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4\Informe Final\Anexo 2\"/>
    </mc:Choice>
  </mc:AlternateContent>
  <xr:revisionPtr revIDLastSave="0" documentId="13_ncr:1_{4F28DEE3-57F1-41E3-BD35-4C414515F8F7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5" r:id="rId7"/>
  </sheets>
  <externalReferences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6" hidden="1">'Registros Pb'!$A$6:$E$128</definedName>
    <definedName name="_xlnm._FilterDatabase" localSheetId="4" hidden="1">'Registros SO2'!$A$7:$D$8767</definedName>
    <definedName name="Códigos" localSheetId="6">[1]Hoja10!$A$2:$A$10</definedName>
    <definedName name="Códigos">Hoja10!$A$2:$A$10</definedName>
    <definedName name="Method" localSheetId="6">[1]Hoja2!$A$2:$A$155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  <c r="G3" i="25" l="1"/>
  <c r="F3" i="25"/>
  <c r="E3" i="25"/>
  <c r="G3" i="23" l="1"/>
  <c r="F3" i="23"/>
  <c r="E3" i="23"/>
</calcChain>
</file>

<file path=xl/sharedStrings.xml><?xml version="1.0" encoding="utf-8"?>
<sst xmlns="http://schemas.openxmlformats.org/spreadsheetml/2006/main" count="1517" uniqueCount="749">
  <si>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</si>
  <si>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</si>
  <si>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</si>
  <si>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</si>
  <si>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</si>
  <si>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</si>
  <si>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</si>
  <si>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</si>
  <si>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</si>
  <si>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</si>
  <si>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</si>
  <si>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</si>
  <si>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</si>
  <si>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</si>
  <si>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</si>
  <si>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</si>
  <si>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</si>
  <si>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</si>
  <si>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</si>
  <si>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</si>
  <si>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</si>
  <si>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</si>
  <si>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</si>
  <si>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</si>
  <si>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</si>
  <si>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</si>
  <si>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</si>
  <si>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</si>
  <si>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</si>
  <si>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</si>
  <si>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</si>
  <si>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</si>
  <si>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</si>
  <si>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</si>
  <si>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</si>
  <si>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</si>
  <si>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</si>
  <si>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</si>
  <si>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</si>
  <si>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</si>
  <si>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</si>
  <si>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</si>
  <si>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</si>
  <si>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</si>
  <si>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</si>
  <si>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</si>
  <si>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</si>
  <si>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</si>
  <si>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</si>
  <si>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</si>
  <si>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</si>
  <si>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</si>
  <si>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</si>
  <si>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</si>
  <si>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</si>
  <si>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</si>
  <si>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</si>
  <si>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</si>
  <si>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</si>
  <si>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</si>
  <si>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</si>
  <si>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</si>
  <si>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</si>
  <si>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</si>
  <si>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</si>
  <si>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</si>
  <si>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</si>
  <si>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</si>
  <si>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</si>
  <si>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</si>
  <si>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</si>
  <si>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</si>
  <si>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</si>
  <si>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</si>
  <si>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</si>
  <si>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</si>
  <si>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</si>
  <si>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</si>
  <si>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</si>
  <si>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</si>
  <si>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</si>
  <si>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</si>
  <si>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</si>
  <si>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</si>
  <si>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</si>
  <si>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</si>
  <si>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</si>
  <si>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</si>
  <si>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</si>
  <si>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</si>
  <si>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</si>
  <si>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</si>
  <si>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</si>
  <si>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</si>
  <si>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</si>
  <si>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</si>
  <si>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</si>
  <si>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</si>
  <si>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</si>
  <si>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</si>
  <si>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</si>
  <si>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</si>
  <si>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</si>
  <si>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</si>
  <si>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</si>
  <si>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</si>
  <si>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</si>
  <si>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</si>
  <si>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</si>
  <si>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</si>
  <si>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</si>
  <si>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</si>
  <si>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</si>
  <si>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</si>
  <si>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</si>
  <si>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</si>
  <si>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</si>
  <si>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</si>
  <si>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</si>
  <si>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</si>
  <si>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</si>
  <si>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</si>
  <si>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</si>
  <si>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</si>
  <si>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</si>
  <si>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</si>
  <si>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</si>
  <si>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</si>
  <si>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</si>
  <si>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</si>
  <si>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</si>
  <si>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</si>
  <si>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</si>
  <si>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</si>
  <si>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</si>
  <si>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</si>
  <si>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</si>
  <si>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</si>
  <si>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</si>
  <si>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</si>
  <si>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</si>
  <si>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</si>
  <si>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</si>
  <si>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</si>
  <si>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</si>
  <si>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</si>
  <si>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</si>
  <si>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</si>
  <si>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</si>
  <si>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</si>
  <si>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</si>
  <si>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</si>
  <si>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</si>
  <si>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</si>
  <si>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</si>
  <si>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</si>
  <si>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</si>
  <si>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</si>
  <si>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</si>
  <si>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</si>
  <si>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</si>
  <si>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</si>
  <si>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</si>
  <si>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</si>
  <si>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</si>
  <si>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</si>
  <si>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</si>
  <si>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</si>
  <si>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</si>
  <si>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</si>
  <si>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</si>
  <si>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</si>
  <si>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</si>
  <si>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</si>
  <si>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</si>
  <si>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</si>
  <si>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</si>
  <si>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</si>
  <si>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</si>
  <si>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</si>
  <si>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</si>
  <si>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</si>
  <si>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</si>
  <si>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</si>
  <si>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</si>
  <si>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</si>
  <si>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</si>
  <si>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</si>
  <si>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</si>
  <si>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</si>
  <si>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</si>
  <si>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</si>
  <si>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</si>
  <si>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</si>
  <si>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</si>
  <si>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</si>
  <si>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</si>
  <si>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</si>
  <si>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</si>
  <si>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</si>
  <si>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</si>
  <si>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</si>
  <si>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</si>
  <si>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</si>
  <si>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</si>
  <si>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</si>
  <si>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</si>
  <si>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</si>
  <si>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</si>
  <si>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</si>
  <si>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</si>
  <si>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</si>
  <si>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</si>
  <si>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</si>
  <si>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</si>
  <si>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</si>
  <si>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</si>
  <si>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</si>
  <si>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</si>
  <si>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</si>
  <si>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</si>
  <si>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</si>
  <si>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</si>
  <si>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</si>
  <si>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</si>
  <si>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</si>
  <si>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</si>
  <si>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</si>
  <si>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</si>
  <si>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</si>
  <si>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</si>
  <si>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</si>
  <si>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</si>
  <si>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</si>
  <si>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</si>
  <si>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</si>
  <si>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</si>
  <si>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</si>
  <si>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</si>
  <si>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</si>
  <si>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</si>
  <si>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</si>
  <si>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</si>
  <si>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</si>
  <si>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</si>
  <si>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</si>
  <si>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</si>
  <si>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</si>
  <si>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</si>
  <si>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</si>
  <si>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</si>
  <si>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</si>
  <si>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</si>
  <si>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</si>
  <si>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</si>
  <si>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</si>
  <si>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</si>
  <si>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</si>
  <si>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</si>
  <si>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</si>
  <si>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</si>
  <si>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</si>
  <si>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</si>
  <si>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</si>
  <si>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</si>
  <si>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</si>
  <si>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</si>
  <si>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</si>
  <si>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</si>
  <si>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</si>
  <si>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</si>
  <si>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</si>
  <si>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</si>
  <si>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</si>
  <si>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</si>
  <si>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</si>
  <si>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</si>
  <si>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</si>
  <si>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</si>
  <si>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</si>
  <si>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</si>
  <si>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</si>
  <si>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</si>
  <si>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</si>
  <si>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</si>
  <si>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</si>
  <si>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</si>
  <si>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</si>
  <si>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</si>
  <si>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</si>
  <si>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</si>
  <si>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</si>
  <si>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</si>
  <si>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</si>
  <si>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</si>
  <si>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</si>
  <si>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</si>
  <si>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</si>
  <si>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</si>
  <si>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</si>
  <si>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</si>
  <si>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</si>
  <si>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</si>
  <si>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</si>
  <si>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</si>
  <si>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</si>
  <si>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</si>
  <si>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</si>
  <si>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</si>
  <si>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</si>
  <si>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</si>
  <si>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</si>
  <si>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</si>
  <si>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</si>
  <si>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</si>
  <si>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</si>
  <si>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</si>
  <si>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</si>
  <si>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</si>
  <si>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</si>
  <si>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</si>
  <si>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</si>
  <si>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</si>
  <si>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</si>
  <si>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</si>
  <si>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</si>
  <si>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</si>
  <si>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</si>
  <si>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</si>
  <si>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</si>
  <si>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</si>
  <si>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</si>
  <si>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</si>
  <si>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</si>
  <si>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</si>
  <si>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</si>
  <si>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</si>
  <si>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</si>
  <si>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</si>
  <si>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</si>
  <si>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</si>
  <si>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</si>
  <si>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</si>
  <si>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</si>
  <si>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</si>
  <si>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</si>
  <si>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</si>
  <si>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</si>
  <si>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</si>
  <si>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</si>
  <si>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</si>
  <si>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</si>
  <si>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</si>
  <si>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</si>
  <si>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</si>
  <si>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</si>
  <si>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</si>
  <si>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</si>
  <si>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</si>
  <si>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</si>
  <si>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</si>
  <si>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</si>
  <si>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</si>
  <si>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</si>
  <si>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</si>
  <si>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</si>
  <si>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</si>
  <si>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</si>
  <si>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</si>
  <si>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</si>
  <si>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</si>
  <si>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</si>
  <si>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</si>
  <si>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</si>
  <si>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</si>
  <si>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</si>
  <si>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</si>
  <si>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</si>
  <si>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</si>
  <si>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</si>
  <si>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</si>
  <si>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</si>
  <si>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</si>
  <si>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</si>
  <si>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</si>
  <si>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</si>
  <si>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</si>
  <si>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</si>
  <si>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</si>
  <si>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</si>
  <si>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</si>
  <si>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</si>
  <si>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</si>
  <si>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</si>
  <si>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</si>
  <si>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</si>
  <si>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</si>
  <si>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</si>
  <si>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</si>
  <si>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</si>
  <si>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</si>
  <si>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</si>
  <si>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</si>
  <si>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</si>
  <si>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</si>
  <si>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</si>
  <si>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</si>
  <si>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</si>
  <si>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</si>
  <si>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</si>
  <si>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</si>
  <si>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</si>
  <si>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</si>
  <si>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</si>
  <si>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</si>
  <si>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</si>
  <si>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</si>
  <si>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</si>
  <si>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</si>
  <si>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</si>
  <si>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</si>
  <si>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</si>
  <si>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</si>
  <si>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</si>
  <si>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</si>
  <si>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</si>
  <si>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</si>
  <si>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</si>
  <si>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</si>
  <si>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</si>
  <si>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</si>
  <si>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</si>
  <si>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</si>
  <si>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</si>
  <si>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</si>
  <si>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</si>
  <si>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</si>
  <si>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</si>
  <si>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</si>
  <si>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</si>
  <si>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</si>
  <si>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</si>
  <si>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</si>
  <si>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</si>
  <si>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</si>
  <si>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</si>
  <si>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</si>
  <si>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</si>
  <si>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</si>
  <si>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</si>
  <si>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</si>
  <si>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</si>
  <si>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</si>
  <si>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</si>
  <si>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</si>
  <si>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</si>
  <si>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</si>
  <si>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</si>
  <si>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</si>
  <si>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</si>
  <si>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</si>
  <si>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</si>
  <si>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</si>
  <si>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</si>
  <si>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</si>
  <si>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</si>
  <si>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</si>
  <si>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</si>
  <si>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</si>
  <si>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</si>
  <si>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</si>
  <si>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</si>
  <si>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</si>
  <si>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</si>
  <si>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</si>
  <si>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</si>
  <si>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</si>
  <si>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</si>
  <si>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</si>
  <si>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</si>
  <si>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</si>
  <si>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</si>
  <si>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</si>
  <si>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</si>
  <si>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</si>
  <si>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</si>
  <si>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</si>
  <si>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</si>
  <si>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</si>
  <si>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</si>
  <si>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</si>
  <si>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</si>
  <si>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</si>
  <si>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</si>
  <si>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</si>
  <si>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</si>
  <si>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</si>
  <si>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</si>
  <si>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</si>
  <si>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</si>
  <si>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</si>
  <si>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</si>
  <si>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</si>
  <si>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</si>
  <si>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</si>
  <si>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</si>
  <si>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</si>
  <si>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</si>
  <si>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</si>
  <si>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</si>
  <si>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</si>
  <si>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</si>
  <si>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</si>
  <si>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</si>
  <si>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</si>
  <si>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</si>
  <si>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</si>
  <si>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</si>
  <si>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</si>
  <si>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</si>
  <si>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</si>
  <si>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</si>
  <si>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</si>
  <si>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</si>
  <si>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</si>
  <si>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</si>
  <si>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</si>
  <si>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</si>
  <si>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</si>
  <si>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</si>
  <si>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</si>
  <si>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</si>
  <si>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</si>
  <si>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</si>
  <si>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</si>
  <si>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</si>
  <si>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</si>
  <si>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</si>
  <si>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</si>
  <si>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</si>
  <si>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</si>
  <si>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</si>
  <si>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</si>
  <si>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</si>
  <si>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</si>
  <si>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</si>
  <si>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</si>
  <si>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</si>
  <si>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</si>
  <si>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</si>
  <si>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</si>
  <si>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</si>
  <si>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</si>
  <si>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</si>
  <si>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</si>
  <si>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</si>
  <si>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</si>
  <si>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</si>
  <si>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</si>
  <si>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</si>
  <si>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</si>
  <si>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</si>
  <si>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</si>
  <si>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</si>
  <si>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</si>
  <si>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</si>
  <si>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</si>
  <si>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</si>
  <si>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</si>
  <si>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</si>
  <si>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</si>
  <si>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</si>
  <si>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</si>
  <si>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</si>
  <si>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</si>
  <si>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</si>
  <si>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</si>
  <si>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</si>
  <si>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</si>
  <si>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</si>
  <si>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</si>
  <si>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</si>
  <si>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</si>
  <si>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</si>
  <si>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</si>
  <si>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</si>
  <si>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</si>
  <si>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</si>
  <si>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</si>
  <si>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</si>
  <si>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</si>
  <si>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</si>
  <si>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</si>
  <si>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</si>
  <si>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</si>
  <si>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</si>
  <si>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</si>
  <si>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</si>
  <si>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</si>
  <si>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</si>
  <si>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</si>
  <si>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</si>
  <si>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</si>
  <si>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</si>
  <si>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</si>
  <si>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</si>
  <si>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</si>
  <si>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</si>
  <si>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</si>
  <si>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</si>
  <si>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</si>
  <si>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</si>
  <si>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</si>
  <si>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Paipote</t>
  </si>
  <si>
    <t>Interior Retén de Carabineros de Paipote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</si>
  <si>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</si>
  <si>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P5564</t>
  </si>
  <si>
    <t>Dato 
Validado 
MP10 (µg/m3N)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</si>
  <si>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</si>
  <si>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</si>
  <si>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</si>
  <si>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</si>
  <si>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</si>
  <si>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</si>
  <si>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</si>
  <si>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</si>
  <si>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t>202301010000 - 202312312355</t>
  </si>
  <si>
    <t>QHV-05301</t>
  </si>
  <si>
    <t>QHV-05510</t>
  </si>
  <si>
    <t>QHV-05511</t>
  </si>
  <si>
    <t>QHV-05512</t>
  </si>
  <si>
    <t>QHV-05513</t>
  </si>
  <si>
    <t>QHV-05514</t>
  </si>
  <si>
    <t>QHV-05515</t>
  </si>
  <si>
    <t>QHV-05516</t>
  </si>
  <si>
    <t>QHV-05517</t>
  </si>
  <si>
    <t>QHV-05518</t>
  </si>
  <si>
    <t>QHV-05519</t>
  </si>
  <si>
    <t>QHV-05651</t>
  </si>
  <si>
    <t>QHV-05652</t>
  </si>
  <si>
    <t>QHV-05653</t>
  </si>
  <si>
    <t>QHV-05654</t>
  </si>
  <si>
    <t>QHV-05655</t>
  </si>
  <si>
    <t>QHV-05656</t>
  </si>
  <si>
    <t>QHV-05657</t>
  </si>
  <si>
    <t>QHV-05658</t>
  </si>
  <si>
    <t>QHV-05659</t>
  </si>
  <si>
    <t>QHV-05883</t>
  </si>
  <si>
    <t>QHV-05884</t>
  </si>
  <si>
    <t>QHV-05885</t>
  </si>
  <si>
    <t>QHV-05886</t>
  </si>
  <si>
    <t>QHV-05887</t>
  </si>
  <si>
    <t>QHV-05888</t>
  </si>
  <si>
    <t>QHV-05889</t>
  </si>
  <si>
    <t>QHV-05890</t>
  </si>
  <si>
    <t>QHV-05891</t>
  </si>
  <si>
    <t>QHV-05892</t>
  </si>
  <si>
    <t>QHV-06159</t>
  </si>
  <si>
    <t>QHV-06160</t>
  </si>
  <si>
    <t>QHV-06161</t>
  </si>
  <si>
    <t>QHV-06162</t>
  </si>
  <si>
    <t>QHV-06163</t>
  </si>
  <si>
    <t>QHV-06164</t>
  </si>
  <si>
    <t>QHV-06165</t>
  </si>
  <si>
    <t>QHV-06166</t>
  </si>
  <si>
    <t>QHV-06167</t>
  </si>
  <si>
    <t>QHV-06168</t>
  </si>
  <si>
    <t>QHV-06422</t>
  </si>
  <si>
    <t>QHV-06423</t>
  </si>
  <si>
    <t>QHV-06424</t>
  </si>
  <si>
    <t>QHV-06425</t>
  </si>
  <si>
    <t>QHV-06426</t>
  </si>
  <si>
    <t>QHV-06427</t>
  </si>
  <si>
    <t>QHV-06428</t>
  </si>
  <si>
    <t>QHV-06429</t>
  </si>
  <si>
    <t>QHV-06430</t>
  </si>
  <si>
    <t>QHV-06431</t>
  </si>
  <si>
    <t>QHV-06432</t>
  </si>
  <si>
    <t>QHV-06551</t>
  </si>
  <si>
    <t>QHV-06552</t>
  </si>
  <si>
    <t>QHV-06553</t>
  </si>
  <si>
    <t>QHV-06554</t>
  </si>
  <si>
    <t>QHV-06555</t>
  </si>
  <si>
    <t>QHV-06556</t>
  </si>
  <si>
    <t>QHV-06557</t>
  </si>
  <si>
    <t>QHV-06558</t>
  </si>
  <si>
    <t>QHV-06559</t>
  </si>
  <si>
    <t>QHV-06560</t>
  </si>
  <si>
    <t>QHV-06783</t>
  </si>
  <si>
    <t>QHV-06784</t>
  </si>
  <si>
    <t>QHV-06785</t>
  </si>
  <si>
    <t>QHV-06786</t>
  </si>
  <si>
    <t>QHV-06787</t>
  </si>
  <si>
    <t>QHV-06788</t>
  </si>
  <si>
    <t>QHV-06789</t>
  </si>
  <si>
    <t>QHV-06790</t>
  </si>
  <si>
    <t>QHV-06791</t>
  </si>
  <si>
    <t>QHV-06792</t>
  </si>
  <si>
    <t>QHV-07043</t>
  </si>
  <si>
    <t>QHV-07044</t>
  </si>
  <si>
    <t>QHV-07045</t>
  </si>
  <si>
    <t>QHV-07047</t>
  </si>
  <si>
    <t>QHV-07048</t>
  </si>
  <si>
    <t>QHV-07049</t>
  </si>
  <si>
    <t>QHV-07050</t>
  </si>
  <si>
    <t>QHV-07051</t>
  </si>
  <si>
    <t>QHV-07052</t>
  </si>
  <si>
    <t>QHV-07053</t>
  </si>
  <si>
    <t>QHV-07141</t>
  </si>
  <si>
    <t>QHV-07142</t>
  </si>
  <si>
    <t>QHV-07143</t>
  </si>
  <si>
    <t>QHV-07144</t>
  </si>
  <si>
    <t>QHV-07145</t>
  </si>
  <si>
    <t>QHV-07146</t>
  </si>
  <si>
    <t>QHV-07147</t>
  </si>
  <si>
    <t>QHV-07273</t>
  </si>
  <si>
    <t>QHV-07274</t>
  </si>
  <si>
    <t>QHV-07275</t>
  </si>
  <si>
    <t>QHV-07506</t>
  </si>
  <si>
    <t>QHV-07507</t>
  </si>
  <si>
    <t>QHV-07508</t>
  </si>
  <si>
    <t>QHV-07509</t>
  </si>
  <si>
    <t>QHV-07510</t>
  </si>
  <si>
    <t>QHV-07511</t>
  </si>
  <si>
    <t>QHV-07512</t>
  </si>
  <si>
    <t>QHV-07513</t>
  </si>
  <si>
    <t>QHV-07514</t>
  </si>
  <si>
    <t>QHV-07515</t>
  </si>
  <si>
    <t>QHV-07516</t>
  </si>
  <si>
    <t>QHV-07730</t>
  </si>
  <si>
    <t>QHV-07731</t>
  </si>
  <si>
    <t>QHV-07732</t>
  </si>
  <si>
    <t>QHV-07733</t>
  </si>
  <si>
    <t>QHV-07734</t>
  </si>
  <si>
    <t>QHV-07735</t>
  </si>
  <si>
    <t>QHV-07736</t>
  </si>
  <si>
    <t>QHV-07737</t>
  </si>
  <si>
    <t>QHV-07738</t>
  </si>
  <si>
    <t>QHV-07739</t>
  </si>
  <si>
    <t>QHV-07927</t>
  </si>
  <si>
    <t>QHV-07928</t>
  </si>
  <si>
    <t>QHV-07929</t>
  </si>
  <si>
    <t>QHV-07930</t>
  </si>
  <si>
    <t>QHV-07931</t>
  </si>
  <si>
    <t>QHV-07932</t>
  </si>
  <si>
    <t>QHV-07933</t>
  </si>
  <si>
    <t>QHV-07934</t>
  </si>
  <si>
    <t>QHV-07935</t>
  </si>
  <si>
    <t>QHV-07936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</si>
</sst>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yyyymmdd\ hh"/>
    <numFmt numFmtId="166" formatCode="###0;###0"/>
    <numFmt numFmtId="167" formatCode="yyyymmdd"/>
    <numFmt numFmtId="168" formatCode="0.0"/>
    <numFmt numFmtId="169" formatCode="0.000"/>
    <numFmt numFmtId="170" formatCode="yyyy/mm/dd\ hh:mm"/>
    <numFmt numFmtId="171" formatCode="yyyymmdd\ hhmm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name val="Helv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70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4" fillId="0" borderId="51" applyNumberFormat="0" applyFill="0" applyAlignment="0" applyProtection="0"/>
    <xf numFmtId="0" fontId="35" fillId="0" borderId="52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8" fillId="8" borderId="53" applyNumberFormat="0" applyAlignment="0" applyProtection="0"/>
    <xf numFmtId="0" fontId="39" fillId="9" borderId="54" applyNumberFormat="0" applyAlignment="0" applyProtection="0"/>
    <xf numFmtId="0" fontId="40" fillId="9" borderId="53" applyNumberFormat="0" applyAlignment="0" applyProtection="0"/>
    <xf numFmtId="0" fontId="41" fillId="0" borderId="55" applyNumberFormat="0" applyFill="0" applyAlignment="0" applyProtection="0"/>
    <xf numFmtId="0" fontId="42" fillId="10" borderId="56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5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45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45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45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45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45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5" borderId="0" applyNumberFormat="0" applyBorder="0" applyAlignment="0" applyProtection="0"/>
    <xf numFmtId="0" fontId="1" fillId="0" borderId="0" applyFont="0" applyFill="0" applyBorder="0" applyAlignment="0" applyProtection="0"/>
    <xf numFmtId="38" fontId="4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7" fillId="7" borderId="0" applyNumberFormat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7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49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19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6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6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5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0" xfId="0" applyFont="1" applyBorder="1"/>
    <xf numFmtId="0" fontId="23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Border="1"/>
    <xf numFmtId="0" fontId="23" fillId="0" borderId="34" xfId="0" applyFont="1" applyBorder="1"/>
    <xf numFmtId="165" fontId="20" fillId="0" borderId="0" xfId="2" applyNumberFormat="1" applyFont="1" applyAlignment="1">
      <alignment horizontal="center" vertical="center" wrapText="1"/>
    </xf>
    <xf numFmtId="165" fontId="20" fillId="0" borderId="0" xfId="2" applyNumberFormat="1" applyFont="1" applyAlignment="1" applyProtection="1">
      <alignment horizontal="right"/>
      <protection locked="0"/>
    </xf>
    <xf numFmtId="0" fontId="25" fillId="5" borderId="37" xfId="0" applyFont="1" applyFill="1" applyBorder="1" applyAlignment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3" fillId="0" borderId="38" xfId="0" applyFont="1" applyBorder="1" applyProtection="1">
      <protection locked="0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5" fillId="5" borderId="43" xfId="0" applyFont="1" applyFill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/>
    <xf numFmtId="165" fontId="20" fillId="5" borderId="39" xfId="2" applyNumberFormat="1" applyFont="1" applyFill="1" applyBorder="1" applyAlignment="1">
      <alignment horizontal="center" vertical="center" wrapText="1"/>
    </xf>
    <xf numFmtId="0" fontId="23" fillId="0" borderId="49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0" fontId="23" fillId="0" borderId="30" xfId="0" applyFont="1" applyBorder="1" applyProtection="1">
      <protection locked="0"/>
    </xf>
    <xf numFmtId="0" fontId="23" fillId="0" borderId="31" xfId="0" applyFont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/>
    <xf numFmtId="0" fontId="26" fillId="0" borderId="50" xfId="0" applyFont="1" applyBorder="1" applyAlignment="1">
      <alignment horizontal="center" vertical="center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28" xfId="0" applyNumberFormat="1" applyFont="1" applyBorder="1" applyProtection="1">
      <protection locked="0"/>
    </xf>
    <xf numFmtId="0" fontId="26" fillId="0" borderId="21" xfId="0" applyFont="1" applyBorder="1" applyProtection="1">
      <protection locked="0"/>
    </xf>
    <xf numFmtId="0" fontId="32" fillId="0" borderId="28" xfId="0" applyFont="1" applyBorder="1" applyAlignment="1">
      <alignment horizontal="right"/>
    </xf>
    <xf numFmtId="167" fontId="17" fillId="0" borderId="1" xfId="0" applyNumberFormat="1" applyFont="1" applyBorder="1" applyAlignment="1">
      <alignment horizontal="center" vertical="center"/>
    </xf>
    <xf numFmtId="1" fontId="20" fillId="5" borderId="20" xfId="2" applyNumberFormat="1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25" fillId="5" borderId="3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/>
    <xf numFmtId="0" fontId="26" fillId="0" borderId="21" xfId="0" applyFont="1" applyBorder="1" applyAlignment="1">
      <alignment horizontal="right"/>
    </xf>
    <xf numFmtId="0" fontId="26" fillId="0" borderId="31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7" fontId="23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center" vertical="center"/>
    </xf>
    <xf numFmtId="169" fontId="23" fillId="0" borderId="19" xfId="0" applyNumberFormat="1" applyFont="1" applyBorder="1" applyAlignment="1" applyProtection="1">
      <alignment horizontal="center" vertical="center"/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168" fontId="23" fillId="0" borderId="0" xfId="0" applyNumberFormat="1" applyFont="1" applyProtection="1">
      <protection locked="0"/>
    </xf>
    <xf numFmtId="0" fontId="1" fillId="0" borderId="0" xfId="0" applyFont="1" applyAlignment="1">
      <alignment horizontal="center"/>
    </xf>
    <xf numFmtId="2" fontId="0" fillId="0" borderId="0" xfId="0" applyNumberFormat="1" applyProtection="1">
      <protection locked="0"/>
    </xf>
    <xf numFmtId="0" fontId="46" fillId="0" borderId="0" xfId="0" applyFont="1" applyAlignment="1">
      <alignment wrapText="1"/>
    </xf>
    <xf numFmtId="0" fontId="0" fillId="0" borderId="0" xfId="0" applyProtection="1">
      <protection locked="0"/>
    </xf>
    <xf numFmtId="168" fontId="0" fillId="0" borderId="0" xfId="0" applyNumberFormat="1" applyProtection="1">
      <protection locked="0"/>
    </xf>
    <xf numFmtId="170" fontId="0" fillId="0" borderId="0" xfId="0" applyNumberFormat="1"/>
    <xf numFmtId="2" fontId="25" fillId="5" borderId="42" xfId="0" applyNumberFormat="1" applyFont="1" applyFill="1" applyBorder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0" fillId="5" borderId="33" xfId="2" applyNumberFormat="1" applyFont="1" applyFill="1" applyBorder="1" applyAlignment="1">
      <alignment horizontal="center" vertical="center" wrapText="1"/>
    </xf>
    <xf numFmtId="2" fontId="23" fillId="0" borderId="0" xfId="0" applyNumberFormat="1" applyFont="1" applyProtection="1">
      <protection locked="0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5" fontId="20" fillId="5" borderId="41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43" xfId="2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7" fontId="0" fillId="4" borderId="1" xfId="0" applyNumberFormat="1" applyFill="1" applyBorder="1" applyAlignment="1" applyProtection="1">
      <alignment horizontal="center" vertical="center"/>
      <protection locked="0"/>
    </xf>
    <xf numFmtId="1" fontId="0" fillId="4" borderId="1" xfId="0" applyNumberFormat="1" applyFill="1" applyBorder="1" applyAlignment="1" applyProtection="1">
      <alignment horizontal="center" vertical="center"/>
      <protection locked="0"/>
    </xf>
    <xf numFmtId="169" fontId="0" fillId="0" borderId="1" xfId="0" applyNumberFormat="1" applyBorder="1" applyAlignment="1" applyProtection="1">
      <alignment horizontal="center" vertical="center"/>
      <protection locked="0"/>
    </xf>
    <xf numFmtId="167" fontId="23" fillId="0" borderId="34" xfId="0" applyNumberFormat="1" applyFont="1" applyBorder="1" applyAlignment="1" applyProtection="1">
      <alignment horizontal="center" vertical="center"/>
      <protection locked="0"/>
    </xf>
    <xf numFmtId="1" fontId="23" fillId="0" borderId="34" xfId="0" applyNumberFormat="1" applyFont="1" applyBorder="1" applyAlignment="1" applyProtection="1">
      <alignment horizontal="center" vertical="center"/>
      <protection locked="0"/>
    </xf>
    <xf numFmtId="0" fontId="23" fillId="0" borderId="59" xfId="0" applyFont="1" applyBorder="1" applyAlignment="1">
      <alignment horizontal="center" vertical="center"/>
    </xf>
    <xf numFmtId="167" fontId="23" fillId="0" borderId="30" xfId="0" applyNumberFormat="1" applyFont="1" applyBorder="1" applyAlignment="1" applyProtection="1">
      <alignment horizontal="center" vertical="center"/>
      <protection locked="0"/>
    </xf>
    <xf numFmtId="1" fontId="23" fillId="0" borderId="30" xfId="0" applyNumberFormat="1" applyFont="1" applyBorder="1" applyAlignment="1" applyProtection="1">
      <alignment horizontal="center" vertical="center"/>
      <protection locked="0"/>
    </xf>
    <xf numFmtId="0" fontId="23" fillId="0" borderId="46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167" fontId="0" fillId="4" borderId="60" xfId="0" applyNumberFormat="1" applyFill="1" applyBorder="1" applyAlignment="1">
      <alignment horizontal="center" vertical="center"/>
    </xf>
    <xf numFmtId="1" fontId="23" fillId="0" borderId="61" xfId="0" applyNumberFormat="1" applyFont="1" applyBorder="1" applyAlignment="1" applyProtection="1">
      <alignment horizontal="center" vertical="center"/>
      <protection locked="0"/>
    </xf>
    <xf numFmtId="1" fontId="0" fillId="0" borderId="61" xfId="0" applyNumberFormat="1" applyBorder="1" applyAlignment="1" applyProtection="1">
      <alignment horizontal="center" vertical="center"/>
      <protection locked="0"/>
    </xf>
    <xf numFmtId="171" fontId="0" fillId="0" borderId="6" xfId="0" applyNumberFormat="1" applyBorder="1" applyProtection="1">
      <protection locked="0"/>
    </xf>
    <xf numFmtId="168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171" fontId="0" fillId="0" borderId="19" xfId="0" applyNumberFormat="1" applyBorder="1" applyProtection="1">
      <protection locked="0"/>
    </xf>
    <xf numFmtId="168" fontId="23" fillId="0" borderId="0" xfId="0" applyNumberFormat="1" applyFont="1"/>
    <xf numFmtId="168" fontId="1" fillId="0" borderId="1" xfId="1442" applyNumberFormat="1" applyBorder="1"/>
    <xf numFmtId="171" fontId="0" fillId="0" borderId="1" xfId="0" applyNumberFormat="1" applyBorder="1" applyProtection="1">
      <protection locked="0"/>
    </xf>
    <xf numFmtId="2" fontId="50" fillId="0" borderId="1" xfId="0" applyNumberFormat="1" applyFont="1" applyBorder="1" applyProtection="1">
      <protection locked="0"/>
    </xf>
    <xf numFmtId="2" fontId="50" fillId="0" borderId="19" xfId="0" applyNumberFormat="1" applyFont="1" applyBorder="1" applyProtection="1">
      <protection locked="0"/>
    </xf>
    <xf numFmtId="2" fontId="50" fillId="0" borderId="0" xfId="0" applyNumberFormat="1" applyFont="1"/>
    <xf numFmtId="2" fontId="51" fillId="0" borderId="1" xfId="1442" applyNumberFormat="1" applyFont="1" applyBorder="1"/>
    <xf numFmtId="2" fontId="51" fillId="0" borderId="19" xfId="1442" applyNumberFormat="1" applyFont="1" applyBorder="1"/>
    <xf numFmtId="0" fontId="18" fillId="0" borderId="1" xfId="0" applyFont="1" applyBorder="1" applyProtection="1">
      <protection locked="0"/>
    </xf>
    <xf numFmtId="2" fontId="50" fillId="0" borderId="2" xfId="0" applyNumberFormat="1" applyFont="1" applyBorder="1" applyProtection="1">
      <protection locked="0"/>
    </xf>
    <xf numFmtId="0" fontId="18" fillId="0" borderId="2" xfId="0" applyFont="1" applyBorder="1" applyProtection="1">
      <protection locked="0"/>
    </xf>
    <xf numFmtId="168" fontId="50" fillId="0" borderId="1" xfId="0" applyNumberFormat="1" applyFont="1" applyBorder="1" applyProtection="1">
      <protection locked="0"/>
    </xf>
    <xf numFmtId="168" fontId="50" fillId="0" borderId="19" xfId="0" applyNumberFormat="1" applyFont="1" applyBorder="1" applyProtection="1">
      <protection locked="0"/>
    </xf>
    <xf numFmtId="168" fontId="50" fillId="0" borderId="0" xfId="0" applyNumberFormat="1" applyFont="1"/>
    <xf numFmtId="168" fontId="51" fillId="0" borderId="1" xfId="1442" applyNumberFormat="1" applyFont="1" applyBorder="1"/>
    <xf numFmtId="168" fontId="51" fillId="0" borderId="19" xfId="1442" applyNumberFormat="1" applyFont="1" applyBorder="1"/>
    <xf numFmtId="168" fontId="50" fillId="0" borderId="2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</cellXfs>
  <cellStyles count="1708">
    <cellStyle name="20% - Énfasis1" xfId="17" builtinId="30" customBuiltin="1"/>
    <cellStyle name="20% - Énfasis1 10" xfId="34" xr:uid="{00000000-0005-0000-0000-000001000000}"/>
    <cellStyle name="20% - Énfasis1 2" xfId="35" xr:uid="{00000000-0005-0000-0000-000002000000}"/>
    <cellStyle name="20% - Énfasis1 2 2" xfId="36" xr:uid="{00000000-0005-0000-0000-000003000000}"/>
    <cellStyle name="20% - Énfasis1 2 2 2" xfId="37" xr:uid="{00000000-0005-0000-0000-000004000000}"/>
    <cellStyle name="20% - Énfasis1 2 2 2 2" xfId="38" xr:uid="{00000000-0005-0000-0000-000005000000}"/>
    <cellStyle name="20% - Énfasis1 2 2 2 2 2" xfId="39" xr:uid="{00000000-0005-0000-0000-000006000000}"/>
    <cellStyle name="20% - Énfasis1 2 2 2 2 2 2" xfId="40" xr:uid="{00000000-0005-0000-0000-000007000000}"/>
    <cellStyle name="20% - Énfasis1 2 2 2 2 3" xfId="41" xr:uid="{00000000-0005-0000-0000-000008000000}"/>
    <cellStyle name="20% - Énfasis1 2 2 2 3" xfId="42" xr:uid="{00000000-0005-0000-0000-000009000000}"/>
    <cellStyle name="20% - Énfasis1 2 2 2 3 2" xfId="43" xr:uid="{00000000-0005-0000-0000-00000A000000}"/>
    <cellStyle name="20% - Énfasis1 2 2 2 4" xfId="44" xr:uid="{00000000-0005-0000-0000-00000B000000}"/>
    <cellStyle name="20% - Énfasis1 2 2 3" xfId="45" xr:uid="{00000000-0005-0000-0000-00000C000000}"/>
    <cellStyle name="20% - Énfasis1 2 2 3 2" xfId="46" xr:uid="{00000000-0005-0000-0000-00000D000000}"/>
    <cellStyle name="20% - Énfasis1 2 2 3 2 2" xfId="47" xr:uid="{00000000-0005-0000-0000-00000E000000}"/>
    <cellStyle name="20% - Énfasis1 2 2 3 3" xfId="48" xr:uid="{00000000-0005-0000-0000-00000F000000}"/>
    <cellStyle name="20% - Énfasis1 2 2 4" xfId="49" xr:uid="{00000000-0005-0000-0000-000010000000}"/>
    <cellStyle name="20% - Énfasis1 2 2 4 2" xfId="50" xr:uid="{00000000-0005-0000-0000-000011000000}"/>
    <cellStyle name="20% - Énfasis1 2 2 5" xfId="51" xr:uid="{00000000-0005-0000-0000-000012000000}"/>
    <cellStyle name="20% - Énfasis1 2 3" xfId="52" xr:uid="{00000000-0005-0000-0000-000013000000}"/>
    <cellStyle name="20% - Énfasis1 2 3 2" xfId="53" xr:uid="{00000000-0005-0000-0000-000014000000}"/>
    <cellStyle name="20% - Énfasis1 2 3 2 2" xfId="54" xr:uid="{00000000-0005-0000-0000-000015000000}"/>
    <cellStyle name="20% - Énfasis1 2 3 2 2 2" xfId="55" xr:uid="{00000000-0005-0000-0000-000016000000}"/>
    <cellStyle name="20% - Énfasis1 2 3 2 3" xfId="56" xr:uid="{00000000-0005-0000-0000-000017000000}"/>
    <cellStyle name="20% - Énfasis1 2 3 3" xfId="57" xr:uid="{00000000-0005-0000-0000-000018000000}"/>
    <cellStyle name="20% - Énfasis1 2 3 3 2" xfId="58" xr:uid="{00000000-0005-0000-0000-000019000000}"/>
    <cellStyle name="20% - Énfasis1 2 3 4" xfId="59" xr:uid="{00000000-0005-0000-0000-00001A000000}"/>
    <cellStyle name="20% - Énfasis1 2 4" xfId="60" xr:uid="{00000000-0005-0000-0000-00001B000000}"/>
    <cellStyle name="20% - Énfasis1 2 4 2" xfId="61" xr:uid="{00000000-0005-0000-0000-00001C000000}"/>
    <cellStyle name="20% - Énfasis1 2 4 2 2" xfId="62" xr:uid="{00000000-0005-0000-0000-00001D000000}"/>
    <cellStyle name="20% - Énfasis1 2 4 3" xfId="63" xr:uid="{00000000-0005-0000-0000-00001E000000}"/>
    <cellStyle name="20% - Énfasis1 2 5" xfId="64" xr:uid="{00000000-0005-0000-0000-00001F000000}"/>
    <cellStyle name="20% - Énfasis1 2 5 2" xfId="65" xr:uid="{00000000-0005-0000-0000-000020000000}"/>
    <cellStyle name="20% - Énfasis1 2 6" xfId="66" xr:uid="{00000000-0005-0000-0000-000021000000}"/>
    <cellStyle name="20% - Énfasis1 3" xfId="67" xr:uid="{00000000-0005-0000-0000-000022000000}"/>
    <cellStyle name="20% - Énfasis1 3 2" xfId="68" xr:uid="{00000000-0005-0000-0000-000023000000}"/>
    <cellStyle name="20% - Énfasis1 3 2 2" xfId="69" xr:uid="{00000000-0005-0000-0000-000024000000}"/>
    <cellStyle name="20% - Énfasis1 3 2 2 2" xfId="70" xr:uid="{00000000-0005-0000-0000-000025000000}"/>
    <cellStyle name="20% - Énfasis1 3 2 2 2 2" xfId="71" xr:uid="{00000000-0005-0000-0000-000026000000}"/>
    <cellStyle name="20% - Énfasis1 3 2 2 2 2 2" xfId="72" xr:uid="{00000000-0005-0000-0000-000027000000}"/>
    <cellStyle name="20% - Énfasis1 3 2 2 2 3" xfId="73" xr:uid="{00000000-0005-0000-0000-000028000000}"/>
    <cellStyle name="20% - Énfasis1 3 2 2 3" xfId="74" xr:uid="{00000000-0005-0000-0000-000029000000}"/>
    <cellStyle name="20% - Énfasis1 3 2 2 3 2" xfId="75" xr:uid="{00000000-0005-0000-0000-00002A000000}"/>
    <cellStyle name="20% - Énfasis1 3 2 2 4" xfId="76" xr:uid="{00000000-0005-0000-0000-00002B000000}"/>
    <cellStyle name="20% - Énfasis1 3 2 3" xfId="77" xr:uid="{00000000-0005-0000-0000-00002C000000}"/>
    <cellStyle name="20% - Énfasis1 3 2 3 2" xfId="78" xr:uid="{00000000-0005-0000-0000-00002D000000}"/>
    <cellStyle name="20% - Énfasis1 3 2 3 2 2" xfId="79" xr:uid="{00000000-0005-0000-0000-00002E000000}"/>
    <cellStyle name="20% - Énfasis1 3 2 3 3" xfId="80" xr:uid="{00000000-0005-0000-0000-00002F000000}"/>
    <cellStyle name="20% - Énfasis1 3 2 4" xfId="81" xr:uid="{00000000-0005-0000-0000-000030000000}"/>
    <cellStyle name="20% - Énfasis1 3 2 4 2" xfId="82" xr:uid="{00000000-0005-0000-0000-000031000000}"/>
    <cellStyle name="20% - Énfasis1 3 2 5" xfId="83" xr:uid="{00000000-0005-0000-0000-000032000000}"/>
    <cellStyle name="20% - Énfasis1 3 3" xfId="84" xr:uid="{00000000-0005-0000-0000-000033000000}"/>
    <cellStyle name="20% - Énfasis1 3 3 2" xfId="85" xr:uid="{00000000-0005-0000-0000-000034000000}"/>
    <cellStyle name="20% - Énfasis1 3 3 2 2" xfId="86" xr:uid="{00000000-0005-0000-0000-000035000000}"/>
    <cellStyle name="20% - Énfasis1 3 3 2 2 2" xfId="87" xr:uid="{00000000-0005-0000-0000-000036000000}"/>
    <cellStyle name="20% - Énfasis1 3 3 2 3" xfId="88" xr:uid="{00000000-0005-0000-0000-000037000000}"/>
    <cellStyle name="20% - Énfasis1 3 3 3" xfId="89" xr:uid="{00000000-0005-0000-0000-000038000000}"/>
    <cellStyle name="20% - Énfasis1 3 3 3 2" xfId="90" xr:uid="{00000000-0005-0000-0000-000039000000}"/>
    <cellStyle name="20% - Énfasis1 3 3 4" xfId="91" xr:uid="{00000000-0005-0000-0000-00003A000000}"/>
    <cellStyle name="20% - Énfasis1 3 4" xfId="92" xr:uid="{00000000-0005-0000-0000-00003B000000}"/>
    <cellStyle name="20% - Énfasis1 3 4 2" xfId="93" xr:uid="{00000000-0005-0000-0000-00003C000000}"/>
    <cellStyle name="20% - Énfasis1 3 4 2 2" xfId="94" xr:uid="{00000000-0005-0000-0000-00003D000000}"/>
    <cellStyle name="20% - Énfasis1 3 4 3" xfId="95" xr:uid="{00000000-0005-0000-0000-00003E000000}"/>
    <cellStyle name="20% - Énfasis1 3 5" xfId="96" xr:uid="{00000000-0005-0000-0000-00003F000000}"/>
    <cellStyle name="20% - Énfasis1 3 5 2" xfId="97" xr:uid="{00000000-0005-0000-0000-000040000000}"/>
    <cellStyle name="20% - Énfasis1 3 6" xfId="98" xr:uid="{00000000-0005-0000-0000-000041000000}"/>
    <cellStyle name="20% - Énfasis1 4" xfId="99" xr:uid="{00000000-0005-0000-0000-000042000000}"/>
    <cellStyle name="20% - Énfasis1 4 2" xfId="100" xr:uid="{00000000-0005-0000-0000-000043000000}"/>
    <cellStyle name="20% - Énfasis1 4 2 2" xfId="101" xr:uid="{00000000-0005-0000-0000-000044000000}"/>
    <cellStyle name="20% - Énfasis1 4 2 2 2" xfId="102" xr:uid="{00000000-0005-0000-0000-000045000000}"/>
    <cellStyle name="20% - Énfasis1 4 2 2 2 2" xfId="103" xr:uid="{00000000-0005-0000-0000-000046000000}"/>
    <cellStyle name="20% - Énfasis1 4 2 2 3" xfId="104" xr:uid="{00000000-0005-0000-0000-000047000000}"/>
    <cellStyle name="20% - Énfasis1 4 2 3" xfId="105" xr:uid="{00000000-0005-0000-0000-000048000000}"/>
    <cellStyle name="20% - Énfasis1 4 2 3 2" xfId="106" xr:uid="{00000000-0005-0000-0000-000049000000}"/>
    <cellStyle name="20% - Énfasis1 4 2 4" xfId="107" xr:uid="{00000000-0005-0000-0000-00004A000000}"/>
    <cellStyle name="20% - Énfasis1 4 3" xfId="108" xr:uid="{00000000-0005-0000-0000-00004B000000}"/>
    <cellStyle name="20% - Énfasis1 4 3 2" xfId="109" xr:uid="{00000000-0005-0000-0000-00004C000000}"/>
    <cellStyle name="20% - Énfasis1 4 3 2 2" xfId="110" xr:uid="{00000000-0005-0000-0000-00004D000000}"/>
    <cellStyle name="20% - Énfasis1 4 3 3" xfId="111" xr:uid="{00000000-0005-0000-0000-00004E000000}"/>
    <cellStyle name="20% - Énfasis1 4 4" xfId="112" xr:uid="{00000000-0005-0000-0000-00004F000000}"/>
    <cellStyle name="20% - Énfasis1 4 4 2" xfId="113" xr:uid="{00000000-0005-0000-0000-000050000000}"/>
    <cellStyle name="20% - Énfasis1 4 5" xfId="114" xr:uid="{00000000-0005-0000-0000-000051000000}"/>
    <cellStyle name="20% - Énfasis1 5" xfId="115" xr:uid="{00000000-0005-0000-0000-000052000000}"/>
    <cellStyle name="20% - Énfasis1 5 2" xfId="116" xr:uid="{00000000-0005-0000-0000-000053000000}"/>
    <cellStyle name="20% - Énfasis1 5 2 2" xfId="117" xr:uid="{00000000-0005-0000-0000-000054000000}"/>
    <cellStyle name="20% - Énfasis1 5 2 2 2" xfId="118" xr:uid="{00000000-0005-0000-0000-000055000000}"/>
    <cellStyle name="20% - Énfasis1 5 2 3" xfId="119" xr:uid="{00000000-0005-0000-0000-000056000000}"/>
    <cellStyle name="20% - Énfasis1 5 3" xfId="120" xr:uid="{00000000-0005-0000-0000-000057000000}"/>
    <cellStyle name="20% - Énfasis1 5 3 2" xfId="121" xr:uid="{00000000-0005-0000-0000-000058000000}"/>
    <cellStyle name="20% - Énfasis1 5 4" xfId="122" xr:uid="{00000000-0005-0000-0000-000059000000}"/>
    <cellStyle name="20% - Énfasis1 6" xfId="123" xr:uid="{00000000-0005-0000-0000-00005A000000}"/>
    <cellStyle name="20% - Énfasis1 6 2" xfId="124" xr:uid="{00000000-0005-0000-0000-00005B000000}"/>
    <cellStyle name="20% - Énfasis1 6 2 2" xfId="125" xr:uid="{00000000-0005-0000-0000-00005C000000}"/>
    <cellStyle name="20% - Énfasis1 6 3" xfId="126" xr:uid="{00000000-0005-0000-0000-00005D000000}"/>
    <cellStyle name="20% - Énfasis1 7" xfId="127" xr:uid="{00000000-0005-0000-0000-00005E000000}"/>
    <cellStyle name="20% - Énfasis1 7 2" xfId="128" xr:uid="{00000000-0005-0000-0000-00005F000000}"/>
    <cellStyle name="20% - Énfasis1 7 2 2" xfId="129" xr:uid="{00000000-0005-0000-0000-000060000000}"/>
    <cellStyle name="20% - Énfasis1 7 3" xfId="130" xr:uid="{00000000-0005-0000-0000-000061000000}"/>
    <cellStyle name="20% - Énfasis1 8" xfId="131" xr:uid="{00000000-0005-0000-0000-000062000000}"/>
    <cellStyle name="20% - Énfasis1 8 2" xfId="132" xr:uid="{00000000-0005-0000-0000-000063000000}"/>
    <cellStyle name="20% - Énfasis1 9" xfId="133" xr:uid="{00000000-0005-0000-0000-000064000000}"/>
    <cellStyle name="20% - Énfasis2" xfId="20" builtinId="34" customBuiltin="1"/>
    <cellStyle name="20% - Énfasis2 10" xfId="134" xr:uid="{00000000-0005-0000-0000-000066000000}"/>
    <cellStyle name="20% - Énfasis2 2" xfId="135" xr:uid="{00000000-0005-0000-0000-000067000000}"/>
    <cellStyle name="20% - Énfasis2 2 2" xfId="136" xr:uid="{00000000-0005-0000-0000-000068000000}"/>
    <cellStyle name="20% - Énfasis2 2 2 2" xfId="137" xr:uid="{00000000-0005-0000-0000-000069000000}"/>
    <cellStyle name="20% - Énfasis2 2 2 2 2" xfId="138" xr:uid="{00000000-0005-0000-0000-00006A000000}"/>
    <cellStyle name="20% - Énfasis2 2 2 2 2 2" xfId="139" xr:uid="{00000000-0005-0000-0000-00006B000000}"/>
    <cellStyle name="20% - Énfasis2 2 2 2 2 2 2" xfId="140" xr:uid="{00000000-0005-0000-0000-00006C000000}"/>
    <cellStyle name="20% - Énfasis2 2 2 2 2 3" xfId="141" xr:uid="{00000000-0005-0000-0000-00006D000000}"/>
    <cellStyle name="20% - Énfasis2 2 2 2 3" xfId="142" xr:uid="{00000000-0005-0000-0000-00006E000000}"/>
    <cellStyle name="20% - Énfasis2 2 2 2 3 2" xfId="143" xr:uid="{00000000-0005-0000-0000-00006F000000}"/>
    <cellStyle name="20% - Énfasis2 2 2 2 4" xfId="144" xr:uid="{00000000-0005-0000-0000-000070000000}"/>
    <cellStyle name="20% - Énfasis2 2 2 3" xfId="145" xr:uid="{00000000-0005-0000-0000-000071000000}"/>
    <cellStyle name="20% - Énfasis2 2 2 3 2" xfId="146" xr:uid="{00000000-0005-0000-0000-000072000000}"/>
    <cellStyle name="20% - Énfasis2 2 2 3 2 2" xfId="147" xr:uid="{00000000-0005-0000-0000-000073000000}"/>
    <cellStyle name="20% - Énfasis2 2 2 3 3" xfId="148" xr:uid="{00000000-0005-0000-0000-000074000000}"/>
    <cellStyle name="20% - Énfasis2 2 2 4" xfId="149" xr:uid="{00000000-0005-0000-0000-000075000000}"/>
    <cellStyle name="20% - Énfasis2 2 2 4 2" xfId="150" xr:uid="{00000000-0005-0000-0000-000076000000}"/>
    <cellStyle name="20% - Énfasis2 2 2 5" xfId="151" xr:uid="{00000000-0005-0000-0000-000077000000}"/>
    <cellStyle name="20% - Énfasis2 2 3" xfId="152" xr:uid="{00000000-0005-0000-0000-000078000000}"/>
    <cellStyle name="20% - Énfasis2 2 3 2" xfId="153" xr:uid="{00000000-0005-0000-0000-000079000000}"/>
    <cellStyle name="20% - Énfasis2 2 3 2 2" xfId="154" xr:uid="{00000000-0005-0000-0000-00007A000000}"/>
    <cellStyle name="20% - Énfasis2 2 3 2 2 2" xfId="155" xr:uid="{00000000-0005-0000-0000-00007B000000}"/>
    <cellStyle name="20% - Énfasis2 2 3 2 3" xfId="156" xr:uid="{00000000-0005-0000-0000-00007C000000}"/>
    <cellStyle name="20% - Énfasis2 2 3 3" xfId="157" xr:uid="{00000000-0005-0000-0000-00007D000000}"/>
    <cellStyle name="20% - Énfasis2 2 3 3 2" xfId="158" xr:uid="{00000000-0005-0000-0000-00007E000000}"/>
    <cellStyle name="20% - Énfasis2 2 3 4" xfId="159" xr:uid="{00000000-0005-0000-0000-00007F000000}"/>
    <cellStyle name="20% - Énfasis2 2 4" xfId="160" xr:uid="{00000000-0005-0000-0000-000080000000}"/>
    <cellStyle name="20% - Énfasis2 2 4 2" xfId="161" xr:uid="{00000000-0005-0000-0000-000081000000}"/>
    <cellStyle name="20% - Énfasis2 2 4 2 2" xfId="162" xr:uid="{00000000-0005-0000-0000-000082000000}"/>
    <cellStyle name="20% - Énfasis2 2 4 3" xfId="163" xr:uid="{00000000-0005-0000-0000-000083000000}"/>
    <cellStyle name="20% - Énfasis2 2 5" xfId="164" xr:uid="{00000000-0005-0000-0000-000084000000}"/>
    <cellStyle name="20% - Énfasis2 2 5 2" xfId="165" xr:uid="{00000000-0005-0000-0000-000085000000}"/>
    <cellStyle name="20% - Énfasis2 2 6" xfId="166" xr:uid="{00000000-0005-0000-0000-000086000000}"/>
    <cellStyle name="20% - Énfasis2 3" xfId="167" xr:uid="{00000000-0005-0000-0000-000087000000}"/>
    <cellStyle name="20% - Énfasis2 3 2" xfId="168" xr:uid="{00000000-0005-0000-0000-000088000000}"/>
    <cellStyle name="20% - Énfasis2 3 2 2" xfId="169" xr:uid="{00000000-0005-0000-0000-000089000000}"/>
    <cellStyle name="20% - Énfasis2 3 2 2 2" xfId="170" xr:uid="{00000000-0005-0000-0000-00008A000000}"/>
    <cellStyle name="20% - Énfasis2 3 2 2 2 2" xfId="171" xr:uid="{00000000-0005-0000-0000-00008B000000}"/>
    <cellStyle name="20% - Énfasis2 3 2 2 2 2 2" xfId="172" xr:uid="{00000000-0005-0000-0000-00008C000000}"/>
    <cellStyle name="20% - Énfasis2 3 2 2 2 3" xfId="173" xr:uid="{00000000-0005-0000-0000-00008D000000}"/>
    <cellStyle name="20% - Énfasis2 3 2 2 3" xfId="174" xr:uid="{00000000-0005-0000-0000-00008E000000}"/>
    <cellStyle name="20% - Énfasis2 3 2 2 3 2" xfId="175" xr:uid="{00000000-0005-0000-0000-00008F000000}"/>
    <cellStyle name="20% - Énfasis2 3 2 2 4" xfId="176" xr:uid="{00000000-0005-0000-0000-000090000000}"/>
    <cellStyle name="20% - Énfasis2 3 2 3" xfId="177" xr:uid="{00000000-0005-0000-0000-000091000000}"/>
    <cellStyle name="20% - Énfasis2 3 2 3 2" xfId="178" xr:uid="{00000000-0005-0000-0000-000092000000}"/>
    <cellStyle name="20% - Énfasis2 3 2 3 2 2" xfId="179" xr:uid="{00000000-0005-0000-0000-000093000000}"/>
    <cellStyle name="20% - Énfasis2 3 2 3 3" xfId="180" xr:uid="{00000000-0005-0000-0000-000094000000}"/>
    <cellStyle name="20% - Énfasis2 3 2 4" xfId="181" xr:uid="{00000000-0005-0000-0000-000095000000}"/>
    <cellStyle name="20% - Énfasis2 3 2 4 2" xfId="182" xr:uid="{00000000-0005-0000-0000-000096000000}"/>
    <cellStyle name="20% - Énfasis2 3 2 5" xfId="183" xr:uid="{00000000-0005-0000-0000-000097000000}"/>
    <cellStyle name="20% - Énfasis2 3 3" xfId="184" xr:uid="{00000000-0005-0000-0000-000098000000}"/>
    <cellStyle name="20% - Énfasis2 3 3 2" xfId="185" xr:uid="{00000000-0005-0000-0000-000099000000}"/>
    <cellStyle name="20% - Énfasis2 3 3 2 2" xfId="186" xr:uid="{00000000-0005-0000-0000-00009A000000}"/>
    <cellStyle name="20% - Énfasis2 3 3 2 2 2" xfId="187" xr:uid="{00000000-0005-0000-0000-00009B000000}"/>
    <cellStyle name="20% - Énfasis2 3 3 2 3" xfId="188" xr:uid="{00000000-0005-0000-0000-00009C000000}"/>
    <cellStyle name="20% - Énfasis2 3 3 3" xfId="189" xr:uid="{00000000-0005-0000-0000-00009D000000}"/>
    <cellStyle name="20% - Énfasis2 3 3 3 2" xfId="190" xr:uid="{00000000-0005-0000-0000-00009E000000}"/>
    <cellStyle name="20% - Énfasis2 3 3 4" xfId="191" xr:uid="{00000000-0005-0000-0000-00009F000000}"/>
    <cellStyle name="20% - Énfasis2 3 4" xfId="192" xr:uid="{00000000-0005-0000-0000-0000A0000000}"/>
    <cellStyle name="20% - Énfasis2 3 4 2" xfId="193" xr:uid="{00000000-0005-0000-0000-0000A1000000}"/>
    <cellStyle name="20% - Énfasis2 3 4 2 2" xfId="194" xr:uid="{00000000-0005-0000-0000-0000A2000000}"/>
    <cellStyle name="20% - Énfasis2 3 4 3" xfId="195" xr:uid="{00000000-0005-0000-0000-0000A3000000}"/>
    <cellStyle name="20% - Énfasis2 3 5" xfId="196" xr:uid="{00000000-0005-0000-0000-0000A4000000}"/>
    <cellStyle name="20% - Énfasis2 3 5 2" xfId="197" xr:uid="{00000000-0005-0000-0000-0000A5000000}"/>
    <cellStyle name="20% - Énfasis2 3 6" xfId="198" xr:uid="{00000000-0005-0000-0000-0000A6000000}"/>
    <cellStyle name="20% - Énfasis2 4" xfId="199" xr:uid="{00000000-0005-0000-0000-0000A7000000}"/>
    <cellStyle name="20% - Énfasis2 4 2" xfId="200" xr:uid="{00000000-0005-0000-0000-0000A8000000}"/>
    <cellStyle name="20% - Énfasis2 4 2 2" xfId="201" xr:uid="{00000000-0005-0000-0000-0000A9000000}"/>
    <cellStyle name="20% - Énfasis2 4 2 2 2" xfId="202" xr:uid="{00000000-0005-0000-0000-0000AA000000}"/>
    <cellStyle name="20% - Énfasis2 4 2 2 2 2" xfId="203" xr:uid="{00000000-0005-0000-0000-0000AB000000}"/>
    <cellStyle name="20% - Énfasis2 4 2 2 3" xfId="204" xr:uid="{00000000-0005-0000-0000-0000AC000000}"/>
    <cellStyle name="20% - Énfasis2 4 2 3" xfId="205" xr:uid="{00000000-0005-0000-0000-0000AD000000}"/>
    <cellStyle name="20% - Énfasis2 4 2 3 2" xfId="206" xr:uid="{00000000-0005-0000-0000-0000AE000000}"/>
    <cellStyle name="20% - Énfasis2 4 2 4" xfId="207" xr:uid="{00000000-0005-0000-0000-0000AF000000}"/>
    <cellStyle name="20% - Énfasis2 4 3" xfId="208" xr:uid="{00000000-0005-0000-0000-0000B0000000}"/>
    <cellStyle name="20% - Énfasis2 4 3 2" xfId="209" xr:uid="{00000000-0005-0000-0000-0000B1000000}"/>
    <cellStyle name="20% - Énfasis2 4 3 2 2" xfId="210" xr:uid="{00000000-0005-0000-0000-0000B2000000}"/>
    <cellStyle name="20% - Énfasis2 4 3 3" xfId="211" xr:uid="{00000000-0005-0000-0000-0000B3000000}"/>
    <cellStyle name="20% - Énfasis2 4 4" xfId="212" xr:uid="{00000000-0005-0000-0000-0000B4000000}"/>
    <cellStyle name="20% - Énfasis2 4 4 2" xfId="213" xr:uid="{00000000-0005-0000-0000-0000B5000000}"/>
    <cellStyle name="20% - Énfasis2 4 5" xfId="214" xr:uid="{00000000-0005-0000-0000-0000B6000000}"/>
    <cellStyle name="20% - Énfasis2 5" xfId="215" xr:uid="{00000000-0005-0000-0000-0000B7000000}"/>
    <cellStyle name="20% - Énfasis2 5 2" xfId="216" xr:uid="{00000000-0005-0000-0000-0000B8000000}"/>
    <cellStyle name="20% - Énfasis2 5 2 2" xfId="217" xr:uid="{00000000-0005-0000-0000-0000B9000000}"/>
    <cellStyle name="20% - Énfasis2 5 2 2 2" xfId="218" xr:uid="{00000000-0005-0000-0000-0000BA000000}"/>
    <cellStyle name="20% - Énfasis2 5 2 3" xfId="219" xr:uid="{00000000-0005-0000-0000-0000BB000000}"/>
    <cellStyle name="20% - Énfasis2 5 3" xfId="220" xr:uid="{00000000-0005-0000-0000-0000BC000000}"/>
    <cellStyle name="20% - Énfasis2 5 3 2" xfId="221" xr:uid="{00000000-0005-0000-0000-0000BD000000}"/>
    <cellStyle name="20% - Énfasis2 5 4" xfId="222" xr:uid="{00000000-0005-0000-0000-0000BE000000}"/>
    <cellStyle name="20% - Énfasis2 6" xfId="223" xr:uid="{00000000-0005-0000-0000-0000BF000000}"/>
    <cellStyle name="20% - Énfasis2 6 2" xfId="224" xr:uid="{00000000-0005-0000-0000-0000C0000000}"/>
    <cellStyle name="20% - Énfasis2 6 2 2" xfId="225" xr:uid="{00000000-0005-0000-0000-0000C1000000}"/>
    <cellStyle name="20% - Énfasis2 6 3" xfId="226" xr:uid="{00000000-0005-0000-0000-0000C2000000}"/>
    <cellStyle name="20% - Énfasis2 7" xfId="227" xr:uid="{00000000-0005-0000-0000-0000C3000000}"/>
    <cellStyle name="20% - Énfasis2 7 2" xfId="228" xr:uid="{00000000-0005-0000-0000-0000C4000000}"/>
    <cellStyle name="20% - Énfasis2 7 2 2" xfId="229" xr:uid="{00000000-0005-0000-0000-0000C5000000}"/>
    <cellStyle name="20% - Énfasis2 7 3" xfId="230" xr:uid="{00000000-0005-0000-0000-0000C6000000}"/>
    <cellStyle name="20% - Énfasis2 8" xfId="231" xr:uid="{00000000-0005-0000-0000-0000C7000000}"/>
    <cellStyle name="20% - Énfasis2 8 2" xfId="232" xr:uid="{00000000-0005-0000-0000-0000C8000000}"/>
    <cellStyle name="20% - Énfasis2 9" xfId="233" xr:uid="{00000000-0005-0000-0000-0000C9000000}"/>
    <cellStyle name="20% - Énfasis3" xfId="23" builtinId="38" customBuiltin="1"/>
    <cellStyle name="20% - Énfasis3 10" xfId="234" xr:uid="{00000000-0005-0000-0000-0000CB000000}"/>
    <cellStyle name="20% - Énfasis3 2" xfId="235" xr:uid="{00000000-0005-0000-0000-0000CC000000}"/>
    <cellStyle name="20% - Énfasis3 2 2" xfId="236" xr:uid="{00000000-0005-0000-0000-0000CD000000}"/>
    <cellStyle name="20% - Énfasis3 2 2 2" xfId="237" xr:uid="{00000000-0005-0000-0000-0000CE000000}"/>
    <cellStyle name="20% - Énfasis3 2 2 2 2" xfId="238" xr:uid="{00000000-0005-0000-0000-0000CF000000}"/>
    <cellStyle name="20% - Énfasis3 2 2 2 2 2" xfId="239" xr:uid="{00000000-0005-0000-0000-0000D0000000}"/>
    <cellStyle name="20% - Énfasis3 2 2 2 2 2 2" xfId="240" xr:uid="{00000000-0005-0000-0000-0000D1000000}"/>
    <cellStyle name="20% - Énfasis3 2 2 2 2 3" xfId="241" xr:uid="{00000000-0005-0000-0000-0000D2000000}"/>
    <cellStyle name="20% - Énfasis3 2 2 2 3" xfId="242" xr:uid="{00000000-0005-0000-0000-0000D3000000}"/>
    <cellStyle name="20% - Énfasis3 2 2 2 3 2" xfId="243" xr:uid="{00000000-0005-0000-0000-0000D4000000}"/>
    <cellStyle name="20% - Énfasis3 2 2 2 4" xfId="244" xr:uid="{00000000-0005-0000-0000-0000D5000000}"/>
    <cellStyle name="20% - Énfasis3 2 2 3" xfId="245" xr:uid="{00000000-0005-0000-0000-0000D6000000}"/>
    <cellStyle name="20% - Énfasis3 2 2 3 2" xfId="246" xr:uid="{00000000-0005-0000-0000-0000D7000000}"/>
    <cellStyle name="20% - Énfasis3 2 2 3 2 2" xfId="247" xr:uid="{00000000-0005-0000-0000-0000D8000000}"/>
    <cellStyle name="20% - Énfasis3 2 2 3 3" xfId="248" xr:uid="{00000000-0005-0000-0000-0000D9000000}"/>
    <cellStyle name="20% - Énfasis3 2 2 4" xfId="249" xr:uid="{00000000-0005-0000-0000-0000DA000000}"/>
    <cellStyle name="20% - Énfasis3 2 2 4 2" xfId="250" xr:uid="{00000000-0005-0000-0000-0000DB000000}"/>
    <cellStyle name="20% - Énfasis3 2 2 5" xfId="251" xr:uid="{00000000-0005-0000-0000-0000DC000000}"/>
    <cellStyle name="20% - Énfasis3 2 3" xfId="252" xr:uid="{00000000-0005-0000-0000-0000DD000000}"/>
    <cellStyle name="20% - Énfasis3 2 3 2" xfId="253" xr:uid="{00000000-0005-0000-0000-0000DE000000}"/>
    <cellStyle name="20% - Énfasis3 2 3 2 2" xfId="254" xr:uid="{00000000-0005-0000-0000-0000DF000000}"/>
    <cellStyle name="20% - Énfasis3 2 3 2 2 2" xfId="255" xr:uid="{00000000-0005-0000-0000-0000E0000000}"/>
    <cellStyle name="20% - Énfasis3 2 3 2 3" xfId="256" xr:uid="{00000000-0005-0000-0000-0000E1000000}"/>
    <cellStyle name="20% - Énfasis3 2 3 3" xfId="257" xr:uid="{00000000-0005-0000-0000-0000E2000000}"/>
    <cellStyle name="20% - Énfasis3 2 3 3 2" xfId="258" xr:uid="{00000000-0005-0000-0000-0000E3000000}"/>
    <cellStyle name="20% - Énfasis3 2 3 4" xfId="259" xr:uid="{00000000-0005-0000-0000-0000E4000000}"/>
    <cellStyle name="20% - Énfasis3 2 4" xfId="260" xr:uid="{00000000-0005-0000-0000-0000E5000000}"/>
    <cellStyle name="20% - Énfasis3 2 4 2" xfId="261" xr:uid="{00000000-0005-0000-0000-0000E6000000}"/>
    <cellStyle name="20% - Énfasis3 2 4 2 2" xfId="262" xr:uid="{00000000-0005-0000-0000-0000E7000000}"/>
    <cellStyle name="20% - Énfasis3 2 4 3" xfId="263" xr:uid="{00000000-0005-0000-0000-0000E8000000}"/>
    <cellStyle name="20% - Énfasis3 2 5" xfId="264" xr:uid="{00000000-0005-0000-0000-0000E9000000}"/>
    <cellStyle name="20% - Énfasis3 2 5 2" xfId="265" xr:uid="{00000000-0005-0000-0000-0000EA000000}"/>
    <cellStyle name="20% - Énfasis3 2 6" xfId="266" xr:uid="{00000000-0005-0000-0000-0000EB000000}"/>
    <cellStyle name="20% - Énfasis3 3" xfId="267" xr:uid="{00000000-0005-0000-0000-0000EC000000}"/>
    <cellStyle name="20% - Énfasis3 3 2" xfId="268" xr:uid="{00000000-0005-0000-0000-0000ED000000}"/>
    <cellStyle name="20% - Énfasis3 3 2 2" xfId="269" xr:uid="{00000000-0005-0000-0000-0000EE000000}"/>
    <cellStyle name="20% - Énfasis3 3 2 2 2" xfId="270" xr:uid="{00000000-0005-0000-0000-0000EF000000}"/>
    <cellStyle name="20% - Énfasis3 3 2 2 2 2" xfId="271" xr:uid="{00000000-0005-0000-0000-0000F0000000}"/>
    <cellStyle name="20% - Énfasis3 3 2 2 2 2 2" xfId="272" xr:uid="{00000000-0005-0000-0000-0000F1000000}"/>
    <cellStyle name="20% - Énfasis3 3 2 2 2 3" xfId="273" xr:uid="{00000000-0005-0000-0000-0000F2000000}"/>
    <cellStyle name="20% - Énfasis3 3 2 2 3" xfId="274" xr:uid="{00000000-0005-0000-0000-0000F3000000}"/>
    <cellStyle name="20% - Énfasis3 3 2 2 3 2" xfId="275" xr:uid="{00000000-0005-0000-0000-0000F4000000}"/>
    <cellStyle name="20% - Énfasis3 3 2 2 4" xfId="276" xr:uid="{00000000-0005-0000-0000-0000F5000000}"/>
    <cellStyle name="20% - Énfasis3 3 2 3" xfId="277" xr:uid="{00000000-0005-0000-0000-0000F6000000}"/>
    <cellStyle name="20% - Énfasis3 3 2 3 2" xfId="278" xr:uid="{00000000-0005-0000-0000-0000F7000000}"/>
    <cellStyle name="20% - Énfasis3 3 2 3 2 2" xfId="279" xr:uid="{00000000-0005-0000-0000-0000F8000000}"/>
    <cellStyle name="20% - Énfasis3 3 2 3 3" xfId="280" xr:uid="{00000000-0005-0000-0000-0000F9000000}"/>
    <cellStyle name="20% - Énfasis3 3 2 4" xfId="281" xr:uid="{00000000-0005-0000-0000-0000FA000000}"/>
    <cellStyle name="20% - Énfasis3 3 2 4 2" xfId="282" xr:uid="{00000000-0005-0000-0000-0000FB000000}"/>
    <cellStyle name="20% - Énfasis3 3 2 5" xfId="283" xr:uid="{00000000-0005-0000-0000-0000FC000000}"/>
    <cellStyle name="20% - Énfasis3 3 3" xfId="284" xr:uid="{00000000-0005-0000-0000-0000FD000000}"/>
    <cellStyle name="20% - Énfasis3 3 3 2" xfId="285" xr:uid="{00000000-0005-0000-0000-0000FE000000}"/>
    <cellStyle name="20% - Énfasis3 3 3 2 2" xfId="286" xr:uid="{00000000-0005-0000-0000-0000FF000000}"/>
    <cellStyle name="20% - Énfasis3 3 3 2 2 2" xfId="287" xr:uid="{00000000-0005-0000-0000-000000010000}"/>
    <cellStyle name="20% - Énfasis3 3 3 2 3" xfId="288" xr:uid="{00000000-0005-0000-0000-000001010000}"/>
    <cellStyle name="20% - Énfasis3 3 3 3" xfId="289" xr:uid="{00000000-0005-0000-0000-000002010000}"/>
    <cellStyle name="20% - Énfasis3 3 3 3 2" xfId="290" xr:uid="{00000000-0005-0000-0000-000003010000}"/>
    <cellStyle name="20% - Énfasis3 3 3 4" xfId="291" xr:uid="{00000000-0005-0000-0000-000004010000}"/>
    <cellStyle name="20% - Énfasis3 3 4" xfId="292" xr:uid="{00000000-0005-0000-0000-000005010000}"/>
    <cellStyle name="20% - Énfasis3 3 4 2" xfId="293" xr:uid="{00000000-0005-0000-0000-000006010000}"/>
    <cellStyle name="20% - Énfasis3 3 4 2 2" xfId="294" xr:uid="{00000000-0005-0000-0000-000007010000}"/>
    <cellStyle name="20% - Énfasis3 3 4 3" xfId="295" xr:uid="{00000000-0005-0000-0000-000008010000}"/>
    <cellStyle name="20% - Énfasis3 3 5" xfId="296" xr:uid="{00000000-0005-0000-0000-000009010000}"/>
    <cellStyle name="20% - Énfasis3 3 5 2" xfId="297" xr:uid="{00000000-0005-0000-0000-00000A010000}"/>
    <cellStyle name="20% - Énfasis3 3 6" xfId="298" xr:uid="{00000000-0005-0000-0000-00000B010000}"/>
    <cellStyle name="20% - Énfasis3 4" xfId="299" xr:uid="{00000000-0005-0000-0000-00000C010000}"/>
    <cellStyle name="20% - Énfasis3 4 2" xfId="300" xr:uid="{00000000-0005-0000-0000-00000D010000}"/>
    <cellStyle name="20% - Énfasis3 4 2 2" xfId="301" xr:uid="{00000000-0005-0000-0000-00000E010000}"/>
    <cellStyle name="20% - Énfasis3 4 2 2 2" xfId="302" xr:uid="{00000000-0005-0000-0000-00000F010000}"/>
    <cellStyle name="20% - Énfasis3 4 2 2 2 2" xfId="303" xr:uid="{00000000-0005-0000-0000-000010010000}"/>
    <cellStyle name="20% - Énfasis3 4 2 2 3" xfId="304" xr:uid="{00000000-0005-0000-0000-000011010000}"/>
    <cellStyle name="20% - Énfasis3 4 2 3" xfId="305" xr:uid="{00000000-0005-0000-0000-000012010000}"/>
    <cellStyle name="20% - Énfasis3 4 2 3 2" xfId="306" xr:uid="{00000000-0005-0000-0000-000013010000}"/>
    <cellStyle name="20% - Énfasis3 4 2 4" xfId="307" xr:uid="{00000000-0005-0000-0000-000014010000}"/>
    <cellStyle name="20% - Énfasis3 4 3" xfId="308" xr:uid="{00000000-0005-0000-0000-000015010000}"/>
    <cellStyle name="20% - Énfasis3 4 3 2" xfId="309" xr:uid="{00000000-0005-0000-0000-000016010000}"/>
    <cellStyle name="20% - Énfasis3 4 3 2 2" xfId="310" xr:uid="{00000000-0005-0000-0000-000017010000}"/>
    <cellStyle name="20% - Énfasis3 4 3 3" xfId="311" xr:uid="{00000000-0005-0000-0000-000018010000}"/>
    <cellStyle name="20% - Énfasis3 4 4" xfId="312" xr:uid="{00000000-0005-0000-0000-000019010000}"/>
    <cellStyle name="20% - Énfasis3 4 4 2" xfId="313" xr:uid="{00000000-0005-0000-0000-00001A010000}"/>
    <cellStyle name="20% - Énfasis3 4 5" xfId="314" xr:uid="{00000000-0005-0000-0000-00001B010000}"/>
    <cellStyle name="20% - Énfasis3 5" xfId="315" xr:uid="{00000000-0005-0000-0000-00001C010000}"/>
    <cellStyle name="20% - Énfasis3 5 2" xfId="316" xr:uid="{00000000-0005-0000-0000-00001D010000}"/>
    <cellStyle name="20% - Énfasis3 5 2 2" xfId="317" xr:uid="{00000000-0005-0000-0000-00001E010000}"/>
    <cellStyle name="20% - Énfasis3 5 2 2 2" xfId="318" xr:uid="{00000000-0005-0000-0000-00001F010000}"/>
    <cellStyle name="20% - Énfasis3 5 2 3" xfId="319" xr:uid="{00000000-0005-0000-0000-000020010000}"/>
    <cellStyle name="20% - Énfasis3 5 3" xfId="320" xr:uid="{00000000-0005-0000-0000-000021010000}"/>
    <cellStyle name="20% - Énfasis3 5 3 2" xfId="321" xr:uid="{00000000-0005-0000-0000-000022010000}"/>
    <cellStyle name="20% - Énfasis3 5 4" xfId="322" xr:uid="{00000000-0005-0000-0000-000023010000}"/>
    <cellStyle name="20% - Énfasis3 6" xfId="323" xr:uid="{00000000-0005-0000-0000-000024010000}"/>
    <cellStyle name="20% - Énfasis3 6 2" xfId="324" xr:uid="{00000000-0005-0000-0000-000025010000}"/>
    <cellStyle name="20% - Énfasis3 6 2 2" xfId="325" xr:uid="{00000000-0005-0000-0000-000026010000}"/>
    <cellStyle name="20% - Énfasis3 6 3" xfId="326" xr:uid="{00000000-0005-0000-0000-000027010000}"/>
    <cellStyle name="20% - Énfasis3 7" xfId="327" xr:uid="{00000000-0005-0000-0000-000028010000}"/>
    <cellStyle name="20% - Énfasis3 7 2" xfId="328" xr:uid="{00000000-0005-0000-0000-000029010000}"/>
    <cellStyle name="20% - Énfasis3 7 2 2" xfId="329" xr:uid="{00000000-0005-0000-0000-00002A010000}"/>
    <cellStyle name="20% - Énfasis3 7 3" xfId="330" xr:uid="{00000000-0005-0000-0000-00002B010000}"/>
    <cellStyle name="20% - Énfasis3 8" xfId="331" xr:uid="{00000000-0005-0000-0000-00002C010000}"/>
    <cellStyle name="20% - Énfasis3 8 2" xfId="332" xr:uid="{00000000-0005-0000-0000-00002D010000}"/>
    <cellStyle name="20% - Énfasis3 9" xfId="333" xr:uid="{00000000-0005-0000-0000-00002E010000}"/>
    <cellStyle name="20% - Énfasis4" xfId="26" builtinId="42" customBuiltin="1"/>
    <cellStyle name="20% - Énfasis4 10" xfId="334" xr:uid="{00000000-0005-0000-0000-000030010000}"/>
    <cellStyle name="20% - Énfasis4 2" xfId="335" xr:uid="{00000000-0005-0000-0000-000031010000}"/>
    <cellStyle name="20% - Énfasis4 2 2" xfId="336" xr:uid="{00000000-0005-0000-0000-000032010000}"/>
    <cellStyle name="20% - Énfasis4 2 2 2" xfId="337" xr:uid="{00000000-0005-0000-0000-000033010000}"/>
    <cellStyle name="20% - Énfasis4 2 2 2 2" xfId="338" xr:uid="{00000000-0005-0000-0000-000034010000}"/>
    <cellStyle name="20% - Énfasis4 2 2 2 2 2" xfId="339" xr:uid="{00000000-0005-0000-0000-000035010000}"/>
    <cellStyle name="20% - Énfasis4 2 2 2 2 2 2" xfId="340" xr:uid="{00000000-0005-0000-0000-000036010000}"/>
    <cellStyle name="20% - Énfasis4 2 2 2 2 3" xfId="341" xr:uid="{00000000-0005-0000-0000-000037010000}"/>
    <cellStyle name="20% - Énfasis4 2 2 2 3" xfId="342" xr:uid="{00000000-0005-0000-0000-000038010000}"/>
    <cellStyle name="20% - Énfasis4 2 2 2 3 2" xfId="343" xr:uid="{00000000-0005-0000-0000-000039010000}"/>
    <cellStyle name="20% - Énfasis4 2 2 2 4" xfId="344" xr:uid="{00000000-0005-0000-0000-00003A010000}"/>
    <cellStyle name="20% - Énfasis4 2 2 3" xfId="345" xr:uid="{00000000-0005-0000-0000-00003B010000}"/>
    <cellStyle name="20% - Énfasis4 2 2 3 2" xfId="346" xr:uid="{00000000-0005-0000-0000-00003C010000}"/>
    <cellStyle name="20% - Énfasis4 2 2 3 2 2" xfId="347" xr:uid="{00000000-0005-0000-0000-00003D010000}"/>
    <cellStyle name="20% - Énfasis4 2 2 3 3" xfId="348" xr:uid="{00000000-0005-0000-0000-00003E010000}"/>
    <cellStyle name="20% - Énfasis4 2 2 4" xfId="349" xr:uid="{00000000-0005-0000-0000-00003F010000}"/>
    <cellStyle name="20% - Énfasis4 2 2 4 2" xfId="350" xr:uid="{00000000-0005-0000-0000-000040010000}"/>
    <cellStyle name="20% - Énfasis4 2 2 5" xfId="351" xr:uid="{00000000-0005-0000-0000-000041010000}"/>
    <cellStyle name="20% - Énfasis4 2 3" xfId="352" xr:uid="{00000000-0005-0000-0000-000042010000}"/>
    <cellStyle name="20% - Énfasis4 2 3 2" xfId="353" xr:uid="{00000000-0005-0000-0000-000043010000}"/>
    <cellStyle name="20% - Énfasis4 2 3 2 2" xfId="354" xr:uid="{00000000-0005-0000-0000-000044010000}"/>
    <cellStyle name="20% - Énfasis4 2 3 2 2 2" xfId="355" xr:uid="{00000000-0005-0000-0000-000045010000}"/>
    <cellStyle name="20% - Énfasis4 2 3 2 3" xfId="356" xr:uid="{00000000-0005-0000-0000-000046010000}"/>
    <cellStyle name="20% - Énfasis4 2 3 3" xfId="357" xr:uid="{00000000-0005-0000-0000-000047010000}"/>
    <cellStyle name="20% - Énfasis4 2 3 3 2" xfId="358" xr:uid="{00000000-0005-0000-0000-000048010000}"/>
    <cellStyle name="20% - Énfasis4 2 3 4" xfId="359" xr:uid="{00000000-0005-0000-0000-000049010000}"/>
    <cellStyle name="20% - Énfasis4 2 4" xfId="360" xr:uid="{00000000-0005-0000-0000-00004A010000}"/>
    <cellStyle name="20% - Énfasis4 2 4 2" xfId="361" xr:uid="{00000000-0005-0000-0000-00004B010000}"/>
    <cellStyle name="20% - Énfasis4 2 4 2 2" xfId="362" xr:uid="{00000000-0005-0000-0000-00004C010000}"/>
    <cellStyle name="20% - Énfasis4 2 4 3" xfId="363" xr:uid="{00000000-0005-0000-0000-00004D010000}"/>
    <cellStyle name="20% - Énfasis4 2 5" xfId="364" xr:uid="{00000000-0005-0000-0000-00004E010000}"/>
    <cellStyle name="20% - Énfasis4 2 5 2" xfId="365" xr:uid="{00000000-0005-0000-0000-00004F010000}"/>
    <cellStyle name="20% - Énfasis4 2 6" xfId="366" xr:uid="{00000000-0005-0000-0000-000050010000}"/>
    <cellStyle name="20% - Énfasis4 3" xfId="367" xr:uid="{00000000-0005-0000-0000-000051010000}"/>
    <cellStyle name="20% - Énfasis4 3 2" xfId="368" xr:uid="{00000000-0005-0000-0000-000052010000}"/>
    <cellStyle name="20% - Énfasis4 3 2 2" xfId="369" xr:uid="{00000000-0005-0000-0000-000053010000}"/>
    <cellStyle name="20% - Énfasis4 3 2 2 2" xfId="370" xr:uid="{00000000-0005-0000-0000-000054010000}"/>
    <cellStyle name="20% - Énfasis4 3 2 2 2 2" xfId="371" xr:uid="{00000000-0005-0000-0000-000055010000}"/>
    <cellStyle name="20% - Énfasis4 3 2 2 2 2 2" xfId="372" xr:uid="{00000000-0005-0000-0000-000056010000}"/>
    <cellStyle name="20% - Énfasis4 3 2 2 2 3" xfId="373" xr:uid="{00000000-0005-0000-0000-000057010000}"/>
    <cellStyle name="20% - Énfasis4 3 2 2 3" xfId="374" xr:uid="{00000000-0005-0000-0000-000058010000}"/>
    <cellStyle name="20% - Énfasis4 3 2 2 3 2" xfId="375" xr:uid="{00000000-0005-0000-0000-000059010000}"/>
    <cellStyle name="20% - Énfasis4 3 2 2 4" xfId="376" xr:uid="{00000000-0005-0000-0000-00005A010000}"/>
    <cellStyle name="20% - Énfasis4 3 2 3" xfId="377" xr:uid="{00000000-0005-0000-0000-00005B010000}"/>
    <cellStyle name="20% - Énfasis4 3 2 3 2" xfId="378" xr:uid="{00000000-0005-0000-0000-00005C010000}"/>
    <cellStyle name="20% - Énfasis4 3 2 3 2 2" xfId="379" xr:uid="{00000000-0005-0000-0000-00005D010000}"/>
    <cellStyle name="20% - Énfasis4 3 2 3 3" xfId="380" xr:uid="{00000000-0005-0000-0000-00005E010000}"/>
    <cellStyle name="20% - Énfasis4 3 2 4" xfId="381" xr:uid="{00000000-0005-0000-0000-00005F010000}"/>
    <cellStyle name="20% - Énfasis4 3 2 4 2" xfId="382" xr:uid="{00000000-0005-0000-0000-000060010000}"/>
    <cellStyle name="20% - Énfasis4 3 2 5" xfId="383" xr:uid="{00000000-0005-0000-0000-000061010000}"/>
    <cellStyle name="20% - Énfasis4 3 3" xfId="384" xr:uid="{00000000-0005-0000-0000-000062010000}"/>
    <cellStyle name="20% - Énfasis4 3 3 2" xfId="385" xr:uid="{00000000-0005-0000-0000-000063010000}"/>
    <cellStyle name="20% - Énfasis4 3 3 2 2" xfId="386" xr:uid="{00000000-0005-0000-0000-000064010000}"/>
    <cellStyle name="20% - Énfasis4 3 3 2 2 2" xfId="387" xr:uid="{00000000-0005-0000-0000-000065010000}"/>
    <cellStyle name="20% - Énfasis4 3 3 2 3" xfId="388" xr:uid="{00000000-0005-0000-0000-000066010000}"/>
    <cellStyle name="20% - Énfasis4 3 3 3" xfId="389" xr:uid="{00000000-0005-0000-0000-000067010000}"/>
    <cellStyle name="20% - Énfasis4 3 3 3 2" xfId="390" xr:uid="{00000000-0005-0000-0000-000068010000}"/>
    <cellStyle name="20% - Énfasis4 3 3 4" xfId="391" xr:uid="{00000000-0005-0000-0000-000069010000}"/>
    <cellStyle name="20% - Énfasis4 3 4" xfId="392" xr:uid="{00000000-0005-0000-0000-00006A010000}"/>
    <cellStyle name="20% - Énfasis4 3 4 2" xfId="393" xr:uid="{00000000-0005-0000-0000-00006B010000}"/>
    <cellStyle name="20% - Énfasis4 3 4 2 2" xfId="394" xr:uid="{00000000-0005-0000-0000-00006C010000}"/>
    <cellStyle name="20% - Énfasis4 3 4 3" xfId="395" xr:uid="{00000000-0005-0000-0000-00006D010000}"/>
    <cellStyle name="20% - Énfasis4 3 5" xfId="396" xr:uid="{00000000-0005-0000-0000-00006E010000}"/>
    <cellStyle name="20% - Énfasis4 3 5 2" xfId="397" xr:uid="{00000000-0005-0000-0000-00006F010000}"/>
    <cellStyle name="20% - Énfasis4 3 6" xfId="398" xr:uid="{00000000-0005-0000-0000-000070010000}"/>
    <cellStyle name="20% - Énfasis4 4" xfId="399" xr:uid="{00000000-0005-0000-0000-000071010000}"/>
    <cellStyle name="20% - Énfasis4 4 2" xfId="400" xr:uid="{00000000-0005-0000-0000-000072010000}"/>
    <cellStyle name="20% - Énfasis4 4 2 2" xfId="401" xr:uid="{00000000-0005-0000-0000-000073010000}"/>
    <cellStyle name="20% - Énfasis4 4 2 2 2" xfId="402" xr:uid="{00000000-0005-0000-0000-000074010000}"/>
    <cellStyle name="20% - Énfasis4 4 2 2 2 2" xfId="403" xr:uid="{00000000-0005-0000-0000-000075010000}"/>
    <cellStyle name="20% - Énfasis4 4 2 2 3" xfId="404" xr:uid="{00000000-0005-0000-0000-000076010000}"/>
    <cellStyle name="20% - Énfasis4 4 2 3" xfId="405" xr:uid="{00000000-0005-0000-0000-000077010000}"/>
    <cellStyle name="20% - Énfasis4 4 2 3 2" xfId="406" xr:uid="{00000000-0005-0000-0000-000078010000}"/>
    <cellStyle name="20% - Énfasis4 4 2 4" xfId="407" xr:uid="{00000000-0005-0000-0000-000079010000}"/>
    <cellStyle name="20% - Énfasis4 4 3" xfId="408" xr:uid="{00000000-0005-0000-0000-00007A010000}"/>
    <cellStyle name="20% - Énfasis4 4 3 2" xfId="409" xr:uid="{00000000-0005-0000-0000-00007B010000}"/>
    <cellStyle name="20% - Énfasis4 4 3 2 2" xfId="410" xr:uid="{00000000-0005-0000-0000-00007C010000}"/>
    <cellStyle name="20% - Énfasis4 4 3 3" xfId="411" xr:uid="{00000000-0005-0000-0000-00007D010000}"/>
    <cellStyle name="20% - Énfasis4 4 4" xfId="412" xr:uid="{00000000-0005-0000-0000-00007E010000}"/>
    <cellStyle name="20% - Énfasis4 4 4 2" xfId="413" xr:uid="{00000000-0005-0000-0000-00007F010000}"/>
    <cellStyle name="20% - Énfasis4 4 5" xfId="414" xr:uid="{00000000-0005-0000-0000-000080010000}"/>
    <cellStyle name="20% - Énfasis4 5" xfId="415" xr:uid="{00000000-0005-0000-0000-000081010000}"/>
    <cellStyle name="20% - Énfasis4 5 2" xfId="416" xr:uid="{00000000-0005-0000-0000-000082010000}"/>
    <cellStyle name="20% - Énfasis4 5 2 2" xfId="417" xr:uid="{00000000-0005-0000-0000-000083010000}"/>
    <cellStyle name="20% - Énfasis4 5 2 2 2" xfId="418" xr:uid="{00000000-0005-0000-0000-000084010000}"/>
    <cellStyle name="20% - Énfasis4 5 2 3" xfId="419" xr:uid="{00000000-0005-0000-0000-000085010000}"/>
    <cellStyle name="20% - Énfasis4 5 3" xfId="420" xr:uid="{00000000-0005-0000-0000-000086010000}"/>
    <cellStyle name="20% - Énfasis4 5 3 2" xfId="421" xr:uid="{00000000-0005-0000-0000-000087010000}"/>
    <cellStyle name="20% - Énfasis4 5 4" xfId="422" xr:uid="{00000000-0005-0000-0000-000088010000}"/>
    <cellStyle name="20% - Énfasis4 6" xfId="423" xr:uid="{00000000-0005-0000-0000-000089010000}"/>
    <cellStyle name="20% - Énfasis4 6 2" xfId="424" xr:uid="{00000000-0005-0000-0000-00008A010000}"/>
    <cellStyle name="20% - Énfasis4 6 2 2" xfId="425" xr:uid="{00000000-0005-0000-0000-00008B010000}"/>
    <cellStyle name="20% - Énfasis4 6 3" xfId="426" xr:uid="{00000000-0005-0000-0000-00008C010000}"/>
    <cellStyle name="20% - Énfasis4 7" xfId="427" xr:uid="{00000000-0005-0000-0000-00008D010000}"/>
    <cellStyle name="20% - Énfasis4 7 2" xfId="428" xr:uid="{00000000-0005-0000-0000-00008E010000}"/>
    <cellStyle name="20% - Énfasis4 7 2 2" xfId="429" xr:uid="{00000000-0005-0000-0000-00008F010000}"/>
    <cellStyle name="20% - Énfasis4 7 3" xfId="430" xr:uid="{00000000-0005-0000-0000-000090010000}"/>
    <cellStyle name="20% - Énfasis4 8" xfId="431" xr:uid="{00000000-0005-0000-0000-000091010000}"/>
    <cellStyle name="20% - Énfasis4 8 2" xfId="432" xr:uid="{00000000-0005-0000-0000-000092010000}"/>
    <cellStyle name="20% - Énfasis4 9" xfId="433" xr:uid="{00000000-0005-0000-0000-000093010000}"/>
    <cellStyle name="20% - Énfasis5" xfId="29" builtinId="46" customBuiltin="1"/>
    <cellStyle name="20% - Énfasis5 10" xfId="434" xr:uid="{00000000-0005-0000-0000-000095010000}"/>
    <cellStyle name="20% - Énfasis5 2" xfId="435" xr:uid="{00000000-0005-0000-0000-000096010000}"/>
    <cellStyle name="20% - Énfasis5 2 2" xfId="436" xr:uid="{00000000-0005-0000-0000-000097010000}"/>
    <cellStyle name="20% - Énfasis5 2 2 2" xfId="437" xr:uid="{00000000-0005-0000-0000-000098010000}"/>
    <cellStyle name="20% - Énfasis5 2 2 2 2" xfId="438" xr:uid="{00000000-0005-0000-0000-000099010000}"/>
    <cellStyle name="20% - Énfasis5 2 2 2 2 2" xfId="439" xr:uid="{00000000-0005-0000-0000-00009A010000}"/>
    <cellStyle name="20% - Énfasis5 2 2 2 2 2 2" xfId="440" xr:uid="{00000000-0005-0000-0000-00009B010000}"/>
    <cellStyle name="20% - Énfasis5 2 2 2 2 3" xfId="441" xr:uid="{00000000-0005-0000-0000-00009C010000}"/>
    <cellStyle name="20% - Énfasis5 2 2 2 3" xfId="442" xr:uid="{00000000-0005-0000-0000-00009D010000}"/>
    <cellStyle name="20% - Énfasis5 2 2 2 3 2" xfId="443" xr:uid="{00000000-0005-0000-0000-00009E010000}"/>
    <cellStyle name="20% - Énfasis5 2 2 2 4" xfId="444" xr:uid="{00000000-0005-0000-0000-00009F010000}"/>
    <cellStyle name="20% - Énfasis5 2 2 3" xfId="445" xr:uid="{00000000-0005-0000-0000-0000A0010000}"/>
    <cellStyle name="20% - Énfasis5 2 2 3 2" xfId="446" xr:uid="{00000000-0005-0000-0000-0000A1010000}"/>
    <cellStyle name="20% - Énfasis5 2 2 3 2 2" xfId="447" xr:uid="{00000000-0005-0000-0000-0000A2010000}"/>
    <cellStyle name="20% - Énfasis5 2 2 3 3" xfId="448" xr:uid="{00000000-0005-0000-0000-0000A3010000}"/>
    <cellStyle name="20% - Énfasis5 2 2 4" xfId="449" xr:uid="{00000000-0005-0000-0000-0000A4010000}"/>
    <cellStyle name="20% - Énfasis5 2 2 4 2" xfId="450" xr:uid="{00000000-0005-0000-0000-0000A5010000}"/>
    <cellStyle name="20% - Énfasis5 2 2 5" xfId="451" xr:uid="{00000000-0005-0000-0000-0000A6010000}"/>
    <cellStyle name="20% - Énfasis5 2 3" xfId="452" xr:uid="{00000000-0005-0000-0000-0000A7010000}"/>
    <cellStyle name="20% - Énfasis5 2 3 2" xfId="453" xr:uid="{00000000-0005-0000-0000-0000A8010000}"/>
    <cellStyle name="20% - Énfasis5 2 3 2 2" xfId="454" xr:uid="{00000000-0005-0000-0000-0000A9010000}"/>
    <cellStyle name="20% - Énfasis5 2 3 2 2 2" xfId="455" xr:uid="{00000000-0005-0000-0000-0000AA010000}"/>
    <cellStyle name="20% - Énfasis5 2 3 2 3" xfId="456" xr:uid="{00000000-0005-0000-0000-0000AB010000}"/>
    <cellStyle name="20% - Énfasis5 2 3 3" xfId="457" xr:uid="{00000000-0005-0000-0000-0000AC010000}"/>
    <cellStyle name="20% - Énfasis5 2 3 3 2" xfId="458" xr:uid="{00000000-0005-0000-0000-0000AD010000}"/>
    <cellStyle name="20% - Énfasis5 2 3 4" xfId="459" xr:uid="{00000000-0005-0000-0000-0000AE010000}"/>
    <cellStyle name="20% - Énfasis5 2 4" xfId="460" xr:uid="{00000000-0005-0000-0000-0000AF010000}"/>
    <cellStyle name="20% - Énfasis5 2 4 2" xfId="461" xr:uid="{00000000-0005-0000-0000-0000B0010000}"/>
    <cellStyle name="20% - Énfasis5 2 4 2 2" xfId="462" xr:uid="{00000000-0005-0000-0000-0000B1010000}"/>
    <cellStyle name="20% - Énfasis5 2 4 3" xfId="463" xr:uid="{00000000-0005-0000-0000-0000B2010000}"/>
    <cellStyle name="20% - Énfasis5 2 5" xfId="464" xr:uid="{00000000-0005-0000-0000-0000B3010000}"/>
    <cellStyle name="20% - Énfasis5 2 5 2" xfId="465" xr:uid="{00000000-0005-0000-0000-0000B4010000}"/>
    <cellStyle name="20% - Énfasis5 2 6" xfId="466" xr:uid="{00000000-0005-0000-0000-0000B5010000}"/>
    <cellStyle name="20% - Énfasis5 3" xfId="467" xr:uid="{00000000-0005-0000-0000-0000B6010000}"/>
    <cellStyle name="20% - Énfasis5 3 2" xfId="468" xr:uid="{00000000-0005-0000-0000-0000B7010000}"/>
    <cellStyle name="20% - Énfasis5 3 2 2" xfId="469" xr:uid="{00000000-0005-0000-0000-0000B8010000}"/>
    <cellStyle name="20% - Énfasis5 3 2 2 2" xfId="470" xr:uid="{00000000-0005-0000-0000-0000B9010000}"/>
    <cellStyle name="20% - Énfasis5 3 2 2 2 2" xfId="471" xr:uid="{00000000-0005-0000-0000-0000BA010000}"/>
    <cellStyle name="20% - Énfasis5 3 2 2 2 2 2" xfId="472" xr:uid="{00000000-0005-0000-0000-0000BB010000}"/>
    <cellStyle name="20% - Énfasis5 3 2 2 2 3" xfId="473" xr:uid="{00000000-0005-0000-0000-0000BC010000}"/>
    <cellStyle name="20% - Énfasis5 3 2 2 3" xfId="474" xr:uid="{00000000-0005-0000-0000-0000BD010000}"/>
    <cellStyle name="20% - Énfasis5 3 2 2 3 2" xfId="475" xr:uid="{00000000-0005-0000-0000-0000BE010000}"/>
    <cellStyle name="20% - Énfasis5 3 2 2 4" xfId="476" xr:uid="{00000000-0005-0000-0000-0000BF010000}"/>
    <cellStyle name="20% - Énfasis5 3 2 3" xfId="477" xr:uid="{00000000-0005-0000-0000-0000C0010000}"/>
    <cellStyle name="20% - Énfasis5 3 2 3 2" xfId="478" xr:uid="{00000000-0005-0000-0000-0000C1010000}"/>
    <cellStyle name="20% - Énfasis5 3 2 3 2 2" xfId="479" xr:uid="{00000000-0005-0000-0000-0000C2010000}"/>
    <cellStyle name="20% - Énfasis5 3 2 3 3" xfId="480" xr:uid="{00000000-0005-0000-0000-0000C3010000}"/>
    <cellStyle name="20% - Énfasis5 3 2 4" xfId="481" xr:uid="{00000000-0005-0000-0000-0000C4010000}"/>
    <cellStyle name="20% - Énfasis5 3 2 4 2" xfId="482" xr:uid="{00000000-0005-0000-0000-0000C5010000}"/>
    <cellStyle name="20% - Énfasis5 3 2 5" xfId="483" xr:uid="{00000000-0005-0000-0000-0000C6010000}"/>
    <cellStyle name="20% - Énfasis5 3 3" xfId="484" xr:uid="{00000000-0005-0000-0000-0000C7010000}"/>
    <cellStyle name="20% - Énfasis5 3 3 2" xfId="485" xr:uid="{00000000-0005-0000-0000-0000C8010000}"/>
    <cellStyle name="20% - Énfasis5 3 3 2 2" xfId="486" xr:uid="{00000000-0005-0000-0000-0000C9010000}"/>
    <cellStyle name="20% - Énfasis5 3 3 2 2 2" xfId="487" xr:uid="{00000000-0005-0000-0000-0000CA010000}"/>
    <cellStyle name="20% - Énfasis5 3 3 2 3" xfId="488" xr:uid="{00000000-0005-0000-0000-0000CB010000}"/>
    <cellStyle name="20% - Énfasis5 3 3 3" xfId="489" xr:uid="{00000000-0005-0000-0000-0000CC010000}"/>
    <cellStyle name="20% - Énfasis5 3 3 3 2" xfId="490" xr:uid="{00000000-0005-0000-0000-0000CD010000}"/>
    <cellStyle name="20% - Énfasis5 3 3 4" xfId="491" xr:uid="{00000000-0005-0000-0000-0000CE010000}"/>
    <cellStyle name="20% - Énfasis5 3 4" xfId="492" xr:uid="{00000000-0005-0000-0000-0000CF010000}"/>
    <cellStyle name="20% - Énfasis5 3 4 2" xfId="493" xr:uid="{00000000-0005-0000-0000-0000D0010000}"/>
    <cellStyle name="20% - Énfasis5 3 4 2 2" xfId="494" xr:uid="{00000000-0005-0000-0000-0000D1010000}"/>
    <cellStyle name="20% - Énfasis5 3 4 3" xfId="495" xr:uid="{00000000-0005-0000-0000-0000D2010000}"/>
    <cellStyle name="20% - Énfasis5 3 5" xfId="496" xr:uid="{00000000-0005-0000-0000-0000D3010000}"/>
    <cellStyle name="20% - Énfasis5 3 5 2" xfId="497" xr:uid="{00000000-0005-0000-0000-0000D4010000}"/>
    <cellStyle name="20% - Énfasis5 3 6" xfId="498" xr:uid="{00000000-0005-0000-0000-0000D5010000}"/>
    <cellStyle name="20% - Énfasis5 4" xfId="499" xr:uid="{00000000-0005-0000-0000-0000D6010000}"/>
    <cellStyle name="20% - Énfasis5 4 2" xfId="500" xr:uid="{00000000-0005-0000-0000-0000D7010000}"/>
    <cellStyle name="20% - Énfasis5 4 2 2" xfId="501" xr:uid="{00000000-0005-0000-0000-0000D8010000}"/>
    <cellStyle name="20% - Énfasis5 4 2 2 2" xfId="502" xr:uid="{00000000-0005-0000-0000-0000D9010000}"/>
    <cellStyle name="20% - Énfasis5 4 2 2 2 2" xfId="503" xr:uid="{00000000-0005-0000-0000-0000DA010000}"/>
    <cellStyle name="20% - Énfasis5 4 2 2 3" xfId="504" xr:uid="{00000000-0005-0000-0000-0000DB010000}"/>
    <cellStyle name="20% - Énfasis5 4 2 3" xfId="505" xr:uid="{00000000-0005-0000-0000-0000DC010000}"/>
    <cellStyle name="20% - Énfasis5 4 2 3 2" xfId="506" xr:uid="{00000000-0005-0000-0000-0000DD010000}"/>
    <cellStyle name="20% - Énfasis5 4 2 4" xfId="507" xr:uid="{00000000-0005-0000-0000-0000DE010000}"/>
    <cellStyle name="20% - Énfasis5 4 3" xfId="508" xr:uid="{00000000-0005-0000-0000-0000DF010000}"/>
    <cellStyle name="20% - Énfasis5 4 3 2" xfId="509" xr:uid="{00000000-0005-0000-0000-0000E0010000}"/>
    <cellStyle name="20% - Énfasis5 4 3 2 2" xfId="510" xr:uid="{00000000-0005-0000-0000-0000E1010000}"/>
    <cellStyle name="20% - Énfasis5 4 3 3" xfId="511" xr:uid="{00000000-0005-0000-0000-0000E2010000}"/>
    <cellStyle name="20% - Énfasis5 4 4" xfId="512" xr:uid="{00000000-0005-0000-0000-0000E3010000}"/>
    <cellStyle name="20% - Énfasis5 4 4 2" xfId="513" xr:uid="{00000000-0005-0000-0000-0000E4010000}"/>
    <cellStyle name="20% - Énfasis5 4 5" xfId="514" xr:uid="{00000000-0005-0000-0000-0000E5010000}"/>
    <cellStyle name="20% - Énfasis5 5" xfId="515" xr:uid="{00000000-0005-0000-0000-0000E6010000}"/>
    <cellStyle name="20% - Énfasis5 5 2" xfId="516" xr:uid="{00000000-0005-0000-0000-0000E7010000}"/>
    <cellStyle name="20% - Énfasis5 5 2 2" xfId="517" xr:uid="{00000000-0005-0000-0000-0000E8010000}"/>
    <cellStyle name="20% - Énfasis5 5 2 2 2" xfId="518" xr:uid="{00000000-0005-0000-0000-0000E9010000}"/>
    <cellStyle name="20% - Énfasis5 5 2 3" xfId="519" xr:uid="{00000000-0005-0000-0000-0000EA010000}"/>
    <cellStyle name="20% - Énfasis5 5 3" xfId="520" xr:uid="{00000000-0005-0000-0000-0000EB010000}"/>
    <cellStyle name="20% - Énfasis5 5 3 2" xfId="521" xr:uid="{00000000-0005-0000-0000-0000EC010000}"/>
    <cellStyle name="20% - Énfasis5 5 4" xfId="522" xr:uid="{00000000-0005-0000-0000-0000ED010000}"/>
    <cellStyle name="20% - Énfasis5 6" xfId="523" xr:uid="{00000000-0005-0000-0000-0000EE010000}"/>
    <cellStyle name="20% - Énfasis5 6 2" xfId="524" xr:uid="{00000000-0005-0000-0000-0000EF010000}"/>
    <cellStyle name="20% - Énfasis5 6 2 2" xfId="525" xr:uid="{00000000-0005-0000-0000-0000F0010000}"/>
    <cellStyle name="20% - Énfasis5 6 3" xfId="526" xr:uid="{00000000-0005-0000-0000-0000F1010000}"/>
    <cellStyle name="20% - Énfasis5 7" xfId="527" xr:uid="{00000000-0005-0000-0000-0000F2010000}"/>
    <cellStyle name="20% - Énfasis5 7 2" xfId="528" xr:uid="{00000000-0005-0000-0000-0000F3010000}"/>
    <cellStyle name="20% - Énfasis5 7 2 2" xfId="529" xr:uid="{00000000-0005-0000-0000-0000F4010000}"/>
    <cellStyle name="20% - Énfasis5 7 3" xfId="530" xr:uid="{00000000-0005-0000-0000-0000F5010000}"/>
    <cellStyle name="20% - Énfasis5 8" xfId="531" xr:uid="{00000000-0005-0000-0000-0000F6010000}"/>
    <cellStyle name="20% - Énfasis5 8 2" xfId="532" xr:uid="{00000000-0005-0000-0000-0000F7010000}"/>
    <cellStyle name="20% - Énfasis5 9" xfId="533" xr:uid="{00000000-0005-0000-0000-0000F8010000}"/>
    <cellStyle name="20% - Énfasis6" xfId="32" builtinId="50" customBuiltin="1"/>
    <cellStyle name="20% - Énfasis6 10" xfId="534" xr:uid="{00000000-0005-0000-0000-0000FA010000}"/>
    <cellStyle name="20% - Énfasis6 2" xfId="535" xr:uid="{00000000-0005-0000-0000-0000FB010000}"/>
    <cellStyle name="20% - Énfasis6 2 2" xfId="536" xr:uid="{00000000-0005-0000-0000-0000FC010000}"/>
    <cellStyle name="20% - Énfasis6 2 2 2" xfId="537" xr:uid="{00000000-0005-0000-0000-0000FD010000}"/>
    <cellStyle name="20% - Énfasis6 2 2 2 2" xfId="538" xr:uid="{00000000-0005-0000-0000-0000FE010000}"/>
    <cellStyle name="20% - Énfasis6 2 2 2 2 2" xfId="539" xr:uid="{00000000-0005-0000-0000-0000FF010000}"/>
    <cellStyle name="20% - Énfasis6 2 2 2 2 2 2" xfId="540" xr:uid="{00000000-0005-0000-0000-000000020000}"/>
    <cellStyle name="20% - Énfasis6 2 2 2 2 3" xfId="541" xr:uid="{00000000-0005-0000-0000-000001020000}"/>
    <cellStyle name="20% - Énfasis6 2 2 2 3" xfId="542" xr:uid="{00000000-0005-0000-0000-000002020000}"/>
    <cellStyle name="20% - Énfasis6 2 2 2 3 2" xfId="543" xr:uid="{00000000-0005-0000-0000-000003020000}"/>
    <cellStyle name="20% - Énfasis6 2 2 2 4" xfId="544" xr:uid="{00000000-0005-0000-0000-000004020000}"/>
    <cellStyle name="20% - Énfasis6 2 2 3" xfId="545" xr:uid="{00000000-0005-0000-0000-000005020000}"/>
    <cellStyle name="20% - Énfasis6 2 2 3 2" xfId="546" xr:uid="{00000000-0005-0000-0000-000006020000}"/>
    <cellStyle name="20% - Énfasis6 2 2 3 2 2" xfId="547" xr:uid="{00000000-0005-0000-0000-000007020000}"/>
    <cellStyle name="20% - Énfasis6 2 2 3 3" xfId="548" xr:uid="{00000000-0005-0000-0000-000008020000}"/>
    <cellStyle name="20% - Énfasis6 2 2 4" xfId="549" xr:uid="{00000000-0005-0000-0000-000009020000}"/>
    <cellStyle name="20% - Énfasis6 2 2 4 2" xfId="550" xr:uid="{00000000-0005-0000-0000-00000A020000}"/>
    <cellStyle name="20% - Énfasis6 2 2 5" xfId="551" xr:uid="{00000000-0005-0000-0000-00000B020000}"/>
    <cellStyle name="20% - Énfasis6 2 3" xfId="552" xr:uid="{00000000-0005-0000-0000-00000C020000}"/>
    <cellStyle name="20% - Énfasis6 2 3 2" xfId="553" xr:uid="{00000000-0005-0000-0000-00000D020000}"/>
    <cellStyle name="20% - Énfasis6 2 3 2 2" xfId="554" xr:uid="{00000000-0005-0000-0000-00000E020000}"/>
    <cellStyle name="20% - Énfasis6 2 3 2 2 2" xfId="555" xr:uid="{00000000-0005-0000-0000-00000F020000}"/>
    <cellStyle name="20% - Énfasis6 2 3 2 3" xfId="556" xr:uid="{00000000-0005-0000-0000-000010020000}"/>
    <cellStyle name="20% - Énfasis6 2 3 3" xfId="557" xr:uid="{00000000-0005-0000-0000-000011020000}"/>
    <cellStyle name="20% - Énfasis6 2 3 3 2" xfId="558" xr:uid="{00000000-0005-0000-0000-000012020000}"/>
    <cellStyle name="20% - Énfasis6 2 3 4" xfId="559" xr:uid="{00000000-0005-0000-0000-000013020000}"/>
    <cellStyle name="20% - Énfasis6 2 4" xfId="560" xr:uid="{00000000-0005-0000-0000-000014020000}"/>
    <cellStyle name="20% - Énfasis6 2 4 2" xfId="561" xr:uid="{00000000-0005-0000-0000-000015020000}"/>
    <cellStyle name="20% - Énfasis6 2 4 2 2" xfId="562" xr:uid="{00000000-0005-0000-0000-000016020000}"/>
    <cellStyle name="20% - Énfasis6 2 4 3" xfId="563" xr:uid="{00000000-0005-0000-0000-000017020000}"/>
    <cellStyle name="20% - Énfasis6 2 5" xfId="564" xr:uid="{00000000-0005-0000-0000-000018020000}"/>
    <cellStyle name="20% - Énfasis6 2 5 2" xfId="565" xr:uid="{00000000-0005-0000-0000-000019020000}"/>
    <cellStyle name="20% - Énfasis6 2 6" xfId="566" xr:uid="{00000000-0005-0000-0000-00001A020000}"/>
    <cellStyle name="20% - Énfasis6 3" xfId="567" xr:uid="{00000000-0005-0000-0000-00001B020000}"/>
    <cellStyle name="20% - Énfasis6 3 2" xfId="568" xr:uid="{00000000-0005-0000-0000-00001C020000}"/>
    <cellStyle name="20% - Énfasis6 3 2 2" xfId="569" xr:uid="{00000000-0005-0000-0000-00001D020000}"/>
    <cellStyle name="20% - Énfasis6 3 2 2 2" xfId="570" xr:uid="{00000000-0005-0000-0000-00001E020000}"/>
    <cellStyle name="20% - Énfasis6 3 2 2 2 2" xfId="571" xr:uid="{00000000-0005-0000-0000-00001F020000}"/>
    <cellStyle name="20% - Énfasis6 3 2 2 2 2 2" xfId="572" xr:uid="{00000000-0005-0000-0000-000020020000}"/>
    <cellStyle name="20% - Énfasis6 3 2 2 2 3" xfId="573" xr:uid="{00000000-0005-0000-0000-000021020000}"/>
    <cellStyle name="20% - Énfasis6 3 2 2 3" xfId="574" xr:uid="{00000000-0005-0000-0000-000022020000}"/>
    <cellStyle name="20% - Énfasis6 3 2 2 3 2" xfId="575" xr:uid="{00000000-0005-0000-0000-000023020000}"/>
    <cellStyle name="20% - Énfasis6 3 2 2 4" xfId="576" xr:uid="{00000000-0005-0000-0000-000024020000}"/>
    <cellStyle name="20% - Énfasis6 3 2 3" xfId="577" xr:uid="{00000000-0005-0000-0000-000025020000}"/>
    <cellStyle name="20% - Énfasis6 3 2 3 2" xfId="578" xr:uid="{00000000-0005-0000-0000-000026020000}"/>
    <cellStyle name="20% - Énfasis6 3 2 3 2 2" xfId="579" xr:uid="{00000000-0005-0000-0000-000027020000}"/>
    <cellStyle name="20% - Énfasis6 3 2 3 3" xfId="580" xr:uid="{00000000-0005-0000-0000-000028020000}"/>
    <cellStyle name="20% - Énfasis6 3 2 4" xfId="581" xr:uid="{00000000-0005-0000-0000-000029020000}"/>
    <cellStyle name="20% - Énfasis6 3 2 4 2" xfId="582" xr:uid="{00000000-0005-0000-0000-00002A020000}"/>
    <cellStyle name="20% - Énfasis6 3 2 5" xfId="583" xr:uid="{00000000-0005-0000-0000-00002B020000}"/>
    <cellStyle name="20% - Énfasis6 3 3" xfId="584" xr:uid="{00000000-0005-0000-0000-00002C020000}"/>
    <cellStyle name="20% - Énfasis6 3 3 2" xfId="585" xr:uid="{00000000-0005-0000-0000-00002D020000}"/>
    <cellStyle name="20% - Énfasis6 3 3 2 2" xfId="586" xr:uid="{00000000-0005-0000-0000-00002E020000}"/>
    <cellStyle name="20% - Énfasis6 3 3 2 2 2" xfId="587" xr:uid="{00000000-0005-0000-0000-00002F020000}"/>
    <cellStyle name="20% - Énfasis6 3 3 2 3" xfId="588" xr:uid="{00000000-0005-0000-0000-000030020000}"/>
    <cellStyle name="20% - Énfasis6 3 3 3" xfId="589" xr:uid="{00000000-0005-0000-0000-000031020000}"/>
    <cellStyle name="20% - Énfasis6 3 3 3 2" xfId="590" xr:uid="{00000000-0005-0000-0000-000032020000}"/>
    <cellStyle name="20% - Énfasis6 3 3 4" xfId="591" xr:uid="{00000000-0005-0000-0000-000033020000}"/>
    <cellStyle name="20% - Énfasis6 3 4" xfId="592" xr:uid="{00000000-0005-0000-0000-000034020000}"/>
    <cellStyle name="20% - Énfasis6 3 4 2" xfId="593" xr:uid="{00000000-0005-0000-0000-000035020000}"/>
    <cellStyle name="20% - Énfasis6 3 4 2 2" xfId="594" xr:uid="{00000000-0005-0000-0000-000036020000}"/>
    <cellStyle name="20% - Énfasis6 3 4 3" xfId="595" xr:uid="{00000000-0005-0000-0000-000037020000}"/>
    <cellStyle name="20% - Énfasis6 3 5" xfId="596" xr:uid="{00000000-0005-0000-0000-000038020000}"/>
    <cellStyle name="20% - Énfasis6 3 5 2" xfId="597" xr:uid="{00000000-0005-0000-0000-000039020000}"/>
    <cellStyle name="20% - Énfasis6 3 6" xfId="598" xr:uid="{00000000-0005-0000-0000-00003A020000}"/>
    <cellStyle name="20% - Énfasis6 4" xfId="599" xr:uid="{00000000-0005-0000-0000-00003B020000}"/>
    <cellStyle name="20% - Énfasis6 4 2" xfId="600" xr:uid="{00000000-0005-0000-0000-00003C020000}"/>
    <cellStyle name="20% - Énfasis6 4 2 2" xfId="601" xr:uid="{00000000-0005-0000-0000-00003D020000}"/>
    <cellStyle name="20% - Énfasis6 4 2 2 2" xfId="602" xr:uid="{00000000-0005-0000-0000-00003E020000}"/>
    <cellStyle name="20% - Énfasis6 4 2 2 2 2" xfId="603" xr:uid="{00000000-0005-0000-0000-00003F020000}"/>
    <cellStyle name="20% - Énfasis6 4 2 2 3" xfId="604" xr:uid="{00000000-0005-0000-0000-000040020000}"/>
    <cellStyle name="20% - Énfasis6 4 2 3" xfId="605" xr:uid="{00000000-0005-0000-0000-000041020000}"/>
    <cellStyle name="20% - Énfasis6 4 2 3 2" xfId="606" xr:uid="{00000000-0005-0000-0000-000042020000}"/>
    <cellStyle name="20% - Énfasis6 4 2 4" xfId="607" xr:uid="{00000000-0005-0000-0000-000043020000}"/>
    <cellStyle name="20% - Énfasis6 4 3" xfId="608" xr:uid="{00000000-0005-0000-0000-000044020000}"/>
    <cellStyle name="20% - Énfasis6 4 3 2" xfId="609" xr:uid="{00000000-0005-0000-0000-000045020000}"/>
    <cellStyle name="20% - Énfasis6 4 3 2 2" xfId="610" xr:uid="{00000000-0005-0000-0000-000046020000}"/>
    <cellStyle name="20% - Énfasis6 4 3 3" xfId="611" xr:uid="{00000000-0005-0000-0000-000047020000}"/>
    <cellStyle name="20% - Énfasis6 4 4" xfId="612" xr:uid="{00000000-0005-0000-0000-000048020000}"/>
    <cellStyle name="20% - Énfasis6 4 4 2" xfId="613" xr:uid="{00000000-0005-0000-0000-000049020000}"/>
    <cellStyle name="20% - Énfasis6 4 5" xfId="614" xr:uid="{00000000-0005-0000-0000-00004A020000}"/>
    <cellStyle name="20% - Énfasis6 5" xfId="615" xr:uid="{00000000-0005-0000-0000-00004B020000}"/>
    <cellStyle name="20% - Énfasis6 5 2" xfId="616" xr:uid="{00000000-0005-0000-0000-00004C020000}"/>
    <cellStyle name="20% - Énfasis6 5 2 2" xfId="617" xr:uid="{00000000-0005-0000-0000-00004D020000}"/>
    <cellStyle name="20% - Énfasis6 5 2 2 2" xfId="618" xr:uid="{00000000-0005-0000-0000-00004E020000}"/>
    <cellStyle name="20% - Énfasis6 5 2 3" xfId="619" xr:uid="{00000000-0005-0000-0000-00004F020000}"/>
    <cellStyle name="20% - Énfasis6 5 3" xfId="620" xr:uid="{00000000-0005-0000-0000-000050020000}"/>
    <cellStyle name="20% - Énfasis6 5 3 2" xfId="621" xr:uid="{00000000-0005-0000-0000-000051020000}"/>
    <cellStyle name="20% - Énfasis6 5 4" xfId="622" xr:uid="{00000000-0005-0000-0000-000052020000}"/>
    <cellStyle name="20% - Énfasis6 6" xfId="623" xr:uid="{00000000-0005-0000-0000-000053020000}"/>
    <cellStyle name="20% - Énfasis6 6 2" xfId="624" xr:uid="{00000000-0005-0000-0000-000054020000}"/>
    <cellStyle name="20% - Énfasis6 6 2 2" xfId="625" xr:uid="{00000000-0005-0000-0000-000055020000}"/>
    <cellStyle name="20% - Énfasis6 6 3" xfId="626" xr:uid="{00000000-0005-0000-0000-000056020000}"/>
    <cellStyle name="20% - Énfasis6 7" xfId="627" xr:uid="{00000000-0005-0000-0000-000057020000}"/>
    <cellStyle name="20% - Énfasis6 7 2" xfId="628" xr:uid="{00000000-0005-0000-0000-000058020000}"/>
    <cellStyle name="20% - Énfasis6 7 2 2" xfId="629" xr:uid="{00000000-0005-0000-0000-000059020000}"/>
    <cellStyle name="20% - Énfasis6 7 3" xfId="630" xr:uid="{00000000-0005-0000-0000-00005A020000}"/>
    <cellStyle name="20% - Énfasis6 8" xfId="631" xr:uid="{00000000-0005-0000-0000-00005B020000}"/>
    <cellStyle name="20% - Énfasis6 8 2" xfId="632" xr:uid="{00000000-0005-0000-0000-00005C020000}"/>
    <cellStyle name="20% - Énfasis6 9" xfId="633" xr:uid="{00000000-0005-0000-0000-00005D020000}"/>
    <cellStyle name="40% - Énfasis1" xfId="18" builtinId="31" customBuiltin="1"/>
    <cellStyle name="40% - Énfasis1 10" xfId="634" xr:uid="{00000000-0005-0000-0000-00005F020000}"/>
    <cellStyle name="40% - Énfasis1 2" xfId="635" xr:uid="{00000000-0005-0000-0000-000060020000}"/>
    <cellStyle name="40% - Énfasis1 2 2" xfId="636" xr:uid="{00000000-0005-0000-0000-000061020000}"/>
    <cellStyle name="40% - Énfasis1 2 2 2" xfId="637" xr:uid="{00000000-0005-0000-0000-000062020000}"/>
    <cellStyle name="40% - Énfasis1 2 2 2 2" xfId="638" xr:uid="{00000000-0005-0000-0000-000063020000}"/>
    <cellStyle name="40% - Énfasis1 2 2 2 2 2" xfId="639" xr:uid="{00000000-0005-0000-0000-000064020000}"/>
    <cellStyle name="40% - Énfasis1 2 2 2 2 2 2" xfId="640" xr:uid="{00000000-0005-0000-0000-000065020000}"/>
    <cellStyle name="40% - Énfasis1 2 2 2 2 3" xfId="641" xr:uid="{00000000-0005-0000-0000-000066020000}"/>
    <cellStyle name="40% - Énfasis1 2 2 2 3" xfId="642" xr:uid="{00000000-0005-0000-0000-000067020000}"/>
    <cellStyle name="40% - Énfasis1 2 2 2 3 2" xfId="643" xr:uid="{00000000-0005-0000-0000-000068020000}"/>
    <cellStyle name="40% - Énfasis1 2 2 2 4" xfId="644" xr:uid="{00000000-0005-0000-0000-000069020000}"/>
    <cellStyle name="40% - Énfasis1 2 2 3" xfId="645" xr:uid="{00000000-0005-0000-0000-00006A020000}"/>
    <cellStyle name="40% - Énfasis1 2 2 3 2" xfId="646" xr:uid="{00000000-0005-0000-0000-00006B020000}"/>
    <cellStyle name="40% - Énfasis1 2 2 3 2 2" xfId="647" xr:uid="{00000000-0005-0000-0000-00006C020000}"/>
    <cellStyle name="40% - Énfasis1 2 2 3 3" xfId="648" xr:uid="{00000000-0005-0000-0000-00006D020000}"/>
    <cellStyle name="40% - Énfasis1 2 2 4" xfId="649" xr:uid="{00000000-0005-0000-0000-00006E020000}"/>
    <cellStyle name="40% - Énfasis1 2 2 4 2" xfId="650" xr:uid="{00000000-0005-0000-0000-00006F020000}"/>
    <cellStyle name="40% - Énfasis1 2 2 5" xfId="651" xr:uid="{00000000-0005-0000-0000-000070020000}"/>
    <cellStyle name="40% - Énfasis1 2 3" xfId="652" xr:uid="{00000000-0005-0000-0000-000071020000}"/>
    <cellStyle name="40% - Énfasis1 2 3 2" xfId="653" xr:uid="{00000000-0005-0000-0000-000072020000}"/>
    <cellStyle name="40% - Énfasis1 2 3 2 2" xfId="654" xr:uid="{00000000-0005-0000-0000-000073020000}"/>
    <cellStyle name="40% - Énfasis1 2 3 2 2 2" xfId="655" xr:uid="{00000000-0005-0000-0000-000074020000}"/>
    <cellStyle name="40% - Énfasis1 2 3 2 3" xfId="656" xr:uid="{00000000-0005-0000-0000-000075020000}"/>
    <cellStyle name="40% - Énfasis1 2 3 3" xfId="657" xr:uid="{00000000-0005-0000-0000-000076020000}"/>
    <cellStyle name="40% - Énfasis1 2 3 3 2" xfId="658" xr:uid="{00000000-0005-0000-0000-000077020000}"/>
    <cellStyle name="40% - Énfasis1 2 3 4" xfId="659" xr:uid="{00000000-0005-0000-0000-000078020000}"/>
    <cellStyle name="40% - Énfasis1 2 4" xfId="660" xr:uid="{00000000-0005-0000-0000-000079020000}"/>
    <cellStyle name="40% - Énfasis1 2 4 2" xfId="661" xr:uid="{00000000-0005-0000-0000-00007A020000}"/>
    <cellStyle name="40% - Énfasis1 2 4 2 2" xfId="662" xr:uid="{00000000-0005-0000-0000-00007B020000}"/>
    <cellStyle name="40% - Énfasis1 2 4 3" xfId="663" xr:uid="{00000000-0005-0000-0000-00007C020000}"/>
    <cellStyle name="40% - Énfasis1 2 5" xfId="664" xr:uid="{00000000-0005-0000-0000-00007D020000}"/>
    <cellStyle name="40% - Énfasis1 2 5 2" xfId="665" xr:uid="{00000000-0005-0000-0000-00007E020000}"/>
    <cellStyle name="40% - Énfasis1 2 6" xfId="666" xr:uid="{00000000-0005-0000-0000-00007F020000}"/>
    <cellStyle name="40% - Énfasis1 3" xfId="667" xr:uid="{00000000-0005-0000-0000-000080020000}"/>
    <cellStyle name="40% - Énfasis1 3 2" xfId="668" xr:uid="{00000000-0005-0000-0000-000081020000}"/>
    <cellStyle name="40% - Énfasis1 3 2 2" xfId="669" xr:uid="{00000000-0005-0000-0000-000082020000}"/>
    <cellStyle name="40% - Énfasis1 3 2 2 2" xfId="670" xr:uid="{00000000-0005-0000-0000-000083020000}"/>
    <cellStyle name="40% - Énfasis1 3 2 2 2 2" xfId="671" xr:uid="{00000000-0005-0000-0000-000084020000}"/>
    <cellStyle name="40% - Énfasis1 3 2 2 2 2 2" xfId="672" xr:uid="{00000000-0005-0000-0000-000085020000}"/>
    <cellStyle name="40% - Énfasis1 3 2 2 2 3" xfId="673" xr:uid="{00000000-0005-0000-0000-000086020000}"/>
    <cellStyle name="40% - Énfasis1 3 2 2 3" xfId="674" xr:uid="{00000000-0005-0000-0000-000087020000}"/>
    <cellStyle name="40% - Énfasis1 3 2 2 3 2" xfId="675" xr:uid="{00000000-0005-0000-0000-000088020000}"/>
    <cellStyle name="40% - Énfasis1 3 2 2 4" xfId="676" xr:uid="{00000000-0005-0000-0000-000089020000}"/>
    <cellStyle name="40% - Énfasis1 3 2 3" xfId="677" xr:uid="{00000000-0005-0000-0000-00008A020000}"/>
    <cellStyle name="40% - Énfasis1 3 2 3 2" xfId="678" xr:uid="{00000000-0005-0000-0000-00008B020000}"/>
    <cellStyle name="40% - Énfasis1 3 2 3 2 2" xfId="679" xr:uid="{00000000-0005-0000-0000-00008C020000}"/>
    <cellStyle name="40% - Énfasis1 3 2 3 3" xfId="680" xr:uid="{00000000-0005-0000-0000-00008D020000}"/>
    <cellStyle name="40% - Énfasis1 3 2 4" xfId="681" xr:uid="{00000000-0005-0000-0000-00008E020000}"/>
    <cellStyle name="40% - Énfasis1 3 2 4 2" xfId="682" xr:uid="{00000000-0005-0000-0000-00008F020000}"/>
    <cellStyle name="40% - Énfasis1 3 2 5" xfId="683" xr:uid="{00000000-0005-0000-0000-000090020000}"/>
    <cellStyle name="40% - Énfasis1 3 3" xfId="684" xr:uid="{00000000-0005-0000-0000-000091020000}"/>
    <cellStyle name="40% - Énfasis1 3 3 2" xfId="685" xr:uid="{00000000-0005-0000-0000-000092020000}"/>
    <cellStyle name="40% - Énfasis1 3 3 2 2" xfId="686" xr:uid="{00000000-0005-0000-0000-000093020000}"/>
    <cellStyle name="40% - Énfasis1 3 3 2 2 2" xfId="687" xr:uid="{00000000-0005-0000-0000-000094020000}"/>
    <cellStyle name="40% - Énfasis1 3 3 2 3" xfId="688" xr:uid="{00000000-0005-0000-0000-000095020000}"/>
    <cellStyle name="40% - Énfasis1 3 3 3" xfId="689" xr:uid="{00000000-0005-0000-0000-000096020000}"/>
    <cellStyle name="40% - Énfasis1 3 3 3 2" xfId="690" xr:uid="{00000000-0005-0000-0000-000097020000}"/>
    <cellStyle name="40% - Énfasis1 3 3 4" xfId="691" xr:uid="{00000000-0005-0000-0000-000098020000}"/>
    <cellStyle name="40% - Énfasis1 3 4" xfId="692" xr:uid="{00000000-0005-0000-0000-000099020000}"/>
    <cellStyle name="40% - Énfasis1 3 4 2" xfId="693" xr:uid="{00000000-0005-0000-0000-00009A020000}"/>
    <cellStyle name="40% - Énfasis1 3 4 2 2" xfId="694" xr:uid="{00000000-0005-0000-0000-00009B020000}"/>
    <cellStyle name="40% - Énfasis1 3 4 3" xfId="695" xr:uid="{00000000-0005-0000-0000-00009C020000}"/>
    <cellStyle name="40% - Énfasis1 3 5" xfId="696" xr:uid="{00000000-0005-0000-0000-00009D020000}"/>
    <cellStyle name="40% - Énfasis1 3 5 2" xfId="697" xr:uid="{00000000-0005-0000-0000-00009E020000}"/>
    <cellStyle name="40% - Énfasis1 3 6" xfId="698" xr:uid="{00000000-0005-0000-0000-00009F020000}"/>
    <cellStyle name="40% - Énfasis1 4" xfId="699" xr:uid="{00000000-0005-0000-0000-0000A0020000}"/>
    <cellStyle name="40% - Énfasis1 4 2" xfId="700" xr:uid="{00000000-0005-0000-0000-0000A1020000}"/>
    <cellStyle name="40% - Énfasis1 4 2 2" xfId="701" xr:uid="{00000000-0005-0000-0000-0000A2020000}"/>
    <cellStyle name="40% - Énfasis1 4 2 2 2" xfId="702" xr:uid="{00000000-0005-0000-0000-0000A3020000}"/>
    <cellStyle name="40% - Énfasis1 4 2 2 2 2" xfId="703" xr:uid="{00000000-0005-0000-0000-0000A4020000}"/>
    <cellStyle name="40% - Énfasis1 4 2 2 3" xfId="704" xr:uid="{00000000-0005-0000-0000-0000A5020000}"/>
    <cellStyle name="40% - Énfasis1 4 2 3" xfId="705" xr:uid="{00000000-0005-0000-0000-0000A6020000}"/>
    <cellStyle name="40% - Énfasis1 4 2 3 2" xfId="706" xr:uid="{00000000-0005-0000-0000-0000A7020000}"/>
    <cellStyle name="40% - Énfasis1 4 2 4" xfId="707" xr:uid="{00000000-0005-0000-0000-0000A8020000}"/>
    <cellStyle name="40% - Énfasis1 4 3" xfId="708" xr:uid="{00000000-0005-0000-0000-0000A9020000}"/>
    <cellStyle name="40% - Énfasis1 4 3 2" xfId="709" xr:uid="{00000000-0005-0000-0000-0000AA020000}"/>
    <cellStyle name="40% - Énfasis1 4 3 2 2" xfId="710" xr:uid="{00000000-0005-0000-0000-0000AB020000}"/>
    <cellStyle name="40% - Énfasis1 4 3 3" xfId="711" xr:uid="{00000000-0005-0000-0000-0000AC020000}"/>
    <cellStyle name="40% - Énfasis1 4 4" xfId="712" xr:uid="{00000000-0005-0000-0000-0000AD020000}"/>
    <cellStyle name="40% - Énfasis1 4 4 2" xfId="713" xr:uid="{00000000-0005-0000-0000-0000AE020000}"/>
    <cellStyle name="40% - Énfasis1 4 5" xfId="714" xr:uid="{00000000-0005-0000-0000-0000AF020000}"/>
    <cellStyle name="40% - Énfasis1 5" xfId="715" xr:uid="{00000000-0005-0000-0000-0000B0020000}"/>
    <cellStyle name="40% - Énfasis1 5 2" xfId="716" xr:uid="{00000000-0005-0000-0000-0000B1020000}"/>
    <cellStyle name="40% - Énfasis1 5 2 2" xfId="717" xr:uid="{00000000-0005-0000-0000-0000B2020000}"/>
    <cellStyle name="40% - Énfasis1 5 2 2 2" xfId="718" xr:uid="{00000000-0005-0000-0000-0000B3020000}"/>
    <cellStyle name="40% - Énfasis1 5 2 3" xfId="719" xr:uid="{00000000-0005-0000-0000-0000B4020000}"/>
    <cellStyle name="40% - Énfasis1 5 3" xfId="720" xr:uid="{00000000-0005-0000-0000-0000B5020000}"/>
    <cellStyle name="40% - Énfasis1 5 3 2" xfId="721" xr:uid="{00000000-0005-0000-0000-0000B6020000}"/>
    <cellStyle name="40% - Énfasis1 5 4" xfId="722" xr:uid="{00000000-0005-0000-0000-0000B7020000}"/>
    <cellStyle name="40% - Énfasis1 6" xfId="723" xr:uid="{00000000-0005-0000-0000-0000B8020000}"/>
    <cellStyle name="40% - Énfasis1 6 2" xfId="724" xr:uid="{00000000-0005-0000-0000-0000B9020000}"/>
    <cellStyle name="40% - Énfasis1 6 2 2" xfId="725" xr:uid="{00000000-0005-0000-0000-0000BA020000}"/>
    <cellStyle name="40% - Énfasis1 6 3" xfId="726" xr:uid="{00000000-0005-0000-0000-0000BB020000}"/>
    <cellStyle name="40% - Énfasis1 7" xfId="727" xr:uid="{00000000-0005-0000-0000-0000BC020000}"/>
    <cellStyle name="40% - Énfasis1 7 2" xfId="728" xr:uid="{00000000-0005-0000-0000-0000BD020000}"/>
    <cellStyle name="40% - Énfasis1 7 2 2" xfId="729" xr:uid="{00000000-0005-0000-0000-0000BE020000}"/>
    <cellStyle name="40% - Énfasis1 7 3" xfId="730" xr:uid="{00000000-0005-0000-0000-0000BF020000}"/>
    <cellStyle name="40% - Énfasis1 8" xfId="731" xr:uid="{00000000-0005-0000-0000-0000C0020000}"/>
    <cellStyle name="40% - Énfasis1 8 2" xfId="732" xr:uid="{00000000-0005-0000-0000-0000C1020000}"/>
    <cellStyle name="40% - Énfasis1 9" xfId="733" xr:uid="{00000000-0005-0000-0000-0000C2020000}"/>
    <cellStyle name="40% - Énfasis2" xfId="21" builtinId="35" customBuiltin="1"/>
    <cellStyle name="40% - Énfasis2 10" xfId="734" xr:uid="{00000000-0005-0000-0000-0000C4020000}"/>
    <cellStyle name="40% - Énfasis2 2" xfId="735" xr:uid="{00000000-0005-0000-0000-0000C5020000}"/>
    <cellStyle name="40% - Énfasis2 2 2" xfId="736" xr:uid="{00000000-0005-0000-0000-0000C6020000}"/>
    <cellStyle name="40% - Énfasis2 2 2 2" xfId="737" xr:uid="{00000000-0005-0000-0000-0000C7020000}"/>
    <cellStyle name="40% - Énfasis2 2 2 2 2" xfId="738" xr:uid="{00000000-0005-0000-0000-0000C8020000}"/>
    <cellStyle name="40% - Énfasis2 2 2 2 2 2" xfId="739" xr:uid="{00000000-0005-0000-0000-0000C9020000}"/>
    <cellStyle name="40% - Énfasis2 2 2 2 2 2 2" xfId="740" xr:uid="{00000000-0005-0000-0000-0000CA020000}"/>
    <cellStyle name="40% - Énfasis2 2 2 2 2 3" xfId="741" xr:uid="{00000000-0005-0000-0000-0000CB020000}"/>
    <cellStyle name="40% - Énfasis2 2 2 2 3" xfId="742" xr:uid="{00000000-0005-0000-0000-0000CC020000}"/>
    <cellStyle name="40% - Énfasis2 2 2 2 3 2" xfId="743" xr:uid="{00000000-0005-0000-0000-0000CD020000}"/>
    <cellStyle name="40% - Énfasis2 2 2 2 4" xfId="744" xr:uid="{00000000-0005-0000-0000-0000CE020000}"/>
    <cellStyle name="40% - Énfasis2 2 2 3" xfId="745" xr:uid="{00000000-0005-0000-0000-0000CF020000}"/>
    <cellStyle name="40% - Énfasis2 2 2 3 2" xfId="746" xr:uid="{00000000-0005-0000-0000-0000D0020000}"/>
    <cellStyle name="40% - Énfasis2 2 2 3 2 2" xfId="747" xr:uid="{00000000-0005-0000-0000-0000D1020000}"/>
    <cellStyle name="40% - Énfasis2 2 2 3 3" xfId="748" xr:uid="{00000000-0005-0000-0000-0000D2020000}"/>
    <cellStyle name="40% - Énfasis2 2 2 4" xfId="749" xr:uid="{00000000-0005-0000-0000-0000D3020000}"/>
    <cellStyle name="40% - Énfasis2 2 2 4 2" xfId="750" xr:uid="{00000000-0005-0000-0000-0000D4020000}"/>
    <cellStyle name="40% - Énfasis2 2 2 5" xfId="751" xr:uid="{00000000-0005-0000-0000-0000D5020000}"/>
    <cellStyle name="40% - Énfasis2 2 3" xfId="752" xr:uid="{00000000-0005-0000-0000-0000D6020000}"/>
    <cellStyle name="40% - Énfasis2 2 3 2" xfId="753" xr:uid="{00000000-0005-0000-0000-0000D7020000}"/>
    <cellStyle name="40% - Énfasis2 2 3 2 2" xfId="754" xr:uid="{00000000-0005-0000-0000-0000D8020000}"/>
    <cellStyle name="40% - Énfasis2 2 3 2 2 2" xfId="755" xr:uid="{00000000-0005-0000-0000-0000D9020000}"/>
    <cellStyle name="40% - Énfasis2 2 3 2 3" xfId="756" xr:uid="{00000000-0005-0000-0000-0000DA020000}"/>
    <cellStyle name="40% - Énfasis2 2 3 3" xfId="757" xr:uid="{00000000-0005-0000-0000-0000DB020000}"/>
    <cellStyle name="40% - Énfasis2 2 3 3 2" xfId="758" xr:uid="{00000000-0005-0000-0000-0000DC020000}"/>
    <cellStyle name="40% - Énfasis2 2 3 4" xfId="759" xr:uid="{00000000-0005-0000-0000-0000DD020000}"/>
    <cellStyle name="40% - Énfasis2 2 4" xfId="760" xr:uid="{00000000-0005-0000-0000-0000DE020000}"/>
    <cellStyle name="40% - Énfasis2 2 4 2" xfId="761" xr:uid="{00000000-0005-0000-0000-0000DF020000}"/>
    <cellStyle name="40% - Énfasis2 2 4 2 2" xfId="762" xr:uid="{00000000-0005-0000-0000-0000E0020000}"/>
    <cellStyle name="40% - Énfasis2 2 4 3" xfId="763" xr:uid="{00000000-0005-0000-0000-0000E1020000}"/>
    <cellStyle name="40% - Énfasis2 2 5" xfId="764" xr:uid="{00000000-0005-0000-0000-0000E2020000}"/>
    <cellStyle name="40% - Énfasis2 2 5 2" xfId="765" xr:uid="{00000000-0005-0000-0000-0000E3020000}"/>
    <cellStyle name="40% - Énfasis2 2 6" xfId="766" xr:uid="{00000000-0005-0000-0000-0000E4020000}"/>
    <cellStyle name="40% - Énfasis2 3" xfId="767" xr:uid="{00000000-0005-0000-0000-0000E5020000}"/>
    <cellStyle name="40% - Énfasis2 3 2" xfId="768" xr:uid="{00000000-0005-0000-0000-0000E6020000}"/>
    <cellStyle name="40% - Énfasis2 3 2 2" xfId="769" xr:uid="{00000000-0005-0000-0000-0000E7020000}"/>
    <cellStyle name="40% - Énfasis2 3 2 2 2" xfId="770" xr:uid="{00000000-0005-0000-0000-0000E8020000}"/>
    <cellStyle name="40% - Énfasis2 3 2 2 2 2" xfId="771" xr:uid="{00000000-0005-0000-0000-0000E9020000}"/>
    <cellStyle name="40% - Énfasis2 3 2 2 2 2 2" xfId="772" xr:uid="{00000000-0005-0000-0000-0000EA020000}"/>
    <cellStyle name="40% - Énfasis2 3 2 2 2 3" xfId="773" xr:uid="{00000000-0005-0000-0000-0000EB020000}"/>
    <cellStyle name="40% - Énfasis2 3 2 2 3" xfId="774" xr:uid="{00000000-0005-0000-0000-0000EC020000}"/>
    <cellStyle name="40% - Énfasis2 3 2 2 3 2" xfId="775" xr:uid="{00000000-0005-0000-0000-0000ED020000}"/>
    <cellStyle name="40% - Énfasis2 3 2 2 4" xfId="776" xr:uid="{00000000-0005-0000-0000-0000EE020000}"/>
    <cellStyle name="40% - Énfasis2 3 2 3" xfId="777" xr:uid="{00000000-0005-0000-0000-0000EF020000}"/>
    <cellStyle name="40% - Énfasis2 3 2 3 2" xfId="778" xr:uid="{00000000-0005-0000-0000-0000F0020000}"/>
    <cellStyle name="40% - Énfasis2 3 2 3 2 2" xfId="779" xr:uid="{00000000-0005-0000-0000-0000F1020000}"/>
    <cellStyle name="40% - Énfasis2 3 2 3 3" xfId="780" xr:uid="{00000000-0005-0000-0000-0000F2020000}"/>
    <cellStyle name="40% - Énfasis2 3 2 4" xfId="781" xr:uid="{00000000-0005-0000-0000-0000F3020000}"/>
    <cellStyle name="40% - Énfasis2 3 2 4 2" xfId="782" xr:uid="{00000000-0005-0000-0000-0000F4020000}"/>
    <cellStyle name="40% - Énfasis2 3 2 5" xfId="783" xr:uid="{00000000-0005-0000-0000-0000F5020000}"/>
    <cellStyle name="40% - Énfasis2 3 3" xfId="784" xr:uid="{00000000-0005-0000-0000-0000F6020000}"/>
    <cellStyle name="40% - Énfasis2 3 3 2" xfId="785" xr:uid="{00000000-0005-0000-0000-0000F7020000}"/>
    <cellStyle name="40% - Énfasis2 3 3 2 2" xfId="786" xr:uid="{00000000-0005-0000-0000-0000F8020000}"/>
    <cellStyle name="40% - Énfasis2 3 3 2 2 2" xfId="787" xr:uid="{00000000-0005-0000-0000-0000F9020000}"/>
    <cellStyle name="40% - Énfasis2 3 3 2 3" xfId="788" xr:uid="{00000000-0005-0000-0000-0000FA020000}"/>
    <cellStyle name="40% - Énfasis2 3 3 3" xfId="789" xr:uid="{00000000-0005-0000-0000-0000FB020000}"/>
    <cellStyle name="40% - Énfasis2 3 3 3 2" xfId="790" xr:uid="{00000000-0005-0000-0000-0000FC020000}"/>
    <cellStyle name="40% - Énfasis2 3 3 4" xfId="791" xr:uid="{00000000-0005-0000-0000-0000FD020000}"/>
    <cellStyle name="40% - Énfasis2 3 4" xfId="792" xr:uid="{00000000-0005-0000-0000-0000FE020000}"/>
    <cellStyle name="40% - Énfasis2 3 4 2" xfId="793" xr:uid="{00000000-0005-0000-0000-0000FF020000}"/>
    <cellStyle name="40% - Énfasis2 3 4 2 2" xfId="794" xr:uid="{00000000-0005-0000-0000-000000030000}"/>
    <cellStyle name="40% - Énfasis2 3 4 3" xfId="795" xr:uid="{00000000-0005-0000-0000-000001030000}"/>
    <cellStyle name="40% - Énfasis2 3 5" xfId="796" xr:uid="{00000000-0005-0000-0000-000002030000}"/>
    <cellStyle name="40% - Énfasis2 3 5 2" xfId="797" xr:uid="{00000000-0005-0000-0000-000003030000}"/>
    <cellStyle name="40% - Énfasis2 3 6" xfId="798" xr:uid="{00000000-0005-0000-0000-000004030000}"/>
    <cellStyle name="40% - Énfasis2 4" xfId="799" xr:uid="{00000000-0005-0000-0000-000005030000}"/>
    <cellStyle name="40% - Énfasis2 4 2" xfId="800" xr:uid="{00000000-0005-0000-0000-000006030000}"/>
    <cellStyle name="40% - Énfasis2 4 2 2" xfId="801" xr:uid="{00000000-0005-0000-0000-000007030000}"/>
    <cellStyle name="40% - Énfasis2 4 2 2 2" xfId="802" xr:uid="{00000000-0005-0000-0000-000008030000}"/>
    <cellStyle name="40% - Énfasis2 4 2 2 2 2" xfId="803" xr:uid="{00000000-0005-0000-0000-000009030000}"/>
    <cellStyle name="40% - Énfasis2 4 2 2 3" xfId="804" xr:uid="{00000000-0005-0000-0000-00000A030000}"/>
    <cellStyle name="40% - Énfasis2 4 2 3" xfId="805" xr:uid="{00000000-0005-0000-0000-00000B030000}"/>
    <cellStyle name="40% - Énfasis2 4 2 3 2" xfId="806" xr:uid="{00000000-0005-0000-0000-00000C030000}"/>
    <cellStyle name="40% - Énfasis2 4 2 4" xfId="807" xr:uid="{00000000-0005-0000-0000-00000D030000}"/>
    <cellStyle name="40% - Énfasis2 4 3" xfId="808" xr:uid="{00000000-0005-0000-0000-00000E030000}"/>
    <cellStyle name="40% - Énfasis2 4 3 2" xfId="809" xr:uid="{00000000-0005-0000-0000-00000F030000}"/>
    <cellStyle name="40% - Énfasis2 4 3 2 2" xfId="810" xr:uid="{00000000-0005-0000-0000-000010030000}"/>
    <cellStyle name="40% - Énfasis2 4 3 3" xfId="811" xr:uid="{00000000-0005-0000-0000-000011030000}"/>
    <cellStyle name="40% - Énfasis2 4 4" xfId="812" xr:uid="{00000000-0005-0000-0000-000012030000}"/>
    <cellStyle name="40% - Énfasis2 4 4 2" xfId="813" xr:uid="{00000000-0005-0000-0000-000013030000}"/>
    <cellStyle name="40% - Énfasis2 4 5" xfId="814" xr:uid="{00000000-0005-0000-0000-000014030000}"/>
    <cellStyle name="40% - Énfasis2 5" xfId="815" xr:uid="{00000000-0005-0000-0000-000015030000}"/>
    <cellStyle name="40% - Énfasis2 5 2" xfId="816" xr:uid="{00000000-0005-0000-0000-000016030000}"/>
    <cellStyle name="40% - Énfasis2 5 2 2" xfId="817" xr:uid="{00000000-0005-0000-0000-000017030000}"/>
    <cellStyle name="40% - Énfasis2 5 2 2 2" xfId="818" xr:uid="{00000000-0005-0000-0000-000018030000}"/>
    <cellStyle name="40% - Énfasis2 5 2 3" xfId="819" xr:uid="{00000000-0005-0000-0000-000019030000}"/>
    <cellStyle name="40% - Énfasis2 5 3" xfId="820" xr:uid="{00000000-0005-0000-0000-00001A030000}"/>
    <cellStyle name="40% - Énfasis2 5 3 2" xfId="821" xr:uid="{00000000-0005-0000-0000-00001B030000}"/>
    <cellStyle name="40% - Énfasis2 5 4" xfId="822" xr:uid="{00000000-0005-0000-0000-00001C030000}"/>
    <cellStyle name="40% - Énfasis2 6" xfId="823" xr:uid="{00000000-0005-0000-0000-00001D030000}"/>
    <cellStyle name="40% - Énfasis2 6 2" xfId="824" xr:uid="{00000000-0005-0000-0000-00001E030000}"/>
    <cellStyle name="40% - Énfasis2 6 2 2" xfId="825" xr:uid="{00000000-0005-0000-0000-00001F030000}"/>
    <cellStyle name="40% - Énfasis2 6 3" xfId="826" xr:uid="{00000000-0005-0000-0000-000020030000}"/>
    <cellStyle name="40% - Énfasis2 7" xfId="827" xr:uid="{00000000-0005-0000-0000-000021030000}"/>
    <cellStyle name="40% - Énfasis2 7 2" xfId="828" xr:uid="{00000000-0005-0000-0000-000022030000}"/>
    <cellStyle name="40% - Énfasis2 7 2 2" xfId="829" xr:uid="{00000000-0005-0000-0000-000023030000}"/>
    <cellStyle name="40% - Énfasis2 7 3" xfId="830" xr:uid="{00000000-0005-0000-0000-000024030000}"/>
    <cellStyle name="40% - Énfasis2 8" xfId="831" xr:uid="{00000000-0005-0000-0000-000025030000}"/>
    <cellStyle name="40% - Énfasis2 8 2" xfId="832" xr:uid="{00000000-0005-0000-0000-000026030000}"/>
    <cellStyle name="40% - Énfasis2 9" xfId="833" xr:uid="{00000000-0005-0000-0000-000027030000}"/>
    <cellStyle name="40% - Énfasis3" xfId="24" builtinId="39" customBuiltin="1"/>
    <cellStyle name="40% - Énfasis3 10" xfId="834" xr:uid="{00000000-0005-0000-0000-000029030000}"/>
    <cellStyle name="40% - Énfasis3 2" xfId="835" xr:uid="{00000000-0005-0000-0000-00002A030000}"/>
    <cellStyle name="40% - Énfasis3 2 2" xfId="836" xr:uid="{00000000-0005-0000-0000-00002B030000}"/>
    <cellStyle name="40% - Énfasis3 2 2 2" xfId="837" xr:uid="{00000000-0005-0000-0000-00002C030000}"/>
    <cellStyle name="40% - Énfasis3 2 2 2 2" xfId="838" xr:uid="{00000000-0005-0000-0000-00002D030000}"/>
    <cellStyle name="40% - Énfasis3 2 2 2 2 2" xfId="839" xr:uid="{00000000-0005-0000-0000-00002E030000}"/>
    <cellStyle name="40% - Énfasis3 2 2 2 2 2 2" xfId="840" xr:uid="{00000000-0005-0000-0000-00002F030000}"/>
    <cellStyle name="40% - Énfasis3 2 2 2 2 3" xfId="841" xr:uid="{00000000-0005-0000-0000-000030030000}"/>
    <cellStyle name="40% - Énfasis3 2 2 2 3" xfId="842" xr:uid="{00000000-0005-0000-0000-000031030000}"/>
    <cellStyle name="40% - Énfasis3 2 2 2 3 2" xfId="843" xr:uid="{00000000-0005-0000-0000-000032030000}"/>
    <cellStyle name="40% - Énfasis3 2 2 2 4" xfId="844" xr:uid="{00000000-0005-0000-0000-000033030000}"/>
    <cellStyle name="40% - Énfasis3 2 2 3" xfId="845" xr:uid="{00000000-0005-0000-0000-000034030000}"/>
    <cellStyle name="40% - Énfasis3 2 2 3 2" xfId="846" xr:uid="{00000000-0005-0000-0000-000035030000}"/>
    <cellStyle name="40% - Énfasis3 2 2 3 2 2" xfId="847" xr:uid="{00000000-0005-0000-0000-000036030000}"/>
    <cellStyle name="40% - Énfasis3 2 2 3 3" xfId="848" xr:uid="{00000000-0005-0000-0000-000037030000}"/>
    <cellStyle name="40% - Énfasis3 2 2 4" xfId="849" xr:uid="{00000000-0005-0000-0000-000038030000}"/>
    <cellStyle name="40% - Énfasis3 2 2 4 2" xfId="850" xr:uid="{00000000-0005-0000-0000-000039030000}"/>
    <cellStyle name="40% - Énfasis3 2 2 5" xfId="851" xr:uid="{00000000-0005-0000-0000-00003A030000}"/>
    <cellStyle name="40% - Énfasis3 2 3" xfId="852" xr:uid="{00000000-0005-0000-0000-00003B030000}"/>
    <cellStyle name="40% - Énfasis3 2 3 2" xfId="853" xr:uid="{00000000-0005-0000-0000-00003C030000}"/>
    <cellStyle name="40% - Énfasis3 2 3 2 2" xfId="854" xr:uid="{00000000-0005-0000-0000-00003D030000}"/>
    <cellStyle name="40% - Énfasis3 2 3 2 2 2" xfId="855" xr:uid="{00000000-0005-0000-0000-00003E030000}"/>
    <cellStyle name="40% - Énfasis3 2 3 2 3" xfId="856" xr:uid="{00000000-0005-0000-0000-00003F030000}"/>
    <cellStyle name="40% - Énfasis3 2 3 3" xfId="857" xr:uid="{00000000-0005-0000-0000-000040030000}"/>
    <cellStyle name="40% - Énfasis3 2 3 3 2" xfId="858" xr:uid="{00000000-0005-0000-0000-000041030000}"/>
    <cellStyle name="40% - Énfasis3 2 3 4" xfId="859" xr:uid="{00000000-0005-0000-0000-000042030000}"/>
    <cellStyle name="40% - Énfasis3 2 4" xfId="860" xr:uid="{00000000-0005-0000-0000-000043030000}"/>
    <cellStyle name="40% - Énfasis3 2 4 2" xfId="861" xr:uid="{00000000-0005-0000-0000-000044030000}"/>
    <cellStyle name="40% - Énfasis3 2 4 2 2" xfId="862" xr:uid="{00000000-0005-0000-0000-000045030000}"/>
    <cellStyle name="40% - Énfasis3 2 4 3" xfId="863" xr:uid="{00000000-0005-0000-0000-000046030000}"/>
    <cellStyle name="40% - Énfasis3 2 5" xfId="864" xr:uid="{00000000-0005-0000-0000-000047030000}"/>
    <cellStyle name="40% - Énfasis3 2 5 2" xfId="865" xr:uid="{00000000-0005-0000-0000-000048030000}"/>
    <cellStyle name="40% - Énfasis3 2 6" xfId="866" xr:uid="{00000000-0005-0000-0000-000049030000}"/>
    <cellStyle name="40% - Énfasis3 3" xfId="867" xr:uid="{00000000-0005-0000-0000-00004A030000}"/>
    <cellStyle name="40% - Énfasis3 3 2" xfId="868" xr:uid="{00000000-0005-0000-0000-00004B030000}"/>
    <cellStyle name="40% - Énfasis3 3 2 2" xfId="869" xr:uid="{00000000-0005-0000-0000-00004C030000}"/>
    <cellStyle name="40% - Énfasis3 3 2 2 2" xfId="870" xr:uid="{00000000-0005-0000-0000-00004D030000}"/>
    <cellStyle name="40% - Énfasis3 3 2 2 2 2" xfId="871" xr:uid="{00000000-0005-0000-0000-00004E030000}"/>
    <cellStyle name="40% - Énfasis3 3 2 2 2 2 2" xfId="872" xr:uid="{00000000-0005-0000-0000-00004F030000}"/>
    <cellStyle name="40% - Énfasis3 3 2 2 2 3" xfId="873" xr:uid="{00000000-0005-0000-0000-000050030000}"/>
    <cellStyle name="40% - Énfasis3 3 2 2 3" xfId="874" xr:uid="{00000000-0005-0000-0000-000051030000}"/>
    <cellStyle name="40% - Énfasis3 3 2 2 3 2" xfId="875" xr:uid="{00000000-0005-0000-0000-000052030000}"/>
    <cellStyle name="40% - Énfasis3 3 2 2 4" xfId="876" xr:uid="{00000000-0005-0000-0000-000053030000}"/>
    <cellStyle name="40% - Énfasis3 3 2 3" xfId="877" xr:uid="{00000000-0005-0000-0000-000054030000}"/>
    <cellStyle name="40% - Énfasis3 3 2 3 2" xfId="878" xr:uid="{00000000-0005-0000-0000-000055030000}"/>
    <cellStyle name="40% - Énfasis3 3 2 3 2 2" xfId="879" xr:uid="{00000000-0005-0000-0000-000056030000}"/>
    <cellStyle name="40% - Énfasis3 3 2 3 3" xfId="880" xr:uid="{00000000-0005-0000-0000-000057030000}"/>
    <cellStyle name="40% - Énfasis3 3 2 4" xfId="881" xr:uid="{00000000-0005-0000-0000-000058030000}"/>
    <cellStyle name="40% - Énfasis3 3 2 4 2" xfId="882" xr:uid="{00000000-0005-0000-0000-000059030000}"/>
    <cellStyle name="40% - Énfasis3 3 2 5" xfId="883" xr:uid="{00000000-0005-0000-0000-00005A030000}"/>
    <cellStyle name="40% - Énfasis3 3 3" xfId="884" xr:uid="{00000000-0005-0000-0000-00005B030000}"/>
    <cellStyle name="40% - Énfasis3 3 3 2" xfId="885" xr:uid="{00000000-0005-0000-0000-00005C030000}"/>
    <cellStyle name="40% - Énfasis3 3 3 2 2" xfId="886" xr:uid="{00000000-0005-0000-0000-00005D030000}"/>
    <cellStyle name="40% - Énfasis3 3 3 2 2 2" xfId="887" xr:uid="{00000000-0005-0000-0000-00005E030000}"/>
    <cellStyle name="40% - Énfasis3 3 3 2 3" xfId="888" xr:uid="{00000000-0005-0000-0000-00005F030000}"/>
    <cellStyle name="40% - Énfasis3 3 3 3" xfId="889" xr:uid="{00000000-0005-0000-0000-000060030000}"/>
    <cellStyle name="40% - Énfasis3 3 3 3 2" xfId="890" xr:uid="{00000000-0005-0000-0000-000061030000}"/>
    <cellStyle name="40% - Énfasis3 3 3 4" xfId="891" xr:uid="{00000000-0005-0000-0000-000062030000}"/>
    <cellStyle name="40% - Énfasis3 3 4" xfId="892" xr:uid="{00000000-0005-0000-0000-000063030000}"/>
    <cellStyle name="40% - Énfasis3 3 4 2" xfId="893" xr:uid="{00000000-0005-0000-0000-000064030000}"/>
    <cellStyle name="40% - Énfasis3 3 4 2 2" xfId="894" xr:uid="{00000000-0005-0000-0000-000065030000}"/>
    <cellStyle name="40% - Énfasis3 3 4 3" xfId="895" xr:uid="{00000000-0005-0000-0000-000066030000}"/>
    <cellStyle name="40% - Énfasis3 3 5" xfId="896" xr:uid="{00000000-0005-0000-0000-000067030000}"/>
    <cellStyle name="40% - Énfasis3 3 5 2" xfId="897" xr:uid="{00000000-0005-0000-0000-000068030000}"/>
    <cellStyle name="40% - Énfasis3 3 6" xfId="898" xr:uid="{00000000-0005-0000-0000-000069030000}"/>
    <cellStyle name="40% - Énfasis3 4" xfId="899" xr:uid="{00000000-0005-0000-0000-00006A030000}"/>
    <cellStyle name="40% - Énfasis3 4 2" xfId="900" xr:uid="{00000000-0005-0000-0000-00006B030000}"/>
    <cellStyle name="40% - Énfasis3 4 2 2" xfId="901" xr:uid="{00000000-0005-0000-0000-00006C030000}"/>
    <cellStyle name="40% - Énfasis3 4 2 2 2" xfId="902" xr:uid="{00000000-0005-0000-0000-00006D030000}"/>
    <cellStyle name="40% - Énfasis3 4 2 2 2 2" xfId="903" xr:uid="{00000000-0005-0000-0000-00006E030000}"/>
    <cellStyle name="40% - Énfasis3 4 2 2 3" xfId="904" xr:uid="{00000000-0005-0000-0000-00006F030000}"/>
    <cellStyle name="40% - Énfasis3 4 2 3" xfId="905" xr:uid="{00000000-0005-0000-0000-000070030000}"/>
    <cellStyle name="40% - Énfasis3 4 2 3 2" xfId="906" xr:uid="{00000000-0005-0000-0000-000071030000}"/>
    <cellStyle name="40% - Énfasis3 4 2 4" xfId="907" xr:uid="{00000000-0005-0000-0000-000072030000}"/>
    <cellStyle name="40% - Énfasis3 4 3" xfId="908" xr:uid="{00000000-0005-0000-0000-000073030000}"/>
    <cellStyle name="40% - Énfasis3 4 3 2" xfId="909" xr:uid="{00000000-0005-0000-0000-000074030000}"/>
    <cellStyle name="40% - Énfasis3 4 3 2 2" xfId="910" xr:uid="{00000000-0005-0000-0000-000075030000}"/>
    <cellStyle name="40% - Énfasis3 4 3 3" xfId="911" xr:uid="{00000000-0005-0000-0000-000076030000}"/>
    <cellStyle name="40% - Énfasis3 4 4" xfId="912" xr:uid="{00000000-0005-0000-0000-000077030000}"/>
    <cellStyle name="40% - Énfasis3 4 4 2" xfId="913" xr:uid="{00000000-0005-0000-0000-000078030000}"/>
    <cellStyle name="40% - Énfasis3 4 5" xfId="914" xr:uid="{00000000-0005-0000-0000-000079030000}"/>
    <cellStyle name="40% - Énfasis3 5" xfId="915" xr:uid="{00000000-0005-0000-0000-00007A030000}"/>
    <cellStyle name="40% - Énfasis3 5 2" xfId="916" xr:uid="{00000000-0005-0000-0000-00007B030000}"/>
    <cellStyle name="40% - Énfasis3 5 2 2" xfId="917" xr:uid="{00000000-0005-0000-0000-00007C030000}"/>
    <cellStyle name="40% - Énfasis3 5 2 2 2" xfId="918" xr:uid="{00000000-0005-0000-0000-00007D030000}"/>
    <cellStyle name="40% - Énfasis3 5 2 3" xfId="919" xr:uid="{00000000-0005-0000-0000-00007E030000}"/>
    <cellStyle name="40% - Énfasis3 5 3" xfId="920" xr:uid="{00000000-0005-0000-0000-00007F030000}"/>
    <cellStyle name="40% - Énfasis3 5 3 2" xfId="921" xr:uid="{00000000-0005-0000-0000-000080030000}"/>
    <cellStyle name="40% - Énfasis3 5 4" xfId="922" xr:uid="{00000000-0005-0000-0000-000081030000}"/>
    <cellStyle name="40% - Énfasis3 6" xfId="923" xr:uid="{00000000-0005-0000-0000-000082030000}"/>
    <cellStyle name="40% - Énfasis3 6 2" xfId="924" xr:uid="{00000000-0005-0000-0000-000083030000}"/>
    <cellStyle name="40% - Énfasis3 6 2 2" xfId="925" xr:uid="{00000000-0005-0000-0000-000084030000}"/>
    <cellStyle name="40% - Énfasis3 6 3" xfId="926" xr:uid="{00000000-0005-0000-0000-000085030000}"/>
    <cellStyle name="40% - Énfasis3 7" xfId="927" xr:uid="{00000000-0005-0000-0000-000086030000}"/>
    <cellStyle name="40% - Énfasis3 7 2" xfId="928" xr:uid="{00000000-0005-0000-0000-000087030000}"/>
    <cellStyle name="40% - Énfasis3 7 2 2" xfId="929" xr:uid="{00000000-0005-0000-0000-000088030000}"/>
    <cellStyle name="40% - Énfasis3 7 3" xfId="930" xr:uid="{00000000-0005-0000-0000-000089030000}"/>
    <cellStyle name="40% - Énfasis3 8" xfId="931" xr:uid="{00000000-0005-0000-0000-00008A030000}"/>
    <cellStyle name="40% - Énfasis3 8 2" xfId="932" xr:uid="{00000000-0005-0000-0000-00008B030000}"/>
    <cellStyle name="40% - Énfasis3 9" xfId="933" xr:uid="{00000000-0005-0000-0000-00008C030000}"/>
    <cellStyle name="40% - Énfasis4" xfId="27" builtinId="43" customBuiltin="1"/>
    <cellStyle name="40% - Énfasis4 10" xfId="934" xr:uid="{00000000-0005-0000-0000-00008E030000}"/>
    <cellStyle name="40% - Énfasis4 2" xfId="935" xr:uid="{00000000-0005-0000-0000-00008F030000}"/>
    <cellStyle name="40% - Énfasis4 2 2" xfId="936" xr:uid="{00000000-0005-0000-0000-000090030000}"/>
    <cellStyle name="40% - Énfasis4 2 2 2" xfId="937" xr:uid="{00000000-0005-0000-0000-000091030000}"/>
    <cellStyle name="40% - Énfasis4 2 2 2 2" xfId="938" xr:uid="{00000000-0005-0000-0000-000092030000}"/>
    <cellStyle name="40% - Énfasis4 2 2 2 2 2" xfId="939" xr:uid="{00000000-0005-0000-0000-000093030000}"/>
    <cellStyle name="40% - Énfasis4 2 2 2 2 2 2" xfId="940" xr:uid="{00000000-0005-0000-0000-000094030000}"/>
    <cellStyle name="40% - Énfasis4 2 2 2 2 3" xfId="941" xr:uid="{00000000-0005-0000-0000-000095030000}"/>
    <cellStyle name="40% - Énfasis4 2 2 2 3" xfId="942" xr:uid="{00000000-0005-0000-0000-000096030000}"/>
    <cellStyle name="40% - Énfasis4 2 2 2 3 2" xfId="943" xr:uid="{00000000-0005-0000-0000-000097030000}"/>
    <cellStyle name="40% - Énfasis4 2 2 2 4" xfId="944" xr:uid="{00000000-0005-0000-0000-000098030000}"/>
    <cellStyle name="40% - Énfasis4 2 2 3" xfId="945" xr:uid="{00000000-0005-0000-0000-000099030000}"/>
    <cellStyle name="40% - Énfasis4 2 2 3 2" xfId="946" xr:uid="{00000000-0005-0000-0000-00009A030000}"/>
    <cellStyle name="40% - Énfasis4 2 2 3 2 2" xfId="947" xr:uid="{00000000-0005-0000-0000-00009B030000}"/>
    <cellStyle name="40% - Énfasis4 2 2 3 3" xfId="948" xr:uid="{00000000-0005-0000-0000-00009C030000}"/>
    <cellStyle name="40% - Énfasis4 2 2 4" xfId="949" xr:uid="{00000000-0005-0000-0000-00009D030000}"/>
    <cellStyle name="40% - Énfasis4 2 2 4 2" xfId="950" xr:uid="{00000000-0005-0000-0000-00009E030000}"/>
    <cellStyle name="40% - Énfasis4 2 2 5" xfId="951" xr:uid="{00000000-0005-0000-0000-00009F030000}"/>
    <cellStyle name="40% - Énfasis4 2 3" xfId="952" xr:uid="{00000000-0005-0000-0000-0000A0030000}"/>
    <cellStyle name="40% - Énfasis4 2 3 2" xfId="953" xr:uid="{00000000-0005-0000-0000-0000A1030000}"/>
    <cellStyle name="40% - Énfasis4 2 3 2 2" xfId="954" xr:uid="{00000000-0005-0000-0000-0000A2030000}"/>
    <cellStyle name="40% - Énfasis4 2 3 2 2 2" xfId="955" xr:uid="{00000000-0005-0000-0000-0000A3030000}"/>
    <cellStyle name="40% - Énfasis4 2 3 2 3" xfId="956" xr:uid="{00000000-0005-0000-0000-0000A4030000}"/>
    <cellStyle name="40% - Énfasis4 2 3 3" xfId="957" xr:uid="{00000000-0005-0000-0000-0000A5030000}"/>
    <cellStyle name="40% - Énfasis4 2 3 3 2" xfId="958" xr:uid="{00000000-0005-0000-0000-0000A6030000}"/>
    <cellStyle name="40% - Énfasis4 2 3 4" xfId="959" xr:uid="{00000000-0005-0000-0000-0000A7030000}"/>
    <cellStyle name="40% - Énfasis4 2 4" xfId="960" xr:uid="{00000000-0005-0000-0000-0000A8030000}"/>
    <cellStyle name="40% - Énfasis4 2 4 2" xfId="961" xr:uid="{00000000-0005-0000-0000-0000A9030000}"/>
    <cellStyle name="40% - Énfasis4 2 4 2 2" xfId="962" xr:uid="{00000000-0005-0000-0000-0000AA030000}"/>
    <cellStyle name="40% - Énfasis4 2 4 3" xfId="963" xr:uid="{00000000-0005-0000-0000-0000AB030000}"/>
    <cellStyle name="40% - Énfasis4 2 5" xfId="964" xr:uid="{00000000-0005-0000-0000-0000AC030000}"/>
    <cellStyle name="40% - Énfasis4 2 5 2" xfId="965" xr:uid="{00000000-0005-0000-0000-0000AD030000}"/>
    <cellStyle name="40% - Énfasis4 2 6" xfId="966" xr:uid="{00000000-0005-0000-0000-0000AE030000}"/>
    <cellStyle name="40% - Énfasis4 3" xfId="967" xr:uid="{00000000-0005-0000-0000-0000AF030000}"/>
    <cellStyle name="40% - Énfasis4 3 2" xfId="968" xr:uid="{00000000-0005-0000-0000-0000B0030000}"/>
    <cellStyle name="40% - Énfasis4 3 2 2" xfId="969" xr:uid="{00000000-0005-0000-0000-0000B1030000}"/>
    <cellStyle name="40% - Énfasis4 3 2 2 2" xfId="970" xr:uid="{00000000-0005-0000-0000-0000B2030000}"/>
    <cellStyle name="40% - Énfasis4 3 2 2 2 2" xfId="971" xr:uid="{00000000-0005-0000-0000-0000B3030000}"/>
    <cellStyle name="40% - Énfasis4 3 2 2 2 2 2" xfId="972" xr:uid="{00000000-0005-0000-0000-0000B4030000}"/>
    <cellStyle name="40% - Énfasis4 3 2 2 2 3" xfId="973" xr:uid="{00000000-0005-0000-0000-0000B5030000}"/>
    <cellStyle name="40% - Énfasis4 3 2 2 3" xfId="974" xr:uid="{00000000-0005-0000-0000-0000B6030000}"/>
    <cellStyle name="40% - Énfasis4 3 2 2 3 2" xfId="975" xr:uid="{00000000-0005-0000-0000-0000B7030000}"/>
    <cellStyle name="40% - Énfasis4 3 2 2 4" xfId="976" xr:uid="{00000000-0005-0000-0000-0000B8030000}"/>
    <cellStyle name="40% - Énfasis4 3 2 3" xfId="977" xr:uid="{00000000-0005-0000-0000-0000B9030000}"/>
    <cellStyle name="40% - Énfasis4 3 2 3 2" xfId="978" xr:uid="{00000000-0005-0000-0000-0000BA030000}"/>
    <cellStyle name="40% - Énfasis4 3 2 3 2 2" xfId="979" xr:uid="{00000000-0005-0000-0000-0000BB030000}"/>
    <cellStyle name="40% - Énfasis4 3 2 3 3" xfId="980" xr:uid="{00000000-0005-0000-0000-0000BC030000}"/>
    <cellStyle name="40% - Énfasis4 3 2 4" xfId="981" xr:uid="{00000000-0005-0000-0000-0000BD030000}"/>
    <cellStyle name="40% - Énfasis4 3 2 4 2" xfId="982" xr:uid="{00000000-0005-0000-0000-0000BE030000}"/>
    <cellStyle name="40% - Énfasis4 3 2 5" xfId="983" xr:uid="{00000000-0005-0000-0000-0000BF030000}"/>
    <cellStyle name="40% - Énfasis4 3 3" xfId="984" xr:uid="{00000000-0005-0000-0000-0000C0030000}"/>
    <cellStyle name="40% - Énfasis4 3 3 2" xfId="985" xr:uid="{00000000-0005-0000-0000-0000C1030000}"/>
    <cellStyle name="40% - Énfasis4 3 3 2 2" xfId="986" xr:uid="{00000000-0005-0000-0000-0000C2030000}"/>
    <cellStyle name="40% - Énfasis4 3 3 2 2 2" xfId="987" xr:uid="{00000000-0005-0000-0000-0000C3030000}"/>
    <cellStyle name="40% - Énfasis4 3 3 2 3" xfId="988" xr:uid="{00000000-0005-0000-0000-0000C4030000}"/>
    <cellStyle name="40% - Énfasis4 3 3 3" xfId="989" xr:uid="{00000000-0005-0000-0000-0000C5030000}"/>
    <cellStyle name="40% - Énfasis4 3 3 3 2" xfId="990" xr:uid="{00000000-0005-0000-0000-0000C6030000}"/>
    <cellStyle name="40% - Énfasis4 3 3 4" xfId="991" xr:uid="{00000000-0005-0000-0000-0000C7030000}"/>
    <cellStyle name="40% - Énfasis4 3 4" xfId="992" xr:uid="{00000000-0005-0000-0000-0000C8030000}"/>
    <cellStyle name="40% - Énfasis4 3 4 2" xfId="993" xr:uid="{00000000-0005-0000-0000-0000C9030000}"/>
    <cellStyle name="40% - Énfasis4 3 4 2 2" xfId="994" xr:uid="{00000000-0005-0000-0000-0000CA030000}"/>
    <cellStyle name="40% - Énfasis4 3 4 3" xfId="995" xr:uid="{00000000-0005-0000-0000-0000CB030000}"/>
    <cellStyle name="40% - Énfasis4 3 5" xfId="996" xr:uid="{00000000-0005-0000-0000-0000CC030000}"/>
    <cellStyle name="40% - Énfasis4 3 5 2" xfId="997" xr:uid="{00000000-0005-0000-0000-0000CD030000}"/>
    <cellStyle name="40% - Énfasis4 3 6" xfId="998" xr:uid="{00000000-0005-0000-0000-0000CE030000}"/>
    <cellStyle name="40% - Énfasis4 4" xfId="999" xr:uid="{00000000-0005-0000-0000-0000CF030000}"/>
    <cellStyle name="40% - Énfasis4 4 2" xfId="1000" xr:uid="{00000000-0005-0000-0000-0000D0030000}"/>
    <cellStyle name="40% - Énfasis4 4 2 2" xfId="1001" xr:uid="{00000000-0005-0000-0000-0000D1030000}"/>
    <cellStyle name="40% - Énfasis4 4 2 2 2" xfId="1002" xr:uid="{00000000-0005-0000-0000-0000D2030000}"/>
    <cellStyle name="40% - Énfasis4 4 2 2 2 2" xfId="1003" xr:uid="{00000000-0005-0000-0000-0000D3030000}"/>
    <cellStyle name="40% - Énfasis4 4 2 2 3" xfId="1004" xr:uid="{00000000-0005-0000-0000-0000D4030000}"/>
    <cellStyle name="40% - Énfasis4 4 2 3" xfId="1005" xr:uid="{00000000-0005-0000-0000-0000D5030000}"/>
    <cellStyle name="40% - Énfasis4 4 2 3 2" xfId="1006" xr:uid="{00000000-0005-0000-0000-0000D6030000}"/>
    <cellStyle name="40% - Énfasis4 4 2 4" xfId="1007" xr:uid="{00000000-0005-0000-0000-0000D7030000}"/>
    <cellStyle name="40% - Énfasis4 4 3" xfId="1008" xr:uid="{00000000-0005-0000-0000-0000D8030000}"/>
    <cellStyle name="40% - Énfasis4 4 3 2" xfId="1009" xr:uid="{00000000-0005-0000-0000-0000D9030000}"/>
    <cellStyle name="40% - Énfasis4 4 3 2 2" xfId="1010" xr:uid="{00000000-0005-0000-0000-0000DA030000}"/>
    <cellStyle name="40% - Énfasis4 4 3 3" xfId="1011" xr:uid="{00000000-0005-0000-0000-0000DB030000}"/>
    <cellStyle name="40% - Énfasis4 4 4" xfId="1012" xr:uid="{00000000-0005-0000-0000-0000DC030000}"/>
    <cellStyle name="40% - Énfasis4 4 4 2" xfId="1013" xr:uid="{00000000-0005-0000-0000-0000DD030000}"/>
    <cellStyle name="40% - Énfasis4 4 5" xfId="1014" xr:uid="{00000000-0005-0000-0000-0000DE030000}"/>
    <cellStyle name="40% - Énfasis4 5" xfId="1015" xr:uid="{00000000-0005-0000-0000-0000DF030000}"/>
    <cellStyle name="40% - Énfasis4 5 2" xfId="1016" xr:uid="{00000000-0005-0000-0000-0000E0030000}"/>
    <cellStyle name="40% - Énfasis4 5 2 2" xfId="1017" xr:uid="{00000000-0005-0000-0000-0000E1030000}"/>
    <cellStyle name="40% - Énfasis4 5 2 2 2" xfId="1018" xr:uid="{00000000-0005-0000-0000-0000E2030000}"/>
    <cellStyle name="40% - Énfasis4 5 2 3" xfId="1019" xr:uid="{00000000-0005-0000-0000-0000E3030000}"/>
    <cellStyle name="40% - Énfasis4 5 3" xfId="1020" xr:uid="{00000000-0005-0000-0000-0000E4030000}"/>
    <cellStyle name="40% - Énfasis4 5 3 2" xfId="1021" xr:uid="{00000000-0005-0000-0000-0000E5030000}"/>
    <cellStyle name="40% - Énfasis4 5 4" xfId="1022" xr:uid="{00000000-0005-0000-0000-0000E6030000}"/>
    <cellStyle name="40% - Énfasis4 6" xfId="1023" xr:uid="{00000000-0005-0000-0000-0000E7030000}"/>
    <cellStyle name="40% - Énfasis4 6 2" xfId="1024" xr:uid="{00000000-0005-0000-0000-0000E8030000}"/>
    <cellStyle name="40% - Énfasis4 6 2 2" xfId="1025" xr:uid="{00000000-0005-0000-0000-0000E9030000}"/>
    <cellStyle name="40% - Énfasis4 6 3" xfId="1026" xr:uid="{00000000-0005-0000-0000-0000EA030000}"/>
    <cellStyle name="40% - Énfasis4 7" xfId="1027" xr:uid="{00000000-0005-0000-0000-0000EB030000}"/>
    <cellStyle name="40% - Énfasis4 7 2" xfId="1028" xr:uid="{00000000-0005-0000-0000-0000EC030000}"/>
    <cellStyle name="40% - Énfasis4 7 2 2" xfId="1029" xr:uid="{00000000-0005-0000-0000-0000ED030000}"/>
    <cellStyle name="40% - Énfasis4 7 3" xfId="1030" xr:uid="{00000000-0005-0000-0000-0000EE030000}"/>
    <cellStyle name="40% - Énfasis4 8" xfId="1031" xr:uid="{00000000-0005-0000-0000-0000EF030000}"/>
    <cellStyle name="40% - Énfasis4 8 2" xfId="1032" xr:uid="{00000000-0005-0000-0000-0000F0030000}"/>
    <cellStyle name="40% - Énfasis4 9" xfId="1033" xr:uid="{00000000-0005-0000-0000-0000F1030000}"/>
    <cellStyle name="40% - Énfasis5" xfId="30" builtinId="47" customBuiltin="1"/>
    <cellStyle name="40% - Énfasis5 10" xfId="1034" xr:uid="{00000000-0005-0000-0000-0000F3030000}"/>
    <cellStyle name="40% - Énfasis5 2" xfId="1035" xr:uid="{00000000-0005-0000-0000-0000F4030000}"/>
    <cellStyle name="40% - Énfasis5 2 2" xfId="1036" xr:uid="{00000000-0005-0000-0000-0000F5030000}"/>
    <cellStyle name="40% - Énfasis5 2 2 2" xfId="1037" xr:uid="{00000000-0005-0000-0000-0000F6030000}"/>
    <cellStyle name="40% - Énfasis5 2 2 2 2" xfId="1038" xr:uid="{00000000-0005-0000-0000-0000F7030000}"/>
    <cellStyle name="40% - Énfasis5 2 2 2 2 2" xfId="1039" xr:uid="{00000000-0005-0000-0000-0000F8030000}"/>
    <cellStyle name="40% - Énfasis5 2 2 2 2 2 2" xfId="1040" xr:uid="{00000000-0005-0000-0000-0000F9030000}"/>
    <cellStyle name="40% - Énfasis5 2 2 2 2 3" xfId="1041" xr:uid="{00000000-0005-0000-0000-0000FA030000}"/>
    <cellStyle name="40% - Énfasis5 2 2 2 3" xfId="1042" xr:uid="{00000000-0005-0000-0000-0000FB030000}"/>
    <cellStyle name="40% - Énfasis5 2 2 2 3 2" xfId="1043" xr:uid="{00000000-0005-0000-0000-0000FC030000}"/>
    <cellStyle name="40% - Énfasis5 2 2 2 4" xfId="1044" xr:uid="{00000000-0005-0000-0000-0000FD030000}"/>
    <cellStyle name="40% - Énfasis5 2 2 3" xfId="1045" xr:uid="{00000000-0005-0000-0000-0000FE030000}"/>
    <cellStyle name="40% - Énfasis5 2 2 3 2" xfId="1046" xr:uid="{00000000-0005-0000-0000-0000FF030000}"/>
    <cellStyle name="40% - Énfasis5 2 2 3 2 2" xfId="1047" xr:uid="{00000000-0005-0000-0000-000000040000}"/>
    <cellStyle name="40% - Énfasis5 2 2 3 3" xfId="1048" xr:uid="{00000000-0005-0000-0000-000001040000}"/>
    <cellStyle name="40% - Énfasis5 2 2 4" xfId="1049" xr:uid="{00000000-0005-0000-0000-000002040000}"/>
    <cellStyle name="40% - Énfasis5 2 2 4 2" xfId="1050" xr:uid="{00000000-0005-0000-0000-000003040000}"/>
    <cellStyle name="40% - Énfasis5 2 2 5" xfId="1051" xr:uid="{00000000-0005-0000-0000-000004040000}"/>
    <cellStyle name="40% - Énfasis5 2 3" xfId="1052" xr:uid="{00000000-0005-0000-0000-000005040000}"/>
    <cellStyle name="40% - Énfasis5 2 3 2" xfId="1053" xr:uid="{00000000-0005-0000-0000-000006040000}"/>
    <cellStyle name="40% - Énfasis5 2 3 2 2" xfId="1054" xr:uid="{00000000-0005-0000-0000-000007040000}"/>
    <cellStyle name="40% - Énfasis5 2 3 2 2 2" xfId="1055" xr:uid="{00000000-0005-0000-0000-000008040000}"/>
    <cellStyle name="40% - Énfasis5 2 3 2 3" xfId="1056" xr:uid="{00000000-0005-0000-0000-000009040000}"/>
    <cellStyle name="40% - Énfasis5 2 3 3" xfId="1057" xr:uid="{00000000-0005-0000-0000-00000A040000}"/>
    <cellStyle name="40% - Énfasis5 2 3 3 2" xfId="1058" xr:uid="{00000000-0005-0000-0000-00000B040000}"/>
    <cellStyle name="40% - Énfasis5 2 3 4" xfId="1059" xr:uid="{00000000-0005-0000-0000-00000C040000}"/>
    <cellStyle name="40% - Énfasis5 2 4" xfId="1060" xr:uid="{00000000-0005-0000-0000-00000D040000}"/>
    <cellStyle name="40% - Énfasis5 2 4 2" xfId="1061" xr:uid="{00000000-0005-0000-0000-00000E040000}"/>
    <cellStyle name="40% - Énfasis5 2 4 2 2" xfId="1062" xr:uid="{00000000-0005-0000-0000-00000F040000}"/>
    <cellStyle name="40% - Énfasis5 2 4 3" xfId="1063" xr:uid="{00000000-0005-0000-0000-000010040000}"/>
    <cellStyle name="40% - Énfasis5 2 5" xfId="1064" xr:uid="{00000000-0005-0000-0000-000011040000}"/>
    <cellStyle name="40% - Énfasis5 2 5 2" xfId="1065" xr:uid="{00000000-0005-0000-0000-000012040000}"/>
    <cellStyle name="40% - Énfasis5 2 6" xfId="1066" xr:uid="{00000000-0005-0000-0000-000013040000}"/>
    <cellStyle name="40% - Énfasis5 3" xfId="1067" xr:uid="{00000000-0005-0000-0000-000014040000}"/>
    <cellStyle name="40% - Énfasis5 3 2" xfId="1068" xr:uid="{00000000-0005-0000-0000-000015040000}"/>
    <cellStyle name="40% - Énfasis5 3 2 2" xfId="1069" xr:uid="{00000000-0005-0000-0000-000016040000}"/>
    <cellStyle name="40% - Énfasis5 3 2 2 2" xfId="1070" xr:uid="{00000000-0005-0000-0000-000017040000}"/>
    <cellStyle name="40% - Énfasis5 3 2 2 2 2" xfId="1071" xr:uid="{00000000-0005-0000-0000-000018040000}"/>
    <cellStyle name="40% - Énfasis5 3 2 2 2 2 2" xfId="1072" xr:uid="{00000000-0005-0000-0000-000019040000}"/>
    <cellStyle name="40% - Énfasis5 3 2 2 2 3" xfId="1073" xr:uid="{00000000-0005-0000-0000-00001A040000}"/>
    <cellStyle name="40% - Énfasis5 3 2 2 3" xfId="1074" xr:uid="{00000000-0005-0000-0000-00001B040000}"/>
    <cellStyle name="40% - Énfasis5 3 2 2 3 2" xfId="1075" xr:uid="{00000000-0005-0000-0000-00001C040000}"/>
    <cellStyle name="40% - Énfasis5 3 2 2 4" xfId="1076" xr:uid="{00000000-0005-0000-0000-00001D040000}"/>
    <cellStyle name="40% - Énfasis5 3 2 3" xfId="1077" xr:uid="{00000000-0005-0000-0000-00001E040000}"/>
    <cellStyle name="40% - Énfasis5 3 2 3 2" xfId="1078" xr:uid="{00000000-0005-0000-0000-00001F040000}"/>
    <cellStyle name="40% - Énfasis5 3 2 3 2 2" xfId="1079" xr:uid="{00000000-0005-0000-0000-000020040000}"/>
    <cellStyle name="40% - Énfasis5 3 2 3 3" xfId="1080" xr:uid="{00000000-0005-0000-0000-000021040000}"/>
    <cellStyle name="40% - Énfasis5 3 2 4" xfId="1081" xr:uid="{00000000-0005-0000-0000-000022040000}"/>
    <cellStyle name="40% - Énfasis5 3 2 4 2" xfId="1082" xr:uid="{00000000-0005-0000-0000-000023040000}"/>
    <cellStyle name="40% - Énfasis5 3 2 5" xfId="1083" xr:uid="{00000000-0005-0000-0000-000024040000}"/>
    <cellStyle name="40% - Énfasis5 3 3" xfId="1084" xr:uid="{00000000-0005-0000-0000-000025040000}"/>
    <cellStyle name="40% - Énfasis5 3 3 2" xfId="1085" xr:uid="{00000000-0005-0000-0000-000026040000}"/>
    <cellStyle name="40% - Énfasis5 3 3 2 2" xfId="1086" xr:uid="{00000000-0005-0000-0000-000027040000}"/>
    <cellStyle name="40% - Énfasis5 3 3 2 2 2" xfId="1087" xr:uid="{00000000-0005-0000-0000-000028040000}"/>
    <cellStyle name="40% - Énfasis5 3 3 2 3" xfId="1088" xr:uid="{00000000-0005-0000-0000-000029040000}"/>
    <cellStyle name="40% - Énfasis5 3 3 3" xfId="1089" xr:uid="{00000000-0005-0000-0000-00002A040000}"/>
    <cellStyle name="40% - Énfasis5 3 3 3 2" xfId="1090" xr:uid="{00000000-0005-0000-0000-00002B040000}"/>
    <cellStyle name="40% - Énfasis5 3 3 4" xfId="1091" xr:uid="{00000000-0005-0000-0000-00002C040000}"/>
    <cellStyle name="40% - Énfasis5 3 4" xfId="1092" xr:uid="{00000000-0005-0000-0000-00002D040000}"/>
    <cellStyle name="40% - Énfasis5 3 4 2" xfId="1093" xr:uid="{00000000-0005-0000-0000-00002E040000}"/>
    <cellStyle name="40% - Énfasis5 3 4 2 2" xfId="1094" xr:uid="{00000000-0005-0000-0000-00002F040000}"/>
    <cellStyle name="40% - Énfasis5 3 4 3" xfId="1095" xr:uid="{00000000-0005-0000-0000-000030040000}"/>
    <cellStyle name="40% - Énfasis5 3 5" xfId="1096" xr:uid="{00000000-0005-0000-0000-000031040000}"/>
    <cellStyle name="40% - Énfasis5 3 5 2" xfId="1097" xr:uid="{00000000-0005-0000-0000-000032040000}"/>
    <cellStyle name="40% - Énfasis5 3 6" xfId="1098" xr:uid="{00000000-0005-0000-0000-000033040000}"/>
    <cellStyle name="40% - Énfasis5 4" xfId="1099" xr:uid="{00000000-0005-0000-0000-000034040000}"/>
    <cellStyle name="40% - Énfasis5 4 2" xfId="1100" xr:uid="{00000000-0005-0000-0000-000035040000}"/>
    <cellStyle name="40% - Énfasis5 4 2 2" xfId="1101" xr:uid="{00000000-0005-0000-0000-000036040000}"/>
    <cellStyle name="40% - Énfasis5 4 2 2 2" xfId="1102" xr:uid="{00000000-0005-0000-0000-000037040000}"/>
    <cellStyle name="40% - Énfasis5 4 2 2 2 2" xfId="1103" xr:uid="{00000000-0005-0000-0000-000038040000}"/>
    <cellStyle name="40% - Énfasis5 4 2 2 3" xfId="1104" xr:uid="{00000000-0005-0000-0000-000039040000}"/>
    <cellStyle name="40% - Énfasis5 4 2 3" xfId="1105" xr:uid="{00000000-0005-0000-0000-00003A040000}"/>
    <cellStyle name="40% - Énfasis5 4 2 3 2" xfId="1106" xr:uid="{00000000-0005-0000-0000-00003B040000}"/>
    <cellStyle name="40% - Énfasis5 4 2 4" xfId="1107" xr:uid="{00000000-0005-0000-0000-00003C040000}"/>
    <cellStyle name="40% - Énfasis5 4 3" xfId="1108" xr:uid="{00000000-0005-0000-0000-00003D040000}"/>
    <cellStyle name="40% - Énfasis5 4 3 2" xfId="1109" xr:uid="{00000000-0005-0000-0000-00003E040000}"/>
    <cellStyle name="40% - Énfasis5 4 3 2 2" xfId="1110" xr:uid="{00000000-0005-0000-0000-00003F040000}"/>
    <cellStyle name="40% - Énfasis5 4 3 3" xfId="1111" xr:uid="{00000000-0005-0000-0000-000040040000}"/>
    <cellStyle name="40% - Énfasis5 4 4" xfId="1112" xr:uid="{00000000-0005-0000-0000-000041040000}"/>
    <cellStyle name="40% - Énfasis5 4 4 2" xfId="1113" xr:uid="{00000000-0005-0000-0000-000042040000}"/>
    <cellStyle name="40% - Énfasis5 4 5" xfId="1114" xr:uid="{00000000-0005-0000-0000-000043040000}"/>
    <cellStyle name="40% - Énfasis5 5" xfId="1115" xr:uid="{00000000-0005-0000-0000-000044040000}"/>
    <cellStyle name="40% - Énfasis5 5 2" xfId="1116" xr:uid="{00000000-0005-0000-0000-000045040000}"/>
    <cellStyle name="40% - Énfasis5 5 2 2" xfId="1117" xr:uid="{00000000-0005-0000-0000-000046040000}"/>
    <cellStyle name="40% - Énfasis5 5 2 2 2" xfId="1118" xr:uid="{00000000-0005-0000-0000-000047040000}"/>
    <cellStyle name="40% - Énfasis5 5 2 3" xfId="1119" xr:uid="{00000000-0005-0000-0000-000048040000}"/>
    <cellStyle name="40% - Énfasis5 5 3" xfId="1120" xr:uid="{00000000-0005-0000-0000-000049040000}"/>
    <cellStyle name="40% - Énfasis5 5 3 2" xfId="1121" xr:uid="{00000000-0005-0000-0000-00004A040000}"/>
    <cellStyle name="40% - Énfasis5 5 4" xfId="1122" xr:uid="{00000000-0005-0000-0000-00004B040000}"/>
    <cellStyle name="40% - Énfasis5 6" xfId="1123" xr:uid="{00000000-0005-0000-0000-00004C040000}"/>
    <cellStyle name="40% - Énfasis5 6 2" xfId="1124" xr:uid="{00000000-0005-0000-0000-00004D040000}"/>
    <cellStyle name="40% - Énfasis5 6 2 2" xfId="1125" xr:uid="{00000000-0005-0000-0000-00004E040000}"/>
    <cellStyle name="40% - Énfasis5 6 3" xfId="1126" xr:uid="{00000000-0005-0000-0000-00004F040000}"/>
    <cellStyle name="40% - Énfasis5 7" xfId="1127" xr:uid="{00000000-0005-0000-0000-000050040000}"/>
    <cellStyle name="40% - Énfasis5 7 2" xfId="1128" xr:uid="{00000000-0005-0000-0000-000051040000}"/>
    <cellStyle name="40% - Énfasis5 7 2 2" xfId="1129" xr:uid="{00000000-0005-0000-0000-000052040000}"/>
    <cellStyle name="40% - Énfasis5 7 3" xfId="1130" xr:uid="{00000000-0005-0000-0000-000053040000}"/>
    <cellStyle name="40% - Énfasis5 8" xfId="1131" xr:uid="{00000000-0005-0000-0000-000054040000}"/>
    <cellStyle name="40% - Énfasis5 8 2" xfId="1132" xr:uid="{00000000-0005-0000-0000-000055040000}"/>
    <cellStyle name="40% - Énfasis5 9" xfId="1133" xr:uid="{00000000-0005-0000-0000-000056040000}"/>
    <cellStyle name="40% - Énfasis6" xfId="33" builtinId="51" customBuiltin="1"/>
    <cellStyle name="40% - Énfasis6 10" xfId="1134" xr:uid="{00000000-0005-0000-0000-000058040000}"/>
    <cellStyle name="40% - Énfasis6 2" xfId="1135" xr:uid="{00000000-0005-0000-0000-000059040000}"/>
    <cellStyle name="40% - Énfasis6 2 2" xfId="1136" xr:uid="{00000000-0005-0000-0000-00005A040000}"/>
    <cellStyle name="40% - Énfasis6 2 2 2" xfId="1137" xr:uid="{00000000-0005-0000-0000-00005B040000}"/>
    <cellStyle name="40% - Énfasis6 2 2 2 2" xfId="1138" xr:uid="{00000000-0005-0000-0000-00005C040000}"/>
    <cellStyle name="40% - Énfasis6 2 2 2 2 2" xfId="1139" xr:uid="{00000000-0005-0000-0000-00005D040000}"/>
    <cellStyle name="40% - Énfasis6 2 2 2 2 2 2" xfId="1140" xr:uid="{00000000-0005-0000-0000-00005E040000}"/>
    <cellStyle name="40% - Énfasis6 2 2 2 2 3" xfId="1141" xr:uid="{00000000-0005-0000-0000-00005F040000}"/>
    <cellStyle name="40% - Énfasis6 2 2 2 3" xfId="1142" xr:uid="{00000000-0005-0000-0000-000060040000}"/>
    <cellStyle name="40% - Énfasis6 2 2 2 3 2" xfId="1143" xr:uid="{00000000-0005-0000-0000-000061040000}"/>
    <cellStyle name="40% - Énfasis6 2 2 2 4" xfId="1144" xr:uid="{00000000-0005-0000-0000-000062040000}"/>
    <cellStyle name="40% - Énfasis6 2 2 3" xfId="1145" xr:uid="{00000000-0005-0000-0000-000063040000}"/>
    <cellStyle name="40% - Énfasis6 2 2 3 2" xfId="1146" xr:uid="{00000000-0005-0000-0000-000064040000}"/>
    <cellStyle name="40% - Énfasis6 2 2 3 2 2" xfId="1147" xr:uid="{00000000-0005-0000-0000-000065040000}"/>
    <cellStyle name="40% - Énfasis6 2 2 3 3" xfId="1148" xr:uid="{00000000-0005-0000-0000-000066040000}"/>
    <cellStyle name="40% - Énfasis6 2 2 4" xfId="1149" xr:uid="{00000000-0005-0000-0000-000067040000}"/>
    <cellStyle name="40% - Énfasis6 2 2 4 2" xfId="1150" xr:uid="{00000000-0005-0000-0000-000068040000}"/>
    <cellStyle name="40% - Énfasis6 2 2 5" xfId="1151" xr:uid="{00000000-0005-0000-0000-000069040000}"/>
    <cellStyle name="40% - Énfasis6 2 3" xfId="1152" xr:uid="{00000000-0005-0000-0000-00006A040000}"/>
    <cellStyle name="40% - Énfasis6 2 3 2" xfId="1153" xr:uid="{00000000-0005-0000-0000-00006B040000}"/>
    <cellStyle name="40% - Énfasis6 2 3 2 2" xfId="1154" xr:uid="{00000000-0005-0000-0000-00006C040000}"/>
    <cellStyle name="40% - Énfasis6 2 3 2 2 2" xfId="1155" xr:uid="{00000000-0005-0000-0000-00006D040000}"/>
    <cellStyle name="40% - Énfasis6 2 3 2 3" xfId="1156" xr:uid="{00000000-0005-0000-0000-00006E040000}"/>
    <cellStyle name="40% - Énfasis6 2 3 3" xfId="1157" xr:uid="{00000000-0005-0000-0000-00006F040000}"/>
    <cellStyle name="40% - Énfasis6 2 3 3 2" xfId="1158" xr:uid="{00000000-0005-0000-0000-000070040000}"/>
    <cellStyle name="40% - Énfasis6 2 3 4" xfId="1159" xr:uid="{00000000-0005-0000-0000-000071040000}"/>
    <cellStyle name="40% - Énfasis6 2 4" xfId="1160" xr:uid="{00000000-0005-0000-0000-000072040000}"/>
    <cellStyle name="40% - Énfasis6 2 4 2" xfId="1161" xr:uid="{00000000-0005-0000-0000-000073040000}"/>
    <cellStyle name="40% - Énfasis6 2 4 2 2" xfId="1162" xr:uid="{00000000-0005-0000-0000-000074040000}"/>
    <cellStyle name="40% - Énfasis6 2 4 3" xfId="1163" xr:uid="{00000000-0005-0000-0000-000075040000}"/>
    <cellStyle name="40% - Énfasis6 2 5" xfId="1164" xr:uid="{00000000-0005-0000-0000-000076040000}"/>
    <cellStyle name="40% - Énfasis6 2 5 2" xfId="1165" xr:uid="{00000000-0005-0000-0000-000077040000}"/>
    <cellStyle name="40% - Énfasis6 2 6" xfId="1166" xr:uid="{00000000-0005-0000-0000-000078040000}"/>
    <cellStyle name="40% - Énfasis6 3" xfId="1167" xr:uid="{00000000-0005-0000-0000-000079040000}"/>
    <cellStyle name="40% - Énfasis6 3 2" xfId="1168" xr:uid="{00000000-0005-0000-0000-00007A040000}"/>
    <cellStyle name="40% - Énfasis6 3 2 2" xfId="1169" xr:uid="{00000000-0005-0000-0000-00007B040000}"/>
    <cellStyle name="40% - Énfasis6 3 2 2 2" xfId="1170" xr:uid="{00000000-0005-0000-0000-00007C040000}"/>
    <cellStyle name="40% - Énfasis6 3 2 2 2 2" xfId="1171" xr:uid="{00000000-0005-0000-0000-00007D040000}"/>
    <cellStyle name="40% - Énfasis6 3 2 2 2 2 2" xfId="1172" xr:uid="{00000000-0005-0000-0000-00007E040000}"/>
    <cellStyle name="40% - Énfasis6 3 2 2 2 3" xfId="1173" xr:uid="{00000000-0005-0000-0000-00007F040000}"/>
    <cellStyle name="40% - Énfasis6 3 2 2 3" xfId="1174" xr:uid="{00000000-0005-0000-0000-000080040000}"/>
    <cellStyle name="40% - Énfasis6 3 2 2 3 2" xfId="1175" xr:uid="{00000000-0005-0000-0000-000081040000}"/>
    <cellStyle name="40% - Énfasis6 3 2 2 4" xfId="1176" xr:uid="{00000000-0005-0000-0000-000082040000}"/>
    <cellStyle name="40% - Énfasis6 3 2 3" xfId="1177" xr:uid="{00000000-0005-0000-0000-000083040000}"/>
    <cellStyle name="40% - Énfasis6 3 2 3 2" xfId="1178" xr:uid="{00000000-0005-0000-0000-000084040000}"/>
    <cellStyle name="40% - Énfasis6 3 2 3 2 2" xfId="1179" xr:uid="{00000000-0005-0000-0000-000085040000}"/>
    <cellStyle name="40% - Énfasis6 3 2 3 3" xfId="1180" xr:uid="{00000000-0005-0000-0000-000086040000}"/>
    <cellStyle name="40% - Énfasis6 3 2 4" xfId="1181" xr:uid="{00000000-0005-0000-0000-000087040000}"/>
    <cellStyle name="40% - Énfasis6 3 2 4 2" xfId="1182" xr:uid="{00000000-0005-0000-0000-000088040000}"/>
    <cellStyle name="40% - Énfasis6 3 2 5" xfId="1183" xr:uid="{00000000-0005-0000-0000-000089040000}"/>
    <cellStyle name="40% - Énfasis6 3 3" xfId="1184" xr:uid="{00000000-0005-0000-0000-00008A040000}"/>
    <cellStyle name="40% - Énfasis6 3 3 2" xfId="1185" xr:uid="{00000000-0005-0000-0000-00008B040000}"/>
    <cellStyle name="40% - Énfasis6 3 3 2 2" xfId="1186" xr:uid="{00000000-0005-0000-0000-00008C040000}"/>
    <cellStyle name="40% - Énfasis6 3 3 2 2 2" xfId="1187" xr:uid="{00000000-0005-0000-0000-00008D040000}"/>
    <cellStyle name="40% - Énfasis6 3 3 2 3" xfId="1188" xr:uid="{00000000-0005-0000-0000-00008E040000}"/>
    <cellStyle name="40% - Énfasis6 3 3 3" xfId="1189" xr:uid="{00000000-0005-0000-0000-00008F040000}"/>
    <cellStyle name="40% - Énfasis6 3 3 3 2" xfId="1190" xr:uid="{00000000-0005-0000-0000-000090040000}"/>
    <cellStyle name="40% - Énfasis6 3 3 4" xfId="1191" xr:uid="{00000000-0005-0000-0000-000091040000}"/>
    <cellStyle name="40% - Énfasis6 3 4" xfId="1192" xr:uid="{00000000-0005-0000-0000-000092040000}"/>
    <cellStyle name="40% - Énfasis6 3 4 2" xfId="1193" xr:uid="{00000000-0005-0000-0000-000093040000}"/>
    <cellStyle name="40% - Énfasis6 3 4 2 2" xfId="1194" xr:uid="{00000000-0005-0000-0000-000094040000}"/>
    <cellStyle name="40% - Énfasis6 3 4 3" xfId="1195" xr:uid="{00000000-0005-0000-0000-000095040000}"/>
    <cellStyle name="40% - Énfasis6 3 5" xfId="1196" xr:uid="{00000000-0005-0000-0000-000096040000}"/>
    <cellStyle name="40% - Énfasis6 3 5 2" xfId="1197" xr:uid="{00000000-0005-0000-0000-000097040000}"/>
    <cellStyle name="40% - Énfasis6 3 6" xfId="1198" xr:uid="{00000000-0005-0000-0000-000098040000}"/>
    <cellStyle name="40% - Énfasis6 4" xfId="1199" xr:uid="{00000000-0005-0000-0000-000099040000}"/>
    <cellStyle name="40% - Énfasis6 4 2" xfId="1200" xr:uid="{00000000-0005-0000-0000-00009A040000}"/>
    <cellStyle name="40% - Énfasis6 4 2 2" xfId="1201" xr:uid="{00000000-0005-0000-0000-00009B040000}"/>
    <cellStyle name="40% - Énfasis6 4 2 2 2" xfId="1202" xr:uid="{00000000-0005-0000-0000-00009C040000}"/>
    <cellStyle name="40% - Énfasis6 4 2 2 2 2" xfId="1203" xr:uid="{00000000-0005-0000-0000-00009D040000}"/>
    <cellStyle name="40% - Énfasis6 4 2 2 3" xfId="1204" xr:uid="{00000000-0005-0000-0000-00009E040000}"/>
    <cellStyle name="40% - Énfasis6 4 2 3" xfId="1205" xr:uid="{00000000-0005-0000-0000-00009F040000}"/>
    <cellStyle name="40% - Énfasis6 4 2 3 2" xfId="1206" xr:uid="{00000000-0005-0000-0000-0000A0040000}"/>
    <cellStyle name="40% - Énfasis6 4 2 4" xfId="1207" xr:uid="{00000000-0005-0000-0000-0000A1040000}"/>
    <cellStyle name="40% - Énfasis6 4 3" xfId="1208" xr:uid="{00000000-0005-0000-0000-0000A2040000}"/>
    <cellStyle name="40% - Énfasis6 4 3 2" xfId="1209" xr:uid="{00000000-0005-0000-0000-0000A3040000}"/>
    <cellStyle name="40% - Énfasis6 4 3 2 2" xfId="1210" xr:uid="{00000000-0005-0000-0000-0000A4040000}"/>
    <cellStyle name="40% - Énfasis6 4 3 3" xfId="1211" xr:uid="{00000000-0005-0000-0000-0000A5040000}"/>
    <cellStyle name="40% - Énfasis6 4 4" xfId="1212" xr:uid="{00000000-0005-0000-0000-0000A6040000}"/>
    <cellStyle name="40% - Énfasis6 4 4 2" xfId="1213" xr:uid="{00000000-0005-0000-0000-0000A7040000}"/>
    <cellStyle name="40% - Énfasis6 4 5" xfId="1214" xr:uid="{00000000-0005-0000-0000-0000A8040000}"/>
    <cellStyle name="40% - Énfasis6 5" xfId="1215" xr:uid="{00000000-0005-0000-0000-0000A9040000}"/>
    <cellStyle name="40% - Énfasis6 5 2" xfId="1216" xr:uid="{00000000-0005-0000-0000-0000AA040000}"/>
    <cellStyle name="40% - Énfasis6 5 2 2" xfId="1217" xr:uid="{00000000-0005-0000-0000-0000AB040000}"/>
    <cellStyle name="40% - Énfasis6 5 2 2 2" xfId="1218" xr:uid="{00000000-0005-0000-0000-0000AC040000}"/>
    <cellStyle name="40% - Énfasis6 5 2 3" xfId="1219" xr:uid="{00000000-0005-0000-0000-0000AD040000}"/>
    <cellStyle name="40% - Énfasis6 5 3" xfId="1220" xr:uid="{00000000-0005-0000-0000-0000AE040000}"/>
    <cellStyle name="40% - Énfasis6 5 3 2" xfId="1221" xr:uid="{00000000-0005-0000-0000-0000AF040000}"/>
    <cellStyle name="40% - Énfasis6 5 4" xfId="1222" xr:uid="{00000000-0005-0000-0000-0000B0040000}"/>
    <cellStyle name="40% - Énfasis6 6" xfId="1223" xr:uid="{00000000-0005-0000-0000-0000B1040000}"/>
    <cellStyle name="40% - Énfasis6 6 2" xfId="1224" xr:uid="{00000000-0005-0000-0000-0000B2040000}"/>
    <cellStyle name="40% - Énfasis6 6 2 2" xfId="1225" xr:uid="{00000000-0005-0000-0000-0000B3040000}"/>
    <cellStyle name="40% - Énfasis6 6 3" xfId="1226" xr:uid="{00000000-0005-0000-0000-0000B4040000}"/>
    <cellStyle name="40% - Énfasis6 7" xfId="1227" xr:uid="{00000000-0005-0000-0000-0000B5040000}"/>
    <cellStyle name="40% - Énfasis6 7 2" xfId="1228" xr:uid="{00000000-0005-0000-0000-0000B6040000}"/>
    <cellStyle name="40% - Énfasis6 7 2 2" xfId="1229" xr:uid="{00000000-0005-0000-0000-0000B7040000}"/>
    <cellStyle name="40% - Énfasis6 7 3" xfId="1230" xr:uid="{00000000-0005-0000-0000-0000B8040000}"/>
    <cellStyle name="40% - Énfasis6 8" xfId="1231" xr:uid="{00000000-0005-0000-0000-0000B9040000}"/>
    <cellStyle name="40% - Énfasis6 8 2" xfId="1232" xr:uid="{00000000-0005-0000-0000-0000BA040000}"/>
    <cellStyle name="40% - Énfasis6 9" xfId="1233" xr:uid="{00000000-0005-0000-0000-0000BB040000}"/>
    <cellStyle name="60% - Énfasis1 2" xfId="1234" xr:uid="{00000000-0005-0000-0000-0000BC040000}"/>
    <cellStyle name="60% - Énfasis2 2" xfId="1235" xr:uid="{00000000-0005-0000-0000-0000BD040000}"/>
    <cellStyle name="60% - Énfasis3 2" xfId="1236" xr:uid="{00000000-0005-0000-0000-0000BE040000}"/>
    <cellStyle name="60% - Énfasis4 2" xfId="1237" xr:uid="{00000000-0005-0000-0000-0000BF040000}"/>
    <cellStyle name="60% - Énfasis5 2" xfId="1238" xr:uid="{00000000-0005-0000-0000-0000C0040000}"/>
    <cellStyle name="60% - Énfasis6 2" xfId="1239" xr:uid="{00000000-0005-0000-0000-0000C1040000}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6" builtinId="19" customBuiltin="1"/>
    <cellStyle name="Énfasis1" xfId="16" builtinId="29" customBuiltin="1"/>
    <cellStyle name="Énfasis2" xfId="19" builtinId="33" customBuiltin="1"/>
    <cellStyle name="Énfasis3" xfId="22" builtinId="37" customBuiltin="1"/>
    <cellStyle name="Énfasis4" xfId="25" builtinId="41" customBuiltin="1"/>
    <cellStyle name="Énfasis5" xfId="28" builtinId="45" customBuiltin="1"/>
    <cellStyle name="Énfasis6" xfId="31" builtinId="49" customBuiltin="1"/>
    <cellStyle name="Entrada" xfId="8" builtinId="20" customBuiltin="1"/>
    <cellStyle name="Euro" xfId="1240" xr:uid="{00000000-0005-0000-0000-0000CD040000}"/>
    <cellStyle name="Hipervínculo" xfId="1" builtinId="8"/>
    <cellStyle name="Incorrecto" xfId="7" builtinId="27" customBuiltin="1"/>
    <cellStyle name="Millares [0] 2" xfId="1241" xr:uid="{00000000-0005-0000-0000-0000D0040000}"/>
    <cellStyle name="Millares 2" xfId="1242" xr:uid="{00000000-0005-0000-0000-0000D1040000}"/>
    <cellStyle name="Millares 2 2" xfId="1243" xr:uid="{00000000-0005-0000-0000-0000D2040000}"/>
    <cellStyle name="Millares 2 2 2" xfId="1244" xr:uid="{00000000-0005-0000-0000-0000D3040000}"/>
    <cellStyle name="Millares 2 2 2 2" xfId="1245" xr:uid="{00000000-0005-0000-0000-0000D4040000}"/>
    <cellStyle name="Millares 2 2 2 2 2" xfId="1246" xr:uid="{00000000-0005-0000-0000-0000D5040000}"/>
    <cellStyle name="Millares 2 2 2 2 2 2" xfId="1247" xr:uid="{00000000-0005-0000-0000-0000D6040000}"/>
    <cellStyle name="Millares 2 2 2 2 3" xfId="1248" xr:uid="{00000000-0005-0000-0000-0000D7040000}"/>
    <cellStyle name="Millares 2 2 2 3" xfId="1249" xr:uid="{00000000-0005-0000-0000-0000D8040000}"/>
    <cellStyle name="Millares 2 2 2 3 2" xfId="1250" xr:uid="{00000000-0005-0000-0000-0000D9040000}"/>
    <cellStyle name="Millares 2 2 2 4" xfId="1251" xr:uid="{00000000-0005-0000-0000-0000DA040000}"/>
    <cellStyle name="Millares 2 2 3" xfId="1252" xr:uid="{00000000-0005-0000-0000-0000DB040000}"/>
    <cellStyle name="Millares 2 2 3 2" xfId="1253" xr:uid="{00000000-0005-0000-0000-0000DC040000}"/>
    <cellStyle name="Millares 2 2 3 2 2" xfId="1254" xr:uid="{00000000-0005-0000-0000-0000DD040000}"/>
    <cellStyle name="Millares 2 2 3 3" xfId="1255" xr:uid="{00000000-0005-0000-0000-0000DE040000}"/>
    <cellStyle name="Millares 2 2 4" xfId="1256" xr:uid="{00000000-0005-0000-0000-0000DF040000}"/>
    <cellStyle name="Millares 2 2 4 2" xfId="1257" xr:uid="{00000000-0005-0000-0000-0000E0040000}"/>
    <cellStyle name="Millares 2 2 5" xfId="1258" xr:uid="{00000000-0005-0000-0000-0000E1040000}"/>
    <cellStyle name="Millares 2 3" xfId="1259" xr:uid="{00000000-0005-0000-0000-0000E2040000}"/>
    <cellStyle name="Millares 2 3 2" xfId="1260" xr:uid="{00000000-0005-0000-0000-0000E3040000}"/>
    <cellStyle name="Millares 2 3 2 2" xfId="1261" xr:uid="{00000000-0005-0000-0000-0000E4040000}"/>
    <cellStyle name="Millares 2 3 2 2 2" xfId="1262" xr:uid="{00000000-0005-0000-0000-0000E5040000}"/>
    <cellStyle name="Millares 2 3 2 3" xfId="1263" xr:uid="{00000000-0005-0000-0000-0000E6040000}"/>
    <cellStyle name="Millares 2 3 3" xfId="1264" xr:uid="{00000000-0005-0000-0000-0000E7040000}"/>
    <cellStyle name="Millares 2 3 3 2" xfId="1265" xr:uid="{00000000-0005-0000-0000-0000E8040000}"/>
    <cellStyle name="Millares 2 3 4" xfId="1266" xr:uid="{00000000-0005-0000-0000-0000E9040000}"/>
    <cellStyle name="Millares 2 4" xfId="1267" xr:uid="{00000000-0005-0000-0000-0000EA040000}"/>
    <cellStyle name="Millares 2 4 2" xfId="1268" xr:uid="{00000000-0005-0000-0000-0000EB040000}"/>
    <cellStyle name="Millares 2 4 2 2" xfId="1269" xr:uid="{00000000-0005-0000-0000-0000EC040000}"/>
    <cellStyle name="Millares 2 4 3" xfId="1270" xr:uid="{00000000-0005-0000-0000-0000ED040000}"/>
    <cellStyle name="Millares 2 5" xfId="1271" xr:uid="{00000000-0005-0000-0000-0000EE040000}"/>
    <cellStyle name="Millares 2 5 2" xfId="1272" xr:uid="{00000000-0005-0000-0000-0000EF040000}"/>
    <cellStyle name="Millares 2 6" xfId="1273" xr:uid="{00000000-0005-0000-0000-0000F0040000}"/>
    <cellStyle name="Millares 3" xfId="1274" xr:uid="{00000000-0005-0000-0000-0000F1040000}"/>
    <cellStyle name="Millares 3 2" xfId="1275" xr:uid="{00000000-0005-0000-0000-0000F2040000}"/>
    <cellStyle name="Millares 3 2 2" xfId="1276" xr:uid="{00000000-0005-0000-0000-0000F3040000}"/>
    <cellStyle name="Millares 3 2 2 2" xfId="1277" xr:uid="{00000000-0005-0000-0000-0000F4040000}"/>
    <cellStyle name="Millares 3 2 2 2 2" xfId="1278" xr:uid="{00000000-0005-0000-0000-0000F5040000}"/>
    <cellStyle name="Millares 3 2 2 2 2 2" xfId="1279" xr:uid="{00000000-0005-0000-0000-0000F6040000}"/>
    <cellStyle name="Millares 3 2 2 2 3" xfId="1280" xr:uid="{00000000-0005-0000-0000-0000F7040000}"/>
    <cellStyle name="Millares 3 2 2 3" xfId="1281" xr:uid="{00000000-0005-0000-0000-0000F8040000}"/>
    <cellStyle name="Millares 3 2 2 3 2" xfId="1282" xr:uid="{00000000-0005-0000-0000-0000F9040000}"/>
    <cellStyle name="Millares 3 2 2 4" xfId="1283" xr:uid="{00000000-0005-0000-0000-0000FA040000}"/>
    <cellStyle name="Millares 3 2 3" xfId="1284" xr:uid="{00000000-0005-0000-0000-0000FB040000}"/>
    <cellStyle name="Millares 3 2 3 2" xfId="1285" xr:uid="{00000000-0005-0000-0000-0000FC040000}"/>
    <cellStyle name="Millares 3 2 3 2 2" xfId="1286" xr:uid="{00000000-0005-0000-0000-0000FD040000}"/>
    <cellStyle name="Millares 3 2 3 3" xfId="1287" xr:uid="{00000000-0005-0000-0000-0000FE040000}"/>
    <cellStyle name="Millares 3 2 4" xfId="1288" xr:uid="{00000000-0005-0000-0000-0000FF040000}"/>
    <cellStyle name="Millares 3 2 4 2" xfId="1289" xr:uid="{00000000-0005-0000-0000-000000050000}"/>
    <cellStyle name="Millares 3 2 5" xfId="1290" xr:uid="{00000000-0005-0000-0000-000001050000}"/>
    <cellStyle name="Millares 3 3" xfId="1291" xr:uid="{00000000-0005-0000-0000-000002050000}"/>
    <cellStyle name="Millares 3 3 2" xfId="1292" xr:uid="{00000000-0005-0000-0000-000003050000}"/>
    <cellStyle name="Millares 3 3 2 2" xfId="1293" xr:uid="{00000000-0005-0000-0000-000004050000}"/>
    <cellStyle name="Millares 3 3 2 2 2" xfId="1294" xr:uid="{00000000-0005-0000-0000-000005050000}"/>
    <cellStyle name="Millares 3 3 2 3" xfId="1295" xr:uid="{00000000-0005-0000-0000-000006050000}"/>
    <cellStyle name="Millares 3 3 3" xfId="1296" xr:uid="{00000000-0005-0000-0000-000007050000}"/>
    <cellStyle name="Millares 3 3 3 2" xfId="1297" xr:uid="{00000000-0005-0000-0000-000008050000}"/>
    <cellStyle name="Millares 3 3 4" xfId="1298" xr:uid="{00000000-0005-0000-0000-000009050000}"/>
    <cellStyle name="Millares 3 4" xfId="1299" xr:uid="{00000000-0005-0000-0000-00000A050000}"/>
    <cellStyle name="Millares 3 4 2" xfId="1300" xr:uid="{00000000-0005-0000-0000-00000B050000}"/>
    <cellStyle name="Millares 3 4 2 2" xfId="1301" xr:uid="{00000000-0005-0000-0000-00000C050000}"/>
    <cellStyle name="Millares 3 4 3" xfId="1302" xr:uid="{00000000-0005-0000-0000-00000D050000}"/>
    <cellStyle name="Millares 3 5" xfId="1303" xr:uid="{00000000-0005-0000-0000-00000E050000}"/>
    <cellStyle name="Millares 3 5 2" xfId="1304" xr:uid="{00000000-0005-0000-0000-00000F050000}"/>
    <cellStyle name="Millares 3 6" xfId="1305" xr:uid="{00000000-0005-0000-0000-000010050000}"/>
    <cellStyle name="Neutral 2" xfId="1306" xr:uid="{00000000-0005-0000-0000-000011050000}"/>
    <cellStyle name="Normal" xfId="0" builtinId="0"/>
    <cellStyle name="Normal 10" xfId="1307" xr:uid="{00000000-0005-0000-0000-000013050000}"/>
    <cellStyle name="Normal 11" xfId="1308" xr:uid="{00000000-0005-0000-0000-000014050000}"/>
    <cellStyle name="Normal 11 2" xfId="1309" xr:uid="{00000000-0005-0000-0000-000015050000}"/>
    <cellStyle name="Normal 11 2 2" xfId="1310" xr:uid="{00000000-0005-0000-0000-000016050000}"/>
    <cellStyle name="Normal 11 2 2 2" xfId="1311" xr:uid="{00000000-0005-0000-0000-000017050000}"/>
    <cellStyle name="Normal 11 2 2 2 2" xfId="1312" xr:uid="{00000000-0005-0000-0000-000018050000}"/>
    <cellStyle name="Normal 11 2 2 3" xfId="1313" xr:uid="{00000000-0005-0000-0000-000019050000}"/>
    <cellStyle name="Normal 11 2 3" xfId="1314" xr:uid="{00000000-0005-0000-0000-00001A050000}"/>
    <cellStyle name="Normal 11 2 3 2" xfId="1315" xr:uid="{00000000-0005-0000-0000-00001B050000}"/>
    <cellStyle name="Normal 11 2 4" xfId="1316" xr:uid="{00000000-0005-0000-0000-00001C050000}"/>
    <cellStyle name="Normal 11 3" xfId="1317" xr:uid="{00000000-0005-0000-0000-00001D050000}"/>
    <cellStyle name="Normal 11 3 2" xfId="1318" xr:uid="{00000000-0005-0000-0000-00001E050000}"/>
    <cellStyle name="Normal 11 3 2 2" xfId="1319" xr:uid="{00000000-0005-0000-0000-00001F050000}"/>
    <cellStyle name="Normal 11 3 3" xfId="1320" xr:uid="{00000000-0005-0000-0000-000020050000}"/>
    <cellStyle name="Normal 11 4" xfId="1321" xr:uid="{00000000-0005-0000-0000-000021050000}"/>
    <cellStyle name="Normal 11 4 2" xfId="1322" xr:uid="{00000000-0005-0000-0000-000022050000}"/>
    <cellStyle name="Normal 11 5" xfId="1323" xr:uid="{00000000-0005-0000-0000-000023050000}"/>
    <cellStyle name="Normal 12" xfId="1324" xr:uid="{00000000-0005-0000-0000-000024050000}"/>
    <cellStyle name="Normal 12 2" xfId="3" xr:uid="{00000000-0005-0000-0000-000025050000}"/>
    <cellStyle name="Normal 12 2 2" xfId="1325" xr:uid="{00000000-0005-0000-0000-000026050000}"/>
    <cellStyle name="Normal 12 2 2 2" xfId="1326" xr:uid="{00000000-0005-0000-0000-000027050000}"/>
    <cellStyle name="Normal 12 2 3" xfId="1327" xr:uid="{00000000-0005-0000-0000-000028050000}"/>
    <cellStyle name="Normal 12 3" xfId="1328" xr:uid="{00000000-0005-0000-0000-000029050000}"/>
    <cellStyle name="Normal 12 3 2" xfId="1329" xr:uid="{00000000-0005-0000-0000-00002A050000}"/>
    <cellStyle name="Normal 12 4" xfId="1330" xr:uid="{00000000-0005-0000-0000-00002B050000}"/>
    <cellStyle name="Normal 13" xfId="1331" xr:uid="{00000000-0005-0000-0000-00002C050000}"/>
    <cellStyle name="Normal 14" xfId="1332" xr:uid="{00000000-0005-0000-0000-00002D050000}"/>
    <cellStyle name="Normal 14 2" xfId="1333" xr:uid="{00000000-0005-0000-0000-00002E050000}"/>
    <cellStyle name="Normal 14 2 2" xfId="1334" xr:uid="{00000000-0005-0000-0000-00002F050000}"/>
    <cellStyle name="Normal 14 3" xfId="1335" xr:uid="{00000000-0005-0000-0000-000030050000}"/>
    <cellStyle name="Normal 15" xfId="1336" xr:uid="{00000000-0005-0000-0000-000031050000}"/>
    <cellStyle name="Normal 16" xfId="1337" xr:uid="{00000000-0005-0000-0000-000032050000}"/>
    <cellStyle name="Normal 16 2" xfId="1338" xr:uid="{00000000-0005-0000-0000-000033050000}"/>
    <cellStyle name="Normal 17" xfId="1339" xr:uid="{00000000-0005-0000-0000-000034050000}"/>
    <cellStyle name="Normal 18" xfId="1340" xr:uid="{00000000-0005-0000-0000-000035050000}"/>
    <cellStyle name="Normal 19" xfId="1341" xr:uid="{00000000-0005-0000-0000-000036050000}"/>
    <cellStyle name="Normal 2" xfId="2" xr:uid="{00000000-0005-0000-0000-000037050000}"/>
    <cellStyle name="Normal 2 2" xfId="1343" xr:uid="{00000000-0005-0000-0000-000038050000}"/>
    <cellStyle name="Normal 2 3" xfId="1344" xr:uid="{00000000-0005-0000-0000-000039050000}"/>
    <cellStyle name="Normal 2 3 2" xfId="1345" xr:uid="{00000000-0005-0000-0000-00003A050000}"/>
    <cellStyle name="Normal 2 3 2 2" xfId="1346" xr:uid="{00000000-0005-0000-0000-00003B050000}"/>
    <cellStyle name="Normal 2 3 2 2 2" xfId="1347" xr:uid="{00000000-0005-0000-0000-00003C050000}"/>
    <cellStyle name="Normal 2 3 2 2 2 2" xfId="1348" xr:uid="{00000000-0005-0000-0000-00003D050000}"/>
    <cellStyle name="Normal 2 3 2 2 2 2 2" xfId="1349" xr:uid="{00000000-0005-0000-0000-00003E050000}"/>
    <cellStyle name="Normal 2 3 2 2 2 3" xfId="1350" xr:uid="{00000000-0005-0000-0000-00003F050000}"/>
    <cellStyle name="Normal 2 3 2 2 3" xfId="1351" xr:uid="{00000000-0005-0000-0000-000040050000}"/>
    <cellStyle name="Normal 2 3 2 2 3 2" xfId="1352" xr:uid="{00000000-0005-0000-0000-000041050000}"/>
    <cellStyle name="Normal 2 3 2 2 4" xfId="1353" xr:uid="{00000000-0005-0000-0000-000042050000}"/>
    <cellStyle name="Normal 2 3 2 3" xfId="1354" xr:uid="{00000000-0005-0000-0000-000043050000}"/>
    <cellStyle name="Normal 2 3 2 3 2" xfId="1355" xr:uid="{00000000-0005-0000-0000-000044050000}"/>
    <cellStyle name="Normal 2 3 2 3 2 2" xfId="1356" xr:uid="{00000000-0005-0000-0000-000045050000}"/>
    <cellStyle name="Normal 2 3 2 3 3" xfId="1357" xr:uid="{00000000-0005-0000-0000-000046050000}"/>
    <cellStyle name="Normal 2 3 2 4" xfId="1358" xr:uid="{00000000-0005-0000-0000-000047050000}"/>
    <cellStyle name="Normal 2 3 2 4 2" xfId="1359" xr:uid="{00000000-0005-0000-0000-000048050000}"/>
    <cellStyle name="Normal 2 3 2 5" xfId="1360" xr:uid="{00000000-0005-0000-0000-000049050000}"/>
    <cellStyle name="Normal 2 3 3" xfId="1361" xr:uid="{00000000-0005-0000-0000-00004A050000}"/>
    <cellStyle name="Normal 2 3 3 2" xfId="1362" xr:uid="{00000000-0005-0000-0000-00004B050000}"/>
    <cellStyle name="Normal 2 3 3 2 2" xfId="1363" xr:uid="{00000000-0005-0000-0000-00004C050000}"/>
    <cellStyle name="Normal 2 3 3 2 2 2" xfId="1364" xr:uid="{00000000-0005-0000-0000-00004D050000}"/>
    <cellStyle name="Normal 2 3 3 2 3" xfId="1365" xr:uid="{00000000-0005-0000-0000-00004E050000}"/>
    <cellStyle name="Normal 2 3 3 3" xfId="1366" xr:uid="{00000000-0005-0000-0000-00004F050000}"/>
    <cellStyle name="Normal 2 3 3 3 2" xfId="1367" xr:uid="{00000000-0005-0000-0000-000050050000}"/>
    <cellStyle name="Normal 2 3 3 4" xfId="1368" xr:uid="{00000000-0005-0000-0000-000051050000}"/>
    <cellStyle name="Normal 2 3 4" xfId="1369" xr:uid="{00000000-0005-0000-0000-000052050000}"/>
    <cellStyle name="Normal 2 3 4 2" xfId="1370" xr:uid="{00000000-0005-0000-0000-000053050000}"/>
    <cellStyle name="Normal 2 3 4 2 2" xfId="1371" xr:uid="{00000000-0005-0000-0000-000054050000}"/>
    <cellStyle name="Normal 2 3 4 3" xfId="1372" xr:uid="{00000000-0005-0000-0000-000055050000}"/>
    <cellStyle name="Normal 2 3 5" xfId="1373" xr:uid="{00000000-0005-0000-0000-000056050000}"/>
    <cellStyle name="Normal 2 3 5 2" xfId="1374" xr:uid="{00000000-0005-0000-0000-000057050000}"/>
    <cellStyle name="Normal 2 3 6" xfId="1375" xr:uid="{00000000-0005-0000-0000-000058050000}"/>
    <cellStyle name="Normal 2 4" xfId="1376" xr:uid="{00000000-0005-0000-0000-000059050000}"/>
    <cellStyle name="Normal 2 4 2" xfId="1377" xr:uid="{00000000-0005-0000-0000-00005A050000}"/>
    <cellStyle name="Normal 2 4 2 2" xfId="1378" xr:uid="{00000000-0005-0000-0000-00005B050000}"/>
    <cellStyle name="Normal 2 4 2 2 2" xfId="1379" xr:uid="{00000000-0005-0000-0000-00005C050000}"/>
    <cellStyle name="Normal 2 4 2 2 2 2" xfId="1380" xr:uid="{00000000-0005-0000-0000-00005D050000}"/>
    <cellStyle name="Normal 2 4 2 2 2 2 2" xfId="1381" xr:uid="{00000000-0005-0000-0000-00005E050000}"/>
    <cellStyle name="Normal 2 4 2 2 2 3" xfId="1382" xr:uid="{00000000-0005-0000-0000-00005F050000}"/>
    <cellStyle name="Normal 2 4 2 2 3" xfId="1383" xr:uid="{00000000-0005-0000-0000-000060050000}"/>
    <cellStyle name="Normal 2 4 2 2 3 2" xfId="1384" xr:uid="{00000000-0005-0000-0000-000061050000}"/>
    <cellStyle name="Normal 2 4 2 2 4" xfId="1385" xr:uid="{00000000-0005-0000-0000-000062050000}"/>
    <cellStyle name="Normal 2 4 2 3" xfId="1386" xr:uid="{00000000-0005-0000-0000-000063050000}"/>
    <cellStyle name="Normal 2 4 2 3 2" xfId="1387" xr:uid="{00000000-0005-0000-0000-000064050000}"/>
    <cellStyle name="Normal 2 4 2 3 2 2" xfId="1388" xr:uid="{00000000-0005-0000-0000-000065050000}"/>
    <cellStyle name="Normal 2 4 2 3 3" xfId="1389" xr:uid="{00000000-0005-0000-0000-000066050000}"/>
    <cellStyle name="Normal 2 4 2 4" xfId="1390" xr:uid="{00000000-0005-0000-0000-000067050000}"/>
    <cellStyle name="Normal 2 4 2 4 2" xfId="1391" xr:uid="{00000000-0005-0000-0000-000068050000}"/>
    <cellStyle name="Normal 2 4 2 5" xfId="1392" xr:uid="{00000000-0005-0000-0000-000069050000}"/>
    <cellStyle name="Normal 2 4 3" xfId="1393" xr:uid="{00000000-0005-0000-0000-00006A050000}"/>
    <cellStyle name="Normal 2 4 3 2" xfId="1394" xr:uid="{00000000-0005-0000-0000-00006B050000}"/>
    <cellStyle name="Normal 2 4 3 2 2" xfId="1395" xr:uid="{00000000-0005-0000-0000-00006C050000}"/>
    <cellStyle name="Normal 2 4 3 2 2 2" xfId="1396" xr:uid="{00000000-0005-0000-0000-00006D050000}"/>
    <cellStyle name="Normal 2 4 3 2 3" xfId="1397" xr:uid="{00000000-0005-0000-0000-00006E050000}"/>
    <cellStyle name="Normal 2 4 3 3" xfId="1398" xr:uid="{00000000-0005-0000-0000-00006F050000}"/>
    <cellStyle name="Normal 2 4 3 3 2" xfId="1399" xr:uid="{00000000-0005-0000-0000-000070050000}"/>
    <cellStyle name="Normal 2 4 3 4" xfId="1400" xr:uid="{00000000-0005-0000-0000-000071050000}"/>
    <cellStyle name="Normal 2 4 4" xfId="1401" xr:uid="{00000000-0005-0000-0000-000072050000}"/>
    <cellStyle name="Normal 2 4 4 2" xfId="1402" xr:uid="{00000000-0005-0000-0000-000073050000}"/>
    <cellStyle name="Normal 2 4 4 2 2" xfId="1403" xr:uid="{00000000-0005-0000-0000-000074050000}"/>
    <cellStyle name="Normal 2 4 4 3" xfId="1404" xr:uid="{00000000-0005-0000-0000-000075050000}"/>
    <cellStyle name="Normal 2 4 5" xfId="1405" xr:uid="{00000000-0005-0000-0000-000076050000}"/>
    <cellStyle name="Normal 2 4 5 2" xfId="1406" xr:uid="{00000000-0005-0000-0000-000077050000}"/>
    <cellStyle name="Normal 2 4 6" xfId="1407" xr:uid="{00000000-0005-0000-0000-000078050000}"/>
    <cellStyle name="Normal 2 5" xfId="1408" xr:uid="{00000000-0005-0000-0000-000079050000}"/>
    <cellStyle name="Normal 2 5 2" xfId="1409" xr:uid="{00000000-0005-0000-0000-00007A050000}"/>
    <cellStyle name="Normal 2 5 2 2" xfId="1410" xr:uid="{00000000-0005-0000-0000-00007B050000}"/>
    <cellStyle name="Normal 2 5 2 2 2" xfId="1411" xr:uid="{00000000-0005-0000-0000-00007C050000}"/>
    <cellStyle name="Normal 2 5 2 2 2 2" xfId="1412" xr:uid="{00000000-0005-0000-0000-00007D050000}"/>
    <cellStyle name="Normal 2 5 2 2 2 2 2" xfId="1413" xr:uid="{00000000-0005-0000-0000-00007E050000}"/>
    <cellStyle name="Normal 2 5 2 2 2 3" xfId="1414" xr:uid="{00000000-0005-0000-0000-00007F050000}"/>
    <cellStyle name="Normal 2 5 2 2 3" xfId="1415" xr:uid="{00000000-0005-0000-0000-000080050000}"/>
    <cellStyle name="Normal 2 5 2 2 3 2" xfId="1416" xr:uid="{00000000-0005-0000-0000-000081050000}"/>
    <cellStyle name="Normal 2 5 2 2 4" xfId="1417" xr:uid="{00000000-0005-0000-0000-000082050000}"/>
    <cellStyle name="Normal 2 5 2 3" xfId="1418" xr:uid="{00000000-0005-0000-0000-000083050000}"/>
    <cellStyle name="Normal 2 5 2 3 2" xfId="1419" xr:uid="{00000000-0005-0000-0000-000084050000}"/>
    <cellStyle name="Normal 2 5 2 3 2 2" xfId="1420" xr:uid="{00000000-0005-0000-0000-000085050000}"/>
    <cellStyle name="Normal 2 5 2 3 3" xfId="1421" xr:uid="{00000000-0005-0000-0000-000086050000}"/>
    <cellStyle name="Normal 2 5 2 4" xfId="1422" xr:uid="{00000000-0005-0000-0000-000087050000}"/>
    <cellStyle name="Normal 2 5 2 4 2" xfId="1423" xr:uid="{00000000-0005-0000-0000-000088050000}"/>
    <cellStyle name="Normal 2 5 2 5" xfId="1424" xr:uid="{00000000-0005-0000-0000-000089050000}"/>
    <cellStyle name="Normal 2 5 3" xfId="1425" xr:uid="{00000000-0005-0000-0000-00008A050000}"/>
    <cellStyle name="Normal 2 5 3 2" xfId="1426" xr:uid="{00000000-0005-0000-0000-00008B050000}"/>
    <cellStyle name="Normal 2 5 3 2 2" xfId="1427" xr:uid="{00000000-0005-0000-0000-00008C050000}"/>
    <cellStyle name="Normal 2 5 3 2 2 2" xfId="1428" xr:uid="{00000000-0005-0000-0000-00008D050000}"/>
    <cellStyle name="Normal 2 5 3 2 3" xfId="1429" xr:uid="{00000000-0005-0000-0000-00008E050000}"/>
    <cellStyle name="Normal 2 5 3 3" xfId="1430" xr:uid="{00000000-0005-0000-0000-00008F050000}"/>
    <cellStyle name="Normal 2 5 3 3 2" xfId="1431" xr:uid="{00000000-0005-0000-0000-000090050000}"/>
    <cellStyle name="Normal 2 5 3 4" xfId="1432" xr:uid="{00000000-0005-0000-0000-000091050000}"/>
    <cellStyle name="Normal 2 5 4" xfId="1433" xr:uid="{00000000-0005-0000-0000-000092050000}"/>
    <cellStyle name="Normal 2 5 4 2" xfId="1434" xr:uid="{00000000-0005-0000-0000-000093050000}"/>
    <cellStyle name="Normal 2 5 4 2 2" xfId="1435" xr:uid="{00000000-0005-0000-0000-000094050000}"/>
    <cellStyle name="Normal 2 5 4 3" xfId="1436" xr:uid="{00000000-0005-0000-0000-000095050000}"/>
    <cellStyle name="Normal 2 5 5" xfId="1437" xr:uid="{00000000-0005-0000-0000-000096050000}"/>
    <cellStyle name="Normal 2 5 5 2" xfId="1438" xr:uid="{00000000-0005-0000-0000-000097050000}"/>
    <cellStyle name="Normal 2 5 6" xfId="1439" xr:uid="{00000000-0005-0000-0000-000098050000}"/>
    <cellStyle name="Normal 2 6" xfId="1440" xr:uid="{00000000-0005-0000-0000-000099050000}"/>
    <cellStyle name="Normal 2 7" xfId="1342" xr:uid="{00000000-0005-0000-0000-00009A050000}"/>
    <cellStyle name="Normal 20" xfId="1441" xr:uid="{00000000-0005-0000-0000-00009B050000}"/>
    <cellStyle name="Normal 3" xfId="1442" xr:uid="{00000000-0005-0000-0000-00009C050000}"/>
    <cellStyle name="Normal 3 2" xfId="1443" xr:uid="{00000000-0005-0000-0000-00009D050000}"/>
    <cellStyle name="Normal 3 3" xfId="1444" xr:uid="{00000000-0005-0000-0000-00009E050000}"/>
    <cellStyle name="Normal 3 3 2" xfId="1445" xr:uid="{00000000-0005-0000-0000-00009F050000}"/>
    <cellStyle name="Normal 3 3 2 2" xfId="1446" xr:uid="{00000000-0005-0000-0000-0000A0050000}"/>
    <cellStyle name="Normal 3 3 2 2 2" xfId="1447" xr:uid="{00000000-0005-0000-0000-0000A1050000}"/>
    <cellStyle name="Normal 3 3 2 2 2 2" xfId="1448" xr:uid="{00000000-0005-0000-0000-0000A2050000}"/>
    <cellStyle name="Normal 3 3 2 2 2 2 2" xfId="1449" xr:uid="{00000000-0005-0000-0000-0000A3050000}"/>
    <cellStyle name="Normal 3 3 2 2 2 3" xfId="1450" xr:uid="{00000000-0005-0000-0000-0000A4050000}"/>
    <cellStyle name="Normal 3 3 2 2 3" xfId="1451" xr:uid="{00000000-0005-0000-0000-0000A5050000}"/>
    <cellStyle name="Normal 3 3 2 2 3 2" xfId="1452" xr:uid="{00000000-0005-0000-0000-0000A6050000}"/>
    <cellStyle name="Normal 3 3 2 2 4" xfId="1453" xr:uid="{00000000-0005-0000-0000-0000A7050000}"/>
    <cellStyle name="Normal 3 3 2 3" xfId="1454" xr:uid="{00000000-0005-0000-0000-0000A8050000}"/>
    <cellStyle name="Normal 3 3 2 3 2" xfId="1455" xr:uid="{00000000-0005-0000-0000-0000A9050000}"/>
    <cellStyle name="Normal 3 3 2 3 2 2" xfId="1456" xr:uid="{00000000-0005-0000-0000-0000AA050000}"/>
    <cellStyle name="Normal 3 3 2 3 3" xfId="1457" xr:uid="{00000000-0005-0000-0000-0000AB050000}"/>
    <cellStyle name="Normal 3 3 2 4" xfId="1458" xr:uid="{00000000-0005-0000-0000-0000AC050000}"/>
    <cellStyle name="Normal 3 3 2 4 2" xfId="1459" xr:uid="{00000000-0005-0000-0000-0000AD050000}"/>
    <cellStyle name="Normal 3 3 2 5" xfId="1460" xr:uid="{00000000-0005-0000-0000-0000AE050000}"/>
    <cellStyle name="Normal 3 3 3" xfId="1461" xr:uid="{00000000-0005-0000-0000-0000AF050000}"/>
    <cellStyle name="Normal 3 3 3 2" xfId="1462" xr:uid="{00000000-0005-0000-0000-0000B0050000}"/>
    <cellStyle name="Normal 3 3 3 2 2" xfId="1463" xr:uid="{00000000-0005-0000-0000-0000B1050000}"/>
    <cellStyle name="Normal 3 3 3 2 2 2" xfId="1464" xr:uid="{00000000-0005-0000-0000-0000B2050000}"/>
    <cellStyle name="Normal 3 3 3 2 3" xfId="1465" xr:uid="{00000000-0005-0000-0000-0000B3050000}"/>
    <cellStyle name="Normal 3 3 3 3" xfId="1466" xr:uid="{00000000-0005-0000-0000-0000B4050000}"/>
    <cellStyle name="Normal 3 3 3 3 2" xfId="1467" xr:uid="{00000000-0005-0000-0000-0000B5050000}"/>
    <cellStyle name="Normal 3 3 3 4" xfId="1468" xr:uid="{00000000-0005-0000-0000-0000B6050000}"/>
    <cellStyle name="Normal 3 3 4" xfId="1469" xr:uid="{00000000-0005-0000-0000-0000B7050000}"/>
    <cellStyle name="Normal 3 3 4 2" xfId="1470" xr:uid="{00000000-0005-0000-0000-0000B8050000}"/>
    <cellStyle name="Normal 3 3 4 2 2" xfId="1471" xr:uid="{00000000-0005-0000-0000-0000B9050000}"/>
    <cellStyle name="Normal 3 3 4 3" xfId="1472" xr:uid="{00000000-0005-0000-0000-0000BA050000}"/>
    <cellStyle name="Normal 3 3 5" xfId="1473" xr:uid="{00000000-0005-0000-0000-0000BB050000}"/>
    <cellStyle name="Normal 3 3 5 2" xfId="1474" xr:uid="{00000000-0005-0000-0000-0000BC050000}"/>
    <cellStyle name="Normal 3 3 6" xfId="1475" xr:uid="{00000000-0005-0000-0000-0000BD050000}"/>
    <cellStyle name="Normal 4" xfId="1476" xr:uid="{00000000-0005-0000-0000-0000BE050000}"/>
    <cellStyle name="Normal 5" xfId="1477" xr:uid="{00000000-0005-0000-0000-0000BF050000}"/>
    <cellStyle name="Normal 6" xfId="1478" xr:uid="{00000000-0005-0000-0000-0000C0050000}"/>
    <cellStyle name="Normal 6 2" xfId="1479" xr:uid="{00000000-0005-0000-0000-0000C1050000}"/>
    <cellStyle name="Normal 7" xfId="1480" xr:uid="{00000000-0005-0000-0000-0000C2050000}"/>
    <cellStyle name="Normal 7 2" xfId="1481" xr:uid="{00000000-0005-0000-0000-0000C3050000}"/>
    <cellStyle name="Normal 8" xfId="1482" xr:uid="{00000000-0005-0000-0000-0000C4050000}"/>
    <cellStyle name="Normal 8 2" xfId="1483" xr:uid="{00000000-0005-0000-0000-0000C5050000}"/>
    <cellStyle name="Normal 8 2 2" xfId="1484" xr:uid="{00000000-0005-0000-0000-0000C6050000}"/>
    <cellStyle name="Normal 8 2 2 2" xfId="1485" xr:uid="{00000000-0005-0000-0000-0000C7050000}"/>
    <cellStyle name="Normal 8 2 2 2 2" xfId="1486" xr:uid="{00000000-0005-0000-0000-0000C8050000}"/>
    <cellStyle name="Normal 8 2 2 2 2 2" xfId="1487" xr:uid="{00000000-0005-0000-0000-0000C9050000}"/>
    <cellStyle name="Normal 8 2 2 2 3" xfId="1488" xr:uid="{00000000-0005-0000-0000-0000CA050000}"/>
    <cellStyle name="Normal 8 2 2 3" xfId="1489" xr:uid="{00000000-0005-0000-0000-0000CB050000}"/>
    <cellStyle name="Normal 8 2 2 3 2" xfId="1490" xr:uid="{00000000-0005-0000-0000-0000CC050000}"/>
    <cellStyle name="Normal 8 2 2 4" xfId="1491" xr:uid="{00000000-0005-0000-0000-0000CD050000}"/>
    <cellStyle name="Normal 8 2 3" xfId="1492" xr:uid="{00000000-0005-0000-0000-0000CE050000}"/>
    <cellStyle name="Normal 8 2 3 2" xfId="1493" xr:uid="{00000000-0005-0000-0000-0000CF050000}"/>
    <cellStyle name="Normal 8 2 3 2 2" xfId="1494" xr:uid="{00000000-0005-0000-0000-0000D0050000}"/>
    <cellStyle name="Normal 8 2 3 3" xfId="1495" xr:uid="{00000000-0005-0000-0000-0000D1050000}"/>
    <cellStyle name="Normal 8 2 4" xfId="1496" xr:uid="{00000000-0005-0000-0000-0000D2050000}"/>
    <cellStyle name="Normal 8 2 4 2" xfId="1497" xr:uid="{00000000-0005-0000-0000-0000D3050000}"/>
    <cellStyle name="Normal 8 2 5" xfId="1498" xr:uid="{00000000-0005-0000-0000-0000D4050000}"/>
    <cellStyle name="Normal 8 3" xfId="1499" xr:uid="{00000000-0005-0000-0000-0000D5050000}"/>
    <cellStyle name="Normal 8 3 2" xfId="1500" xr:uid="{00000000-0005-0000-0000-0000D6050000}"/>
    <cellStyle name="Normal 8 3 2 2" xfId="1501" xr:uid="{00000000-0005-0000-0000-0000D7050000}"/>
    <cellStyle name="Normal 8 3 2 2 2" xfId="1502" xr:uid="{00000000-0005-0000-0000-0000D8050000}"/>
    <cellStyle name="Normal 8 3 2 3" xfId="1503" xr:uid="{00000000-0005-0000-0000-0000D9050000}"/>
    <cellStyle name="Normal 8 3 3" xfId="1504" xr:uid="{00000000-0005-0000-0000-0000DA050000}"/>
    <cellStyle name="Normal 8 3 3 2" xfId="1505" xr:uid="{00000000-0005-0000-0000-0000DB050000}"/>
    <cellStyle name="Normal 8 3 4" xfId="1506" xr:uid="{00000000-0005-0000-0000-0000DC050000}"/>
    <cellStyle name="Normal 8 4" xfId="1507" xr:uid="{00000000-0005-0000-0000-0000DD050000}"/>
    <cellStyle name="Normal 8 4 2" xfId="1508" xr:uid="{00000000-0005-0000-0000-0000DE050000}"/>
    <cellStyle name="Normal 8 4 2 2" xfId="1509" xr:uid="{00000000-0005-0000-0000-0000DF050000}"/>
    <cellStyle name="Normal 8 4 3" xfId="1510" xr:uid="{00000000-0005-0000-0000-0000E0050000}"/>
    <cellStyle name="Normal 8 5" xfId="1511" xr:uid="{00000000-0005-0000-0000-0000E1050000}"/>
    <cellStyle name="Normal 8 5 2" xfId="1512" xr:uid="{00000000-0005-0000-0000-0000E2050000}"/>
    <cellStyle name="Normal 8 6" xfId="1513" xr:uid="{00000000-0005-0000-0000-0000E3050000}"/>
    <cellStyle name="Normal 9" xfId="1514" xr:uid="{00000000-0005-0000-0000-0000E4050000}"/>
    <cellStyle name="Normal 9 2" xfId="1515" xr:uid="{00000000-0005-0000-0000-0000E5050000}"/>
    <cellStyle name="Normal 9 2 2" xfId="1516" xr:uid="{00000000-0005-0000-0000-0000E6050000}"/>
    <cellStyle name="Normal 9 2 2 2" xfId="1517" xr:uid="{00000000-0005-0000-0000-0000E7050000}"/>
    <cellStyle name="Normal 9 2 2 2 2" xfId="1518" xr:uid="{00000000-0005-0000-0000-0000E8050000}"/>
    <cellStyle name="Normal 9 2 2 2 2 2" xfId="1519" xr:uid="{00000000-0005-0000-0000-0000E9050000}"/>
    <cellStyle name="Normal 9 2 2 2 3" xfId="1520" xr:uid="{00000000-0005-0000-0000-0000EA050000}"/>
    <cellStyle name="Normal 9 2 2 3" xfId="1521" xr:uid="{00000000-0005-0000-0000-0000EB050000}"/>
    <cellStyle name="Normal 9 2 2 3 2" xfId="1522" xr:uid="{00000000-0005-0000-0000-0000EC050000}"/>
    <cellStyle name="Normal 9 2 2 4" xfId="1523" xr:uid="{00000000-0005-0000-0000-0000ED050000}"/>
    <cellStyle name="Normal 9 2 3" xfId="1524" xr:uid="{00000000-0005-0000-0000-0000EE050000}"/>
    <cellStyle name="Normal 9 2 3 2" xfId="1525" xr:uid="{00000000-0005-0000-0000-0000EF050000}"/>
    <cellStyle name="Normal 9 2 3 2 2" xfId="1526" xr:uid="{00000000-0005-0000-0000-0000F0050000}"/>
    <cellStyle name="Normal 9 2 3 3" xfId="1527" xr:uid="{00000000-0005-0000-0000-0000F1050000}"/>
    <cellStyle name="Normal 9 2 4" xfId="1528" xr:uid="{00000000-0005-0000-0000-0000F2050000}"/>
    <cellStyle name="Normal 9 2 4 2" xfId="1529" xr:uid="{00000000-0005-0000-0000-0000F3050000}"/>
    <cellStyle name="Normal 9 2 5" xfId="1530" xr:uid="{00000000-0005-0000-0000-0000F4050000}"/>
    <cellStyle name="Normal 9 3" xfId="1531" xr:uid="{00000000-0005-0000-0000-0000F5050000}"/>
    <cellStyle name="Normal 9 3 2" xfId="1532" xr:uid="{00000000-0005-0000-0000-0000F6050000}"/>
    <cellStyle name="Normal 9 3 2 2" xfId="1533" xr:uid="{00000000-0005-0000-0000-0000F7050000}"/>
    <cellStyle name="Normal 9 3 2 2 2" xfId="1534" xr:uid="{00000000-0005-0000-0000-0000F8050000}"/>
    <cellStyle name="Normal 9 3 2 3" xfId="1535" xr:uid="{00000000-0005-0000-0000-0000F9050000}"/>
    <cellStyle name="Normal 9 3 3" xfId="1536" xr:uid="{00000000-0005-0000-0000-0000FA050000}"/>
    <cellStyle name="Normal 9 3 3 2" xfId="1537" xr:uid="{00000000-0005-0000-0000-0000FB050000}"/>
    <cellStyle name="Normal 9 3 4" xfId="1538" xr:uid="{00000000-0005-0000-0000-0000FC050000}"/>
    <cellStyle name="Normal 9 4" xfId="1539" xr:uid="{00000000-0005-0000-0000-0000FD050000}"/>
    <cellStyle name="Normal 9 4 2" xfId="1540" xr:uid="{00000000-0005-0000-0000-0000FE050000}"/>
    <cellStyle name="Normal 9 4 2 2" xfId="1541" xr:uid="{00000000-0005-0000-0000-0000FF050000}"/>
    <cellStyle name="Normal 9 4 3" xfId="1542" xr:uid="{00000000-0005-0000-0000-000000060000}"/>
    <cellStyle name="Normal 9 5" xfId="1543" xr:uid="{00000000-0005-0000-0000-000001060000}"/>
    <cellStyle name="Normal 9 5 2" xfId="1544" xr:uid="{00000000-0005-0000-0000-000002060000}"/>
    <cellStyle name="Normal 9 6" xfId="1545" xr:uid="{00000000-0005-0000-0000-000003060000}"/>
    <cellStyle name="Notas 10" xfId="1546" xr:uid="{00000000-0005-0000-0000-000004060000}"/>
    <cellStyle name="Notas 11" xfId="1547" xr:uid="{00000000-0005-0000-0000-000005060000}"/>
    <cellStyle name="Notas 2" xfId="1548" xr:uid="{00000000-0005-0000-0000-000006060000}"/>
    <cellStyle name="Notas 2 2" xfId="1549" xr:uid="{00000000-0005-0000-0000-000007060000}"/>
    <cellStyle name="Notas 2 2 2" xfId="1550" xr:uid="{00000000-0005-0000-0000-000008060000}"/>
    <cellStyle name="Notas 2 2 2 2" xfId="1551" xr:uid="{00000000-0005-0000-0000-000009060000}"/>
    <cellStyle name="Notas 2 2 2 2 2" xfId="1552" xr:uid="{00000000-0005-0000-0000-00000A060000}"/>
    <cellStyle name="Notas 2 2 2 2 2 2" xfId="1553" xr:uid="{00000000-0005-0000-0000-00000B060000}"/>
    <cellStyle name="Notas 2 2 2 2 3" xfId="1554" xr:uid="{00000000-0005-0000-0000-00000C060000}"/>
    <cellStyle name="Notas 2 2 2 3" xfId="1555" xr:uid="{00000000-0005-0000-0000-00000D060000}"/>
    <cellStyle name="Notas 2 2 2 3 2" xfId="1556" xr:uid="{00000000-0005-0000-0000-00000E060000}"/>
    <cellStyle name="Notas 2 2 2 4" xfId="1557" xr:uid="{00000000-0005-0000-0000-00000F060000}"/>
    <cellStyle name="Notas 2 2 3" xfId="1558" xr:uid="{00000000-0005-0000-0000-000010060000}"/>
    <cellStyle name="Notas 2 2 3 2" xfId="1559" xr:uid="{00000000-0005-0000-0000-000011060000}"/>
    <cellStyle name="Notas 2 2 3 2 2" xfId="1560" xr:uid="{00000000-0005-0000-0000-000012060000}"/>
    <cellStyle name="Notas 2 2 3 3" xfId="1561" xr:uid="{00000000-0005-0000-0000-000013060000}"/>
    <cellStyle name="Notas 2 2 4" xfId="1562" xr:uid="{00000000-0005-0000-0000-000014060000}"/>
    <cellStyle name="Notas 2 2 4 2" xfId="1563" xr:uid="{00000000-0005-0000-0000-000015060000}"/>
    <cellStyle name="Notas 2 2 5" xfId="1564" xr:uid="{00000000-0005-0000-0000-000016060000}"/>
    <cellStyle name="Notas 2 3" xfId="1565" xr:uid="{00000000-0005-0000-0000-000017060000}"/>
    <cellStyle name="Notas 2 3 2" xfId="1566" xr:uid="{00000000-0005-0000-0000-000018060000}"/>
    <cellStyle name="Notas 2 3 2 2" xfId="1567" xr:uid="{00000000-0005-0000-0000-000019060000}"/>
    <cellStyle name="Notas 2 3 2 2 2" xfId="1568" xr:uid="{00000000-0005-0000-0000-00001A060000}"/>
    <cellStyle name="Notas 2 3 2 3" xfId="1569" xr:uid="{00000000-0005-0000-0000-00001B060000}"/>
    <cellStyle name="Notas 2 3 3" xfId="1570" xr:uid="{00000000-0005-0000-0000-00001C060000}"/>
    <cellStyle name="Notas 2 3 3 2" xfId="1571" xr:uid="{00000000-0005-0000-0000-00001D060000}"/>
    <cellStyle name="Notas 2 3 4" xfId="1572" xr:uid="{00000000-0005-0000-0000-00001E060000}"/>
    <cellStyle name="Notas 2 4" xfId="1573" xr:uid="{00000000-0005-0000-0000-00001F060000}"/>
    <cellStyle name="Notas 2 4 2" xfId="1574" xr:uid="{00000000-0005-0000-0000-000020060000}"/>
    <cellStyle name="Notas 2 4 2 2" xfId="1575" xr:uid="{00000000-0005-0000-0000-000021060000}"/>
    <cellStyle name="Notas 2 4 3" xfId="1576" xr:uid="{00000000-0005-0000-0000-000022060000}"/>
    <cellStyle name="Notas 2 5" xfId="1577" xr:uid="{00000000-0005-0000-0000-000023060000}"/>
    <cellStyle name="Notas 2 5 2" xfId="1578" xr:uid="{00000000-0005-0000-0000-000024060000}"/>
    <cellStyle name="Notas 2 6" xfId="1579" xr:uid="{00000000-0005-0000-0000-000025060000}"/>
    <cellStyle name="Notas 3" xfId="1580" xr:uid="{00000000-0005-0000-0000-000026060000}"/>
    <cellStyle name="Notas 3 2" xfId="1581" xr:uid="{00000000-0005-0000-0000-000027060000}"/>
    <cellStyle name="Notas 3 2 2" xfId="1582" xr:uid="{00000000-0005-0000-0000-000028060000}"/>
    <cellStyle name="Notas 3 2 2 2" xfId="1583" xr:uid="{00000000-0005-0000-0000-000029060000}"/>
    <cellStyle name="Notas 3 2 2 2 2" xfId="1584" xr:uid="{00000000-0005-0000-0000-00002A060000}"/>
    <cellStyle name="Notas 3 2 2 2 2 2" xfId="1585" xr:uid="{00000000-0005-0000-0000-00002B060000}"/>
    <cellStyle name="Notas 3 2 2 2 3" xfId="1586" xr:uid="{00000000-0005-0000-0000-00002C060000}"/>
    <cellStyle name="Notas 3 2 2 3" xfId="1587" xr:uid="{00000000-0005-0000-0000-00002D060000}"/>
    <cellStyle name="Notas 3 2 2 3 2" xfId="1588" xr:uid="{00000000-0005-0000-0000-00002E060000}"/>
    <cellStyle name="Notas 3 2 2 4" xfId="1589" xr:uid="{00000000-0005-0000-0000-00002F060000}"/>
    <cellStyle name="Notas 3 2 3" xfId="1590" xr:uid="{00000000-0005-0000-0000-000030060000}"/>
    <cellStyle name="Notas 3 2 3 2" xfId="1591" xr:uid="{00000000-0005-0000-0000-000031060000}"/>
    <cellStyle name="Notas 3 2 3 2 2" xfId="1592" xr:uid="{00000000-0005-0000-0000-000032060000}"/>
    <cellStyle name="Notas 3 2 3 3" xfId="1593" xr:uid="{00000000-0005-0000-0000-000033060000}"/>
    <cellStyle name="Notas 3 2 4" xfId="1594" xr:uid="{00000000-0005-0000-0000-000034060000}"/>
    <cellStyle name="Notas 3 2 4 2" xfId="1595" xr:uid="{00000000-0005-0000-0000-000035060000}"/>
    <cellStyle name="Notas 3 2 5" xfId="1596" xr:uid="{00000000-0005-0000-0000-000036060000}"/>
    <cellStyle name="Notas 3 3" xfId="1597" xr:uid="{00000000-0005-0000-0000-000037060000}"/>
    <cellStyle name="Notas 3 3 2" xfId="1598" xr:uid="{00000000-0005-0000-0000-000038060000}"/>
    <cellStyle name="Notas 3 3 2 2" xfId="1599" xr:uid="{00000000-0005-0000-0000-000039060000}"/>
    <cellStyle name="Notas 3 3 2 2 2" xfId="1600" xr:uid="{00000000-0005-0000-0000-00003A060000}"/>
    <cellStyle name="Notas 3 3 2 3" xfId="1601" xr:uid="{00000000-0005-0000-0000-00003B060000}"/>
    <cellStyle name="Notas 3 3 3" xfId="1602" xr:uid="{00000000-0005-0000-0000-00003C060000}"/>
    <cellStyle name="Notas 3 3 3 2" xfId="1603" xr:uid="{00000000-0005-0000-0000-00003D060000}"/>
    <cellStyle name="Notas 3 3 4" xfId="1604" xr:uid="{00000000-0005-0000-0000-00003E060000}"/>
    <cellStyle name="Notas 3 4" xfId="1605" xr:uid="{00000000-0005-0000-0000-00003F060000}"/>
    <cellStyle name="Notas 3 4 2" xfId="1606" xr:uid="{00000000-0005-0000-0000-000040060000}"/>
    <cellStyle name="Notas 3 4 2 2" xfId="1607" xr:uid="{00000000-0005-0000-0000-000041060000}"/>
    <cellStyle name="Notas 3 4 3" xfId="1608" xr:uid="{00000000-0005-0000-0000-000042060000}"/>
    <cellStyle name="Notas 3 5" xfId="1609" xr:uid="{00000000-0005-0000-0000-000043060000}"/>
    <cellStyle name="Notas 3 5 2" xfId="1610" xr:uid="{00000000-0005-0000-0000-000044060000}"/>
    <cellStyle name="Notas 3 6" xfId="1611" xr:uid="{00000000-0005-0000-0000-000045060000}"/>
    <cellStyle name="Notas 4" xfId="1612" xr:uid="{00000000-0005-0000-0000-000046060000}"/>
    <cellStyle name="Notas 4 2" xfId="1613" xr:uid="{00000000-0005-0000-0000-000047060000}"/>
    <cellStyle name="Notas 4 2 2" xfId="1614" xr:uid="{00000000-0005-0000-0000-000048060000}"/>
    <cellStyle name="Notas 4 2 2 2" xfId="1615" xr:uid="{00000000-0005-0000-0000-000049060000}"/>
    <cellStyle name="Notas 4 2 2 2 2" xfId="1616" xr:uid="{00000000-0005-0000-0000-00004A060000}"/>
    <cellStyle name="Notas 4 2 2 2 2 2" xfId="1617" xr:uid="{00000000-0005-0000-0000-00004B060000}"/>
    <cellStyle name="Notas 4 2 2 2 3" xfId="1618" xr:uid="{00000000-0005-0000-0000-00004C060000}"/>
    <cellStyle name="Notas 4 2 2 3" xfId="1619" xr:uid="{00000000-0005-0000-0000-00004D060000}"/>
    <cellStyle name="Notas 4 2 2 3 2" xfId="1620" xr:uid="{00000000-0005-0000-0000-00004E060000}"/>
    <cellStyle name="Notas 4 2 2 4" xfId="1621" xr:uid="{00000000-0005-0000-0000-00004F060000}"/>
    <cellStyle name="Notas 4 2 3" xfId="1622" xr:uid="{00000000-0005-0000-0000-000050060000}"/>
    <cellStyle name="Notas 4 2 3 2" xfId="1623" xr:uid="{00000000-0005-0000-0000-000051060000}"/>
    <cellStyle name="Notas 4 2 3 2 2" xfId="1624" xr:uid="{00000000-0005-0000-0000-000052060000}"/>
    <cellStyle name="Notas 4 2 3 3" xfId="1625" xr:uid="{00000000-0005-0000-0000-000053060000}"/>
    <cellStyle name="Notas 4 2 4" xfId="1626" xr:uid="{00000000-0005-0000-0000-000054060000}"/>
    <cellStyle name="Notas 4 2 4 2" xfId="1627" xr:uid="{00000000-0005-0000-0000-000055060000}"/>
    <cellStyle name="Notas 4 2 5" xfId="1628" xr:uid="{00000000-0005-0000-0000-000056060000}"/>
    <cellStyle name="Notas 4 3" xfId="1629" xr:uid="{00000000-0005-0000-0000-000057060000}"/>
    <cellStyle name="Notas 4 3 2" xfId="1630" xr:uid="{00000000-0005-0000-0000-000058060000}"/>
    <cellStyle name="Notas 4 3 2 2" xfId="1631" xr:uid="{00000000-0005-0000-0000-000059060000}"/>
    <cellStyle name="Notas 4 3 2 2 2" xfId="1632" xr:uid="{00000000-0005-0000-0000-00005A060000}"/>
    <cellStyle name="Notas 4 3 2 3" xfId="1633" xr:uid="{00000000-0005-0000-0000-00005B060000}"/>
    <cellStyle name="Notas 4 3 3" xfId="1634" xr:uid="{00000000-0005-0000-0000-00005C060000}"/>
    <cellStyle name="Notas 4 3 3 2" xfId="1635" xr:uid="{00000000-0005-0000-0000-00005D060000}"/>
    <cellStyle name="Notas 4 3 4" xfId="1636" xr:uid="{00000000-0005-0000-0000-00005E060000}"/>
    <cellStyle name="Notas 4 4" xfId="1637" xr:uid="{00000000-0005-0000-0000-00005F060000}"/>
    <cellStyle name="Notas 4 4 2" xfId="1638" xr:uid="{00000000-0005-0000-0000-000060060000}"/>
    <cellStyle name="Notas 4 4 2 2" xfId="1639" xr:uid="{00000000-0005-0000-0000-000061060000}"/>
    <cellStyle name="Notas 4 4 3" xfId="1640" xr:uid="{00000000-0005-0000-0000-000062060000}"/>
    <cellStyle name="Notas 4 5" xfId="1641" xr:uid="{00000000-0005-0000-0000-000063060000}"/>
    <cellStyle name="Notas 4 5 2" xfId="1642" xr:uid="{00000000-0005-0000-0000-000064060000}"/>
    <cellStyle name="Notas 4 6" xfId="1643" xr:uid="{00000000-0005-0000-0000-000065060000}"/>
    <cellStyle name="Notas 5" xfId="1644" xr:uid="{00000000-0005-0000-0000-000066060000}"/>
    <cellStyle name="Notas 5 2" xfId="1645" xr:uid="{00000000-0005-0000-0000-000067060000}"/>
    <cellStyle name="Notas 5 2 2" xfId="1646" xr:uid="{00000000-0005-0000-0000-000068060000}"/>
    <cellStyle name="Notas 5 2 2 2" xfId="1647" xr:uid="{00000000-0005-0000-0000-000069060000}"/>
    <cellStyle name="Notas 5 2 2 2 2" xfId="1648" xr:uid="{00000000-0005-0000-0000-00006A060000}"/>
    <cellStyle name="Notas 5 2 2 2 2 2" xfId="1649" xr:uid="{00000000-0005-0000-0000-00006B060000}"/>
    <cellStyle name="Notas 5 2 2 2 3" xfId="1650" xr:uid="{00000000-0005-0000-0000-00006C060000}"/>
    <cellStyle name="Notas 5 2 2 3" xfId="1651" xr:uid="{00000000-0005-0000-0000-00006D060000}"/>
    <cellStyle name="Notas 5 2 2 3 2" xfId="1652" xr:uid="{00000000-0005-0000-0000-00006E060000}"/>
    <cellStyle name="Notas 5 2 2 4" xfId="1653" xr:uid="{00000000-0005-0000-0000-00006F060000}"/>
    <cellStyle name="Notas 5 2 3" xfId="1654" xr:uid="{00000000-0005-0000-0000-000070060000}"/>
    <cellStyle name="Notas 5 2 3 2" xfId="1655" xr:uid="{00000000-0005-0000-0000-000071060000}"/>
    <cellStyle name="Notas 5 2 3 2 2" xfId="1656" xr:uid="{00000000-0005-0000-0000-000072060000}"/>
    <cellStyle name="Notas 5 2 3 3" xfId="1657" xr:uid="{00000000-0005-0000-0000-000073060000}"/>
    <cellStyle name="Notas 5 2 4" xfId="1658" xr:uid="{00000000-0005-0000-0000-000074060000}"/>
    <cellStyle name="Notas 5 2 4 2" xfId="1659" xr:uid="{00000000-0005-0000-0000-000075060000}"/>
    <cellStyle name="Notas 5 2 5" xfId="1660" xr:uid="{00000000-0005-0000-0000-000076060000}"/>
    <cellStyle name="Notas 5 3" xfId="1661" xr:uid="{00000000-0005-0000-0000-000077060000}"/>
    <cellStyle name="Notas 5 3 2" xfId="1662" xr:uid="{00000000-0005-0000-0000-000078060000}"/>
    <cellStyle name="Notas 5 3 2 2" xfId="1663" xr:uid="{00000000-0005-0000-0000-000079060000}"/>
    <cellStyle name="Notas 5 3 2 2 2" xfId="1664" xr:uid="{00000000-0005-0000-0000-00007A060000}"/>
    <cellStyle name="Notas 5 3 2 3" xfId="1665" xr:uid="{00000000-0005-0000-0000-00007B060000}"/>
    <cellStyle name="Notas 5 3 3" xfId="1666" xr:uid="{00000000-0005-0000-0000-00007C060000}"/>
    <cellStyle name="Notas 5 3 3 2" xfId="1667" xr:uid="{00000000-0005-0000-0000-00007D060000}"/>
    <cellStyle name="Notas 5 3 4" xfId="1668" xr:uid="{00000000-0005-0000-0000-00007E060000}"/>
    <cellStyle name="Notas 5 4" xfId="1669" xr:uid="{00000000-0005-0000-0000-00007F060000}"/>
    <cellStyle name="Notas 5 4 2" xfId="1670" xr:uid="{00000000-0005-0000-0000-000080060000}"/>
    <cellStyle name="Notas 5 4 2 2" xfId="1671" xr:uid="{00000000-0005-0000-0000-000081060000}"/>
    <cellStyle name="Notas 5 4 3" xfId="1672" xr:uid="{00000000-0005-0000-0000-000082060000}"/>
    <cellStyle name="Notas 5 5" xfId="1673" xr:uid="{00000000-0005-0000-0000-000083060000}"/>
    <cellStyle name="Notas 5 5 2" xfId="1674" xr:uid="{00000000-0005-0000-0000-000084060000}"/>
    <cellStyle name="Notas 5 6" xfId="1675" xr:uid="{00000000-0005-0000-0000-000085060000}"/>
    <cellStyle name="Notas 6" xfId="1676" xr:uid="{00000000-0005-0000-0000-000086060000}"/>
    <cellStyle name="Notas 6 2" xfId="1677" xr:uid="{00000000-0005-0000-0000-000087060000}"/>
    <cellStyle name="Notas 6 2 2" xfId="1678" xr:uid="{00000000-0005-0000-0000-000088060000}"/>
    <cellStyle name="Notas 6 2 2 2" xfId="1679" xr:uid="{00000000-0005-0000-0000-000089060000}"/>
    <cellStyle name="Notas 6 2 2 2 2" xfId="1680" xr:uid="{00000000-0005-0000-0000-00008A060000}"/>
    <cellStyle name="Notas 6 2 2 3" xfId="1681" xr:uid="{00000000-0005-0000-0000-00008B060000}"/>
    <cellStyle name="Notas 6 2 3" xfId="1682" xr:uid="{00000000-0005-0000-0000-00008C060000}"/>
    <cellStyle name="Notas 6 2 3 2" xfId="1683" xr:uid="{00000000-0005-0000-0000-00008D060000}"/>
    <cellStyle name="Notas 6 2 4" xfId="1684" xr:uid="{00000000-0005-0000-0000-00008E060000}"/>
    <cellStyle name="Notas 6 3" xfId="1685" xr:uid="{00000000-0005-0000-0000-00008F060000}"/>
    <cellStyle name="Notas 6 3 2" xfId="1686" xr:uid="{00000000-0005-0000-0000-000090060000}"/>
    <cellStyle name="Notas 6 3 2 2" xfId="1687" xr:uid="{00000000-0005-0000-0000-000091060000}"/>
    <cellStyle name="Notas 6 3 3" xfId="1688" xr:uid="{00000000-0005-0000-0000-000092060000}"/>
    <cellStyle name="Notas 6 4" xfId="1689" xr:uid="{00000000-0005-0000-0000-000093060000}"/>
    <cellStyle name="Notas 6 4 2" xfId="1690" xr:uid="{00000000-0005-0000-0000-000094060000}"/>
    <cellStyle name="Notas 6 5" xfId="1691" xr:uid="{00000000-0005-0000-0000-000095060000}"/>
    <cellStyle name="Notas 7" xfId="1692" xr:uid="{00000000-0005-0000-0000-000096060000}"/>
    <cellStyle name="Notas 7 2" xfId="1693" xr:uid="{00000000-0005-0000-0000-000097060000}"/>
    <cellStyle name="Notas 7 2 2" xfId="1694" xr:uid="{00000000-0005-0000-0000-000098060000}"/>
    <cellStyle name="Notas 7 2 2 2" xfId="1695" xr:uid="{00000000-0005-0000-0000-000099060000}"/>
    <cellStyle name="Notas 7 2 3" xfId="1696" xr:uid="{00000000-0005-0000-0000-00009A060000}"/>
    <cellStyle name="Notas 7 3" xfId="1697" xr:uid="{00000000-0005-0000-0000-00009B060000}"/>
    <cellStyle name="Notas 7 3 2" xfId="1698" xr:uid="{00000000-0005-0000-0000-00009C060000}"/>
    <cellStyle name="Notas 7 4" xfId="1699" xr:uid="{00000000-0005-0000-0000-00009D060000}"/>
    <cellStyle name="Notas 8" xfId="1700" xr:uid="{00000000-0005-0000-0000-00009E060000}"/>
    <cellStyle name="Notas 8 2" xfId="1701" xr:uid="{00000000-0005-0000-0000-00009F060000}"/>
    <cellStyle name="Notas 8 2 2" xfId="1702" xr:uid="{00000000-0005-0000-0000-0000A0060000}"/>
    <cellStyle name="Notas 8 3" xfId="1703" xr:uid="{00000000-0005-0000-0000-0000A1060000}"/>
    <cellStyle name="Notas 9" xfId="1704" xr:uid="{00000000-0005-0000-0000-0000A2060000}"/>
    <cellStyle name="Notas 9 2" xfId="1705" xr:uid="{00000000-0005-0000-0000-0000A3060000}"/>
    <cellStyle name="Salida" xfId="9" builtinId="21" customBuiltin="1"/>
    <cellStyle name="Texto de advertencia" xfId="13" builtinId="11" customBuiltin="1"/>
    <cellStyle name="Texto explicativo" xfId="14" builtinId="53" customBuiltin="1"/>
    <cellStyle name="Título 2" xfId="4" builtinId="17" customBuiltin="1"/>
    <cellStyle name="Título 3" xfId="5" builtinId="18" customBuiltin="1"/>
    <cellStyle name="Título 4" xfId="1707" xr:uid="{00000000-0005-0000-0000-0000A9060000}"/>
    <cellStyle name="Título 5" xfId="1706" xr:uid="{00000000-0005-0000-0000-0000AA060000}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opiapo_TA/Anexo/Ficha%20datos%20calidad%20del%20aire%20DNA_DatosValidados_Tierra%20Amarilla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402</v>
      </c>
      <c r="B36" s="3" t="s">
        <v>257</v>
      </c>
      <c r="C36" s="6" t="s">
        <v>259</v>
      </c>
      <c r="D36" t="s">
        <v>403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404</v>
      </c>
      <c r="B68" s="3" t="s">
        <v>261</v>
      </c>
      <c r="C68" s="6" t="s">
        <v>259</v>
      </c>
      <c r="D68" t="s">
        <v>405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406</v>
      </c>
      <c r="B72" s="3" t="s">
        <v>261</v>
      </c>
      <c r="C72" s="6" t="s">
        <v>259</v>
      </c>
      <c r="D72" t="s">
        <v>407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402</v>
      </c>
      <c r="B89" s="3" t="s">
        <v>260</v>
      </c>
      <c r="C89" s="6" t="s">
        <v>259</v>
      </c>
      <c r="D89" t="s">
        <v>408</v>
      </c>
      <c r="E89">
        <v>207</v>
      </c>
    </row>
    <row r="90" spans="1:5" x14ac:dyDescent="0.35">
      <c r="A90" t="s">
        <v>409</v>
      </c>
      <c r="B90" s="82" t="s">
        <v>300</v>
      </c>
      <c r="C90" s="6" t="s">
        <v>259</v>
      </c>
      <c r="D90" t="s">
        <v>410</v>
      </c>
      <c r="E90">
        <v>77</v>
      </c>
    </row>
    <row r="91" spans="1:5" x14ac:dyDescent="0.35">
      <c r="A91" t="s">
        <v>411</v>
      </c>
      <c r="B91" s="82" t="s">
        <v>300</v>
      </c>
      <c r="C91" s="6" t="s">
        <v>259</v>
      </c>
      <c r="D91" t="s">
        <v>412</v>
      </c>
      <c r="E91">
        <v>100</v>
      </c>
    </row>
    <row r="92" spans="1:5" x14ac:dyDescent="0.35">
      <c r="A92" t="s">
        <v>413</v>
      </c>
      <c r="B92" s="82" t="s">
        <v>300</v>
      </c>
      <c r="C92" s="6" t="s">
        <v>259</v>
      </c>
      <c r="D92" t="s">
        <v>414</v>
      </c>
      <c r="E92">
        <v>24</v>
      </c>
    </row>
    <row r="93" spans="1:5" x14ac:dyDescent="0.35">
      <c r="A93" t="s">
        <v>415</v>
      </c>
      <c r="B93" s="82" t="s">
        <v>300</v>
      </c>
      <c r="C93" s="6" t="s">
        <v>259</v>
      </c>
      <c r="D93" t="s">
        <v>416</v>
      </c>
      <c r="E93">
        <v>29</v>
      </c>
    </row>
    <row r="94" spans="1:5" x14ac:dyDescent="0.35">
      <c r="A94" t="s">
        <v>417</v>
      </c>
      <c r="B94" s="82" t="s">
        <v>300</v>
      </c>
      <c r="C94" s="6" t="s">
        <v>259</v>
      </c>
      <c r="D94" t="s">
        <v>418</v>
      </c>
      <c r="E94">
        <v>30</v>
      </c>
    </row>
    <row r="95" spans="1:5" x14ac:dyDescent="0.35">
      <c r="A95" t="s">
        <v>419</v>
      </c>
      <c r="B95" s="82" t="s">
        <v>300</v>
      </c>
      <c r="C95" s="6" t="s">
        <v>259</v>
      </c>
      <c r="D95" t="s">
        <v>420</v>
      </c>
      <c r="E95">
        <v>92</v>
      </c>
    </row>
    <row r="96" spans="1:5" x14ac:dyDescent="0.35">
      <c r="A96" t="s">
        <v>421</v>
      </c>
      <c r="B96" s="82" t="s">
        <v>300</v>
      </c>
      <c r="C96" s="6" t="s">
        <v>259</v>
      </c>
      <c r="D96" t="s">
        <v>422</v>
      </c>
      <c r="E96">
        <v>95</v>
      </c>
    </row>
    <row r="97" spans="1:5" x14ac:dyDescent="0.35">
      <c r="A97" t="s">
        <v>423</v>
      </c>
      <c r="B97" s="82" t="s">
        <v>300</v>
      </c>
      <c r="C97" s="6" t="s">
        <v>259</v>
      </c>
      <c r="D97" t="s">
        <v>424</v>
      </c>
      <c r="E97">
        <v>61</v>
      </c>
    </row>
    <row r="98" spans="1:5" x14ac:dyDescent="0.35">
      <c r="A98" t="s">
        <v>425</v>
      </c>
      <c r="B98" s="82" t="s">
        <v>300</v>
      </c>
      <c r="C98" s="6" t="s">
        <v>259</v>
      </c>
      <c r="D98" t="s">
        <v>426</v>
      </c>
      <c r="E98">
        <v>115</v>
      </c>
    </row>
    <row r="99" spans="1:5" x14ac:dyDescent="0.35">
      <c r="A99" t="s">
        <v>427</v>
      </c>
      <c r="B99" s="82" t="s">
        <v>300</v>
      </c>
      <c r="C99" s="6" t="s">
        <v>259</v>
      </c>
      <c r="D99" t="s">
        <v>428</v>
      </c>
      <c r="E99">
        <v>133</v>
      </c>
    </row>
    <row r="100" spans="1:5" x14ac:dyDescent="0.35">
      <c r="A100" t="s">
        <v>429</v>
      </c>
      <c r="B100" s="82" t="s">
        <v>300</v>
      </c>
      <c r="C100" s="6" t="s">
        <v>259</v>
      </c>
      <c r="D100" t="s">
        <v>430</v>
      </c>
      <c r="E100">
        <v>168</v>
      </c>
    </row>
    <row r="101" spans="1:5" x14ac:dyDescent="0.35">
      <c r="A101" t="s">
        <v>431</v>
      </c>
      <c r="B101" s="82" t="s">
        <v>300</v>
      </c>
      <c r="C101" s="6" t="s">
        <v>259</v>
      </c>
      <c r="D101" t="s">
        <v>420</v>
      </c>
      <c r="E101">
        <v>92</v>
      </c>
    </row>
    <row r="102" spans="1:5" x14ac:dyDescent="0.35">
      <c r="A102" t="s">
        <v>432</v>
      </c>
      <c r="B102" s="82" t="s">
        <v>300</v>
      </c>
      <c r="C102" s="6" t="s">
        <v>259</v>
      </c>
      <c r="D102" t="s">
        <v>420</v>
      </c>
      <c r="E102">
        <v>92</v>
      </c>
    </row>
    <row r="103" spans="1:5" x14ac:dyDescent="0.35">
      <c r="A103" t="s">
        <v>433</v>
      </c>
      <c r="B103" s="82" t="s">
        <v>300</v>
      </c>
      <c r="C103" s="6" t="s">
        <v>259</v>
      </c>
      <c r="D103" t="s">
        <v>434</v>
      </c>
      <c r="E103">
        <v>188</v>
      </c>
    </row>
    <row r="104" spans="1:5" x14ac:dyDescent="0.35">
      <c r="A104" t="s">
        <v>435</v>
      </c>
      <c r="B104" s="82" t="s">
        <v>300</v>
      </c>
      <c r="C104" s="6" t="s">
        <v>259</v>
      </c>
      <c r="D104" t="s">
        <v>436</v>
      </c>
      <c r="E104">
        <v>84</v>
      </c>
    </row>
    <row r="105" spans="1:5" x14ac:dyDescent="0.35">
      <c r="A105" t="s">
        <v>437</v>
      </c>
      <c r="B105" s="82" t="s">
        <v>300</v>
      </c>
      <c r="C105" s="6" t="s">
        <v>259</v>
      </c>
      <c r="D105" t="s">
        <v>438</v>
      </c>
      <c r="E105">
        <v>149</v>
      </c>
    </row>
    <row r="106" spans="1:5" x14ac:dyDescent="0.35">
      <c r="A106" t="s">
        <v>164</v>
      </c>
      <c r="B106" s="82" t="s">
        <v>300</v>
      </c>
      <c r="C106" s="6" t="s">
        <v>259</v>
      </c>
      <c r="D106" t="s">
        <v>439</v>
      </c>
      <c r="E106">
        <v>138</v>
      </c>
    </row>
    <row r="107" spans="1:5" x14ac:dyDescent="0.35">
      <c r="A107" t="s">
        <v>440</v>
      </c>
      <c r="B107" s="82" t="s">
        <v>300</v>
      </c>
      <c r="C107" s="6" t="s">
        <v>259</v>
      </c>
      <c r="D107" t="s">
        <v>441</v>
      </c>
      <c r="E107">
        <v>114</v>
      </c>
    </row>
    <row r="108" spans="1:5" x14ac:dyDescent="0.35">
      <c r="A108" t="s">
        <v>442</v>
      </c>
      <c r="B108" s="82" t="s">
        <v>300</v>
      </c>
      <c r="C108" s="6" t="s">
        <v>259</v>
      </c>
      <c r="D108" t="s">
        <v>443</v>
      </c>
      <c r="E108">
        <v>159</v>
      </c>
    </row>
    <row r="109" spans="1:5" x14ac:dyDescent="0.35">
      <c r="A109" t="s">
        <v>444</v>
      </c>
      <c r="B109" s="82" t="s">
        <v>300</v>
      </c>
      <c r="C109" s="6" t="s">
        <v>259</v>
      </c>
      <c r="D109" t="s">
        <v>445</v>
      </c>
      <c r="E109">
        <v>49</v>
      </c>
    </row>
    <row r="110" spans="1:5" x14ac:dyDescent="0.35">
      <c r="A110" t="s">
        <v>446</v>
      </c>
      <c r="B110" s="82" t="s">
        <v>300</v>
      </c>
      <c r="C110" s="6" t="s">
        <v>259</v>
      </c>
      <c r="D110" t="s">
        <v>447</v>
      </c>
      <c r="E110">
        <v>5</v>
      </c>
    </row>
    <row r="111" spans="1:5" x14ac:dyDescent="0.35">
      <c r="A111" t="s">
        <v>448</v>
      </c>
      <c r="B111" s="82" t="s">
        <v>300</v>
      </c>
      <c r="C111" s="6" t="s">
        <v>259</v>
      </c>
      <c r="D111" t="s">
        <v>449</v>
      </c>
      <c r="E111">
        <v>6</v>
      </c>
    </row>
    <row r="112" spans="1:5" x14ac:dyDescent="0.35">
      <c r="A112" t="s">
        <v>450</v>
      </c>
      <c r="B112" s="82" t="s">
        <v>300</v>
      </c>
      <c r="C112" s="6" t="s">
        <v>259</v>
      </c>
      <c r="D112" t="s">
        <v>451</v>
      </c>
      <c r="E112">
        <v>32</v>
      </c>
    </row>
    <row r="113" spans="1:5" x14ac:dyDescent="0.35">
      <c r="A113" t="s">
        <v>452</v>
      </c>
      <c r="B113" s="82" t="s">
        <v>300</v>
      </c>
      <c r="C113" s="6" t="s">
        <v>259</v>
      </c>
      <c r="D113" t="s">
        <v>453</v>
      </c>
      <c r="E113">
        <v>46</v>
      </c>
    </row>
    <row r="114" spans="1:5" x14ac:dyDescent="0.35">
      <c r="A114" t="s">
        <v>454</v>
      </c>
      <c r="B114" s="82" t="s">
        <v>300</v>
      </c>
      <c r="C114" s="6" t="s">
        <v>259</v>
      </c>
      <c r="D114" t="s">
        <v>455</v>
      </c>
      <c r="E114">
        <v>513</v>
      </c>
    </row>
    <row r="115" spans="1:5" x14ac:dyDescent="0.35">
      <c r="A115" t="s">
        <v>456</v>
      </c>
      <c r="B115" s="82" t="s">
        <v>300</v>
      </c>
      <c r="C115" s="6" t="s">
        <v>259</v>
      </c>
      <c r="D115" t="s">
        <v>457</v>
      </c>
      <c r="E115">
        <v>39</v>
      </c>
    </row>
    <row r="116" spans="1:5" x14ac:dyDescent="0.35">
      <c r="A116" t="s">
        <v>458</v>
      </c>
      <c r="B116" s="82" t="s">
        <v>300</v>
      </c>
      <c r="C116" s="6" t="s">
        <v>259</v>
      </c>
      <c r="D116" t="s">
        <v>459</v>
      </c>
      <c r="E116">
        <v>75</v>
      </c>
    </row>
    <row r="117" spans="1:5" x14ac:dyDescent="0.35">
      <c r="A117" t="s">
        <v>460</v>
      </c>
      <c r="B117" s="82" t="s">
        <v>300</v>
      </c>
      <c r="C117" s="6" t="s">
        <v>259</v>
      </c>
      <c r="D117" t="s">
        <v>434</v>
      </c>
      <c r="E117">
        <v>188</v>
      </c>
    </row>
    <row r="118" spans="1:5" x14ac:dyDescent="0.35">
      <c r="A118" t="s">
        <v>180</v>
      </c>
      <c r="B118" s="82" t="s">
        <v>300</v>
      </c>
      <c r="C118" s="6" t="s">
        <v>259</v>
      </c>
      <c r="D118" t="s">
        <v>461</v>
      </c>
      <c r="E118">
        <v>101</v>
      </c>
    </row>
    <row r="119" spans="1:5" x14ac:dyDescent="0.35">
      <c r="A119" t="s">
        <v>462</v>
      </c>
      <c r="B119" s="82" t="s">
        <v>300</v>
      </c>
      <c r="C119" s="6" t="s">
        <v>259</v>
      </c>
      <c r="D119" t="s">
        <v>463</v>
      </c>
      <c r="E119">
        <v>511</v>
      </c>
    </row>
    <row r="120" spans="1:5" x14ac:dyDescent="0.35">
      <c r="A120" t="s">
        <v>464</v>
      </c>
      <c r="B120" s="82" t="s">
        <v>300</v>
      </c>
      <c r="C120" s="6" t="s">
        <v>259</v>
      </c>
      <c r="D120" t="s">
        <v>465</v>
      </c>
      <c r="E120">
        <v>10</v>
      </c>
    </row>
    <row r="121" spans="1:5" x14ac:dyDescent="0.35">
      <c r="A121" t="s">
        <v>184</v>
      </c>
      <c r="B121" s="82" t="s">
        <v>300</v>
      </c>
      <c r="C121" s="6" t="s">
        <v>259</v>
      </c>
      <c r="D121" t="s">
        <v>412</v>
      </c>
      <c r="E121">
        <v>100</v>
      </c>
    </row>
    <row r="122" spans="1:5" x14ac:dyDescent="0.35">
      <c r="A122" t="s">
        <v>466</v>
      </c>
      <c r="B122" s="82" t="s">
        <v>300</v>
      </c>
      <c r="C122" s="6" t="s">
        <v>259</v>
      </c>
      <c r="D122" t="s">
        <v>467</v>
      </c>
      <c r="E122">
        <v>194</v>
      </c>
    </row>
    <row r="123" spans="1:5" x14ac:dyDescent="0.35">
      <c r="A123" t="s">
        <v>468</v>
      </c>
      <c r="B123" s="82" t="s">
        <v>300</v>
      </c>
      <c r="C123" s="6" t="s">
        <v>259</v>
      </c>
      <c r="D123" t="s">
        <v>469</v>
      </c>
      <c r="E123">
        <v>166</v>
      </c>
    </row>
    <row r="124" spans="1:5" x14ac:dyDescent="0.35">
      <c r="A124" t="s">
        <v>184</v>
      </c>
      <c r="B124" s="82" t="s">
        <v>300</v>
      </c>
      <c r="C124" s="6" t="s">
        <v>259</v>
      </c>
      <c r="D124" t="s">
        <v>412</v>
      </c>
      <c r="E124">
        <v>100</v>
      </c>
    </row>
    <row r="125" spans="1:5" x14ac:dyDescent="0.35">
      <c r="A125" t="s">
        <v>470</v>
      </c>
      <c r="B125" s="82" t="s">
        <v>300</v>
      </c>
      <c r="C125" s="6" t="s">
        <v>259</v>
      </c>
      <c r="D125" t="s">
        <v>412</v>
      </c>
      <c r="E125">
        <v>100</v>
      </c>
    </row>
    <row r="126" spans="1:5" x14ac:dyDescent="0.35">
      <c r="A126" t="s">
        <v>471</v>
      </c>
      <c r="B126" s="82" t="s">
        <v>300</v>
      </c>
      <c r="C126" s="6" t="s">
        <v>259</v>
      </c>
      <c r="D126" t="s">
        <v>412</v>
      </c>
      <c r="E126">
        <v>100</v>
      </c>
    </row>
    <row r="127" spans="1:5" x14ac:dyDescent="0.35">
      <c r="A127" t="s">
        <v>472</v>
      </c>
      <c r="B127" s="82" t="s">
        <v>300</v>
      </c>
      <c r="C127" s="6" t="s">
        <v>259</v>
      </c>
      <c r="D127" t="s">
        <v>434</v>
      </c>
      <c r="E127">
        <v>188</v>
      </c>
    </row>
    <row r="128" spans="1:5" x14ac:dyDescent="0.35">
      <c r="A128" t="s">
        <v>473</v>
      </c>
      <c r="B128" s="82" t="s">
        <v>300</v>
      </c>
      <c r="C128" s="6" t="s">
        <v>259</v>
      </c>
      <c r="D128" t="s">
        <v>420</v>
      </c>
      <c r="E128">
        <v>92</v>
      </c>
    </row>
    <row r="129" spans="1:5" x14ac:dyDescent="0.35">
      <c r="A129" t="s">
        <v>474</v>
      </c>
      <c r="B129" s="82" t="s">
        <v>300</v>
      </c>
      <c r="C129" s="6" t="s">
        <v>259</v>
      </c>
      <c r="D129" t="s">
        <v>412</v>
      </c>
      <c r="E129">
        <v>100</v>
      </c>
    </row>
    <row r="130" spans="1:5" x14ac:dyDescent="0.35">
      <c r="A130" t="s">
        <v>475</v>
      </c>
      <c r="B130" s="82" t="s">
        <v>300</v>
      </c>
      <c r="C130" s="6" t="s">
        <v>259</v>
      </c>
      <c r="D130" t="s">
        <v>476</v>
      </c>
      <c r="E130">
        <v>9</v>
      </c>
    </row>
    <row r="131" spans="1:5" x14ac:dyDescent="0.35">
      <c r="A131" t="s">
        <v>477</v>
      </c>
      <c r="B131" s="82" t="s">
        <v>300</v>
      </c>
      <c r="C131" s="6" t="s">
        <v>259</v>
      </c>
      <c r="D131" t="s">
        <v>478</v>
      </c>
      <c r="E131">
        <v>60</v>
      </c>
    </row>
    <row r="132" spans="1:5" x14ac:dyDescent="0.35">
      <c r="A132" t="s">
        <v>479</v>
      </c>
      <c r="B132" s="82" t="s">
        <v>300</v>
      </c>
      <c r="C132" s="6" t="s">
        <v>259</v>
      </c>
      <c r="D132" t="s">
        <v>478</v>
      </c>
      <c r="E132">
        <v>60</v>
      </c>
    </row>
    <row r="133" spans="1:5" x14ac:dyDescent="0.35">
      <c r="A133" t="s">
        <v>480</v>
      </c>
      <c r="B133" s="82" t="s">
        <v>300</v>
      </c>
      <c r="C133" s="6" t="s">
        <v>259</v>
      </c>
      <c r="D133" t="s">
        <v>420</v>
      </c>
      <c r="E133">
        <v>92</v>
      </c>
    </row>
    <row r="134" spans="1:5" x14ac:dyDescent="0.35">
      <c r="A134" t="s">
        <v>481</v>
      </c>
      <c r="B134" s="82" t="s">
        <v>299</v>
      </c>
      <c r="C134" s="6" t="s">
        <v>259</v>
      </c>
      <c r="D134" t="s">
        <v>482</v>
      </c>
      <c r="E134">
        <v>190</v>
      </c>
    </row>
    <row r="135" spans="1:5" x14ac:dyDescent="0.35">
      <c r="A135" t="s">
        <v>483</v>
      </c>
      <c r="B135" s="82" t="s">
        <v>299</v>
      </c>
      <c r="C135" s="6" t="s">
        <v>259</v>
      </c>
      <c r="D135" t="s">
        <v>484</v>
      </c>
      <c r="E135">
        <v>215</v>
      </c>
    </row>
    <row r="136" spans="1:5" x14ac:dyDescent="0.35">
      <c r="A136" t="s">
        <v>485</v>
      </c>
      <c r="B136" s="82" t="s">
        <v>299</v>
      </c>
      <c r="C136" s="6" t="s">
        <v>259</v>
      </c>
      <c r="D136" t="s">
        <v>486</v>
      </c>
      <c r="E136">
        <v>87</v>
      </c>
    </row>
    <row r="137" spans="1:5" x14ac:dyDescent="0.35">
      <c r="A137" t="s">
        <v>487</v>
      </c>
      <c r="B137" s="82" t="s">
        <v>299</v>
      </c>
      <c r="C137" s="6" t="s">
        <v>259</v>
      </c>
      <c r="D137" t="s">
        <v>488</v>
      </c>
      <c r="E137">
        <v>20</v>
      </c>
    </row>
    <row r="138" spans="1:5" x14ac:dyDescent="0.35">
      <c r="A138" t="s">
        <v>489</v>
      </c>
      <c r="B138" s="82" t="s">
        <v>299</v>
      </c>
      <c r="C138" s="6" t="s">
        <v>259</v>
      </c>
      <c r="D138" t="s">
        <v>490</v>
      </c>
      <c r="E138">
        <v>7</v>
      </c>
    </row>
    <row r="139" spans="1:5" x14ac:dyDescent="0.35">
      <c r="A139" t="s">
        <v>491</v>
      </c>
      <c r="B139" s="82" t="s">
        <v>299</v>
      </c>
      <c r="C139" s="6" t="s">
        <v>259</v>
      </c>
      <c r="D139" t="s">
        <v>492</v>
      </c>
      <c r="E139">
        <v>91</v>
      </c>
    </row>
    <row r="140" spans="1:5" x14ac:dyDescent="0.35">
      <c r="A140" t="s">
        <v>493</v>
      </c>
      <c r="B140" s="82" t="s">
        <v>299</v>
      </c>
      <c r="C140" s="6" t="s">
        <v>259</v>
      </c>
      <c r="D140" t="s">
        <v>494</v>
      </c>
      <c r="E140">
        <v>36</v>
      </c>
    </row>
    <row r="141" spans="1:5" x14ac:dyDescent="0.35">
      <c r="A141" t="s">
        <v>495</v>
      </c>
      <c r="B141" s="82" t="s">
        <v>299</v>
      </c>
      <c r="C141" s="6" t="s">
        <v>259</v>
      </c>
      <c r="D141" t="s">
        <v>496</v>
      </c>
      <c r="E141">
        <v>19</v>
      </c>
    </row>
    <row r="142" spans="1:5" x14ac:dyDescent="0.35">
      <c r="A142" t="s">
        <v>497</v>
      </c>
      <c r="B142" s="82" t="s">
        <v>299</v>
      </c>
      <c r="C142" s="6" t="s">
        <v>259</v>
      </c>
      <c r="D142" t="s">
        <v>498</v>
      </c>
      <c r="E142">
        <v>56</v>
      </c>
    </row>
    <row r="143" spans="1:5" x14ac:dyDescent="0.35">
      <c r="A143" t="s">
        <v>499</v>
      </c>
      <c r="B143" s="82" t="s">
        <v>299</v>
      </c>
      <c r="C143" s="6" t="s">
        <v>259</v>
      </c>
      <c r="D143" t="s">
        <v>500</v>
      </c>
      <c r="E143">
        <v>134</v>
      </c>
    </row>
    <row r="144" spans="1:5" x14ac:dyDescent="0.35">
      <c r="A144" t="s">
        <v>501</v>
      </c>
      <c r="B144" s="82" t="s">
        <v>299</v>
      </c>
      <c r="C144" s="6" t="s">
        <v>259</v>
      </c>
      <c r="D144" t="s">
        <v>502</v>
      </c>
      <c r="E144">
        <v>169</v>
      </c>
    </row>
    <row r="145" spans="1:5" x14ac:dyDescent="0.35">
      <c r="A145" t="s">
        <v>503</v>
      </c>
      <c r="B145" s="82" t="s">
        <v>299</v>
      </c>
      <c r="C145" s="6" t="s">
        <v>259</v>
      </c>
      <c r="D145" t="s">
        <v>492</v>
      </c>
      <c r="E145">
        <v>91</v>
      </c>
    </row>
    <row r="146" spans="1:5" x14ac:dyDescent="0.35">
      <c r="A146" t="s">
        <v>504</v>
      </c>
      <c r="B146" s="82" t="s">
        <v>299</v>
      </c>
      <c r="C146" s="6" t="s">
        <v>259</v>
      </c>
      <c r="D146" t="s">
        <v>505</v>
      </c>
      <c r="E146">
        <v>187</v>
      </c>
    </row>
    <row r="147" spans="1:5" x14ac:dyDescent="0.35">
      <c r="A147" t="s">
        <v>506</v>
      </c>
      <c r="B147" s="82" t="s">
        <v>299</v>
      </c>
      <c r="C147" s="6" t="s">
        <v>259</v>
      </c>
      <c r="D147" t="s">
        <v>507</v>
      </c>
      <c r="E147">
        <v>78</v>
      </c>
    </row>
    <row r="148" spans="1:5" x14ac:dyDescent="0.35">
      <c r="A148" t="s">
        <v>508</v>
      </c>
      <c r="B148" s="82" t="s">
        <v>299</v>
      </c>
      <c r="C148" s="6" t="s">
        <v>259</v>
      </c>
      <c r="D148" t="s">
        <v>509</v>
      </c>
      <c r="E148">
        <v>105</v>
      </c>
    </row>
    <row r="149" spans="1:5" x14ac:dyDescent="0.35">
      <c r="A149" t="s">
        <v>510</v>
      </c>
      <c r="B149" s="82" t="s">
        <v>299</v>
      </c>
      <c r="C149" s="6" t="s">
        <v>259</v>
      </c>
      <c r="D149" t="s">
        <v>511</v>
      </c>
      <c r="E149">
        <v>148</v>
      </c>
    </row>
    <row r="150" spans="1:5" x14ac:dyDescent="0.35">
      <c r="A150" t="s">
        <v>512</v>
      </c>
      <c r="B150" s="82" t="s">
        <v>299</v>
      </c>
      <c r="C150" s="6" t="s">
        <v>259</v>
      </c>
      <c r="D150" t="s">
        <v>513</v>
      </c>
      <c r="E150">
        <v>137</v>
      </c>
    </row>
    <row r="151" spans="1:5" x14ac:dyDescent="0.35">
      <c r="A151" t="s">
        <v>514</v>
      </c>
      <c r="B151" s="82" t="s">
        <v>299</v>
      </c>
      <c r="C151" s="6" t="s">
        <v>259</v>
      </c>
      <c r="D151" t="s">
        <v>515</v>
      </c>
      <c r="E151">
        <v>112</v>
      </c>
    </row>
    <row r="152" spans="1:5" x14ac:dyDescent="0.35">
      <c r="A152" t="s">
        <v>516</v>
      </c>
      <c r="B152" s="82" t="s">
        <v>299</v>
      </c>
      <c r="C152" s="6" t="s">
        <v>259</v>
      </c>
      <c r="D152" t="s">
        <v>517</v>
      </c>
      <c r="E152">
        <v>160</v>
      </c>
    </row>
    <row r="153" spans="1:5" x14ac:dyDescent="0.35">
      <c r="A153" t="s">
        <v>518</v>
      </c>
      <c r="B153" s="82" t="s">
        <v>299</v>
      </c>
      <c r="C153" s="6" t="s">
        <v>259</v>
      </c>
      <c r="D153" t="s">
        <v>519</v>
      </c>
      <c r="E153">
        <v>514</v>
      </c>
    </row>
    <row r="154" spans="1:5" x14ac:dyDescent="0.35">
      <c r="A154" t="s">
        <v>520</v>
      </c>
      <c r="B154" s="82" t="s">
        <v>299</v>
      </c>
      <c r="C154" s="6" t="s">
        <v>259</v>
      </c>
      <c r="D154" t="s">
        <v>521</v>
      </c>
      <c r="E154">
        <v>515</v>
      </c>
    </row>
    <row r="155" spans="1:5" x14ac:dyDescent="0.35">
      <c r="A155" t="s">
        <v>522</v>
      </c>
      <c r="B155" s="82" t="s">
        <v>299</v>
      </c>
      <c r="C155" s="6" t="s">
        <v>259</v>
      </c>
      <c r="D155" t="s">
        <v>523</v>
      </c>
      <c r="E155">
        <v>16</v>
      </c>
    </row>
    <row r="156" spans="1:5" x14ac:dyDescent="0.35">
      <c r="A156" t="s">
        <v>524</v>
      </c>
      <c r="B156" s="82" t="s">
        <v>299</v>
      </c>
      <c r="C156" s="6" t="s">
        <v>259</v>
      </c>
      <c r="D156" t="s">
        <v>525</v>
      </c>
      <c r="E156">
        <v>3</v>
      </c>
    </row>
    <row r="157" spans="1:5" x14ac:dyDescent="0.35">
      <c r="A157" t="s">
        <v>526</v>
      </c>
      <c r="B157" s="82" t="s">
        <v>299</v>
      </c>
      <c r="C157" s="6" t="s">
        <v>259</v>
      </c>
      <c r="D157" t="s">
        <v>527</v>
      </c>
      <c r="E157">
        <v>4</v>
      </c>
    </row>
    <row r="158" spans="1:5" x14ac:dyDescent="0.35">
      <c r="A158" t="s">
        <v>528</v>
      </c>
      <c r="B158" s="82" t="s">
        <v>299</v>
      </c>
      <c r="C158" s="6" t="s">
        <v>259</v>
      </c>
      <c r="D158" t="s">
        <v>529</v>
      </c>
      <c r="E158">
        <v>17</v>
      </c>
    </row>
    <row r="159" spans="1:5" x14ac:dyDescent="0.35">
      <c r="A159" t="s">
        <v>530</v>
      </c>
      <c r="B159" s="82" t="s">
        <v>299</v>
      </c>
      <c r="C159" s="6" t="s">
        <v>259</v>
      </c>
      <c r="D159" t="s">
        <v>531</v>
      </c>
      <c r="E159">
        <v>53</v>
      </c>
    </row>
    <row r="160" spans="1:5" x14ac:dyDescent="0.35">
      <c r="A160" t="s">
        <v>532</v>
      </c>
      <c r="B160" s="82" t="s">
        <v>299</v>
      </c>
      <c r="C160" s="6" t="s">
        <v>259</v>
      </c>
      <c r="D160" t="s">
        <v>505</v>
      </c>
      <c r="E160">
        <v>187</v>
      </c>
    </row>
    <row r="161" spans="1:5" x14ac:dyDescent="0.35">
      <c r="A161" t="s">
        <v>180</v>
      </c>
      <c r="B161" s="82" t="s">
        <v>299</v>
      </c>
      <c r="C161" s="6" t="s">
        <v>259</v>
      </c>
      <c r="D161" t="s">
        <v>533</v>
      </c>
      <c r="E161">
        <v>103</v>
      </c>
    </row>
    <row r="162" spans="1:5" x14ac:dyDescent="0.35">
      <c r="A162" t="s">
        <v>534</v>
      </c>
      <c r="B162" s="82" t="s">
        <v>299</v>
      </c>
      <c r="C162" s="6" t="s">
        <v>259</v>
      </c>
      <c r="D162" t="s">
        <v>535</v>
      </c>
      <c r="E162">
        <v>55</v>
      </c>
    </row>
    <row r="163" spans="1:5" x14ac:dyDescent="0.35">
      <c r="A163" t="s">
        <v>536</v>
      </c>
      <c r="B163" s="82" t="s">
        <v>299</v>
      </c>
      <c r="C163" s="6" t="s">
        <v>259</v>
      </c>
      <c r="D163" t="s">
        <v>537</v>
      </c>
      <c r="E163">
        <v>23</v>
      </c>
    </row>
    <row r="164" spans="1:5" x14ac:dyDescent="0.35">
      <c r="A164" t="s">
        <v>184</v>
      </c>
      <c r="B164" s="82" t="s">
        <v>299</v>
      </c>
      <c r="C164" s="6" t="s">
        <v>259</v>
      </c>
      <c r="D164" t="s">
        <v>486</v>
      </c>
      <c r="E164">
        <v>87</v>
      </c>
    </row>
    <row r="165" spans="1:5" x14ac:dyDescent="0.35">
      <c r="A165" t="s">
        <v>538</v>
      </c>
      <c r="B165" s="82" t="s">
        <v>299</v>
      </c>
      <c r="C165" s="6" t="s">
        <v>259</v>
      </c>
      <c r="D165" t="s">
        <v>539</v>
      </c>
      <c r="E165">
        <v>161</v>
      </c>
    </row>
    <row r="166" spans="1:5" x14ac:dyDescent="0.35">
      <c r="A166" t="s">
        <v>540</v>
      </c>
      <c r="B166" s="82" t="s">
        <v>299</v>
      </c>
      <c r="C166" s="6" t="s">
        <v>259</v>
      </c>
      <c r="D166" t="s">
        <v>541</v>
      </c>
      <c r="E166">
        <v>164</v>
      </c>
    </row>
    <row r="167" spans="1:5" x14ac:dyDescent="0.35">
      <c r="A167" t="s">
        <v>542</v>
      </c>
      <c r="B167" s="82" t="s">
        <v>299</v>
      </c>
      <c r="C167" s="6" t="s">
        <v>259</v>
      </c>
      <c r="D167" t="s">
        <v>543</v>
      </c>
      <c r="E167">
        <v>165</v>
      </c>
    </row>
    <row r="168" spans="1:5" x14ac:dyDescent="0.35">
      <c r="A168" t="s">
        <v>544</v>
      </c>
      <c r="B168" s="82" t="s">
        <v>299</v>
      </c>
      <c r="C168" s="6" t="s">
        <v>259</v>
      </c>
      <c r="D168" t="s">
        <v>545</v>
      </c>
      <c r="E168">
        <v>199</v>
      </c>
    </row>
    <row r="169" spans="1:5" x14ac:dyDescent="0.35">
      <c r="A169" t="s">
        <v>546</v>
      </c>
      <c r="B169" s="82" t="s">
        <v>299</v>
      </c>
      <c r="C169" s="6" t="s">
        <v>259</v>
      </c>
      <c r="D169" t="s">
        <v>486</v>
      </c>
      <c r="E169">
        <v>87</v>
      </c>
    </row>
    <row r="170" spans="1:5" x14ac:dyDescent="0.35">
      <c r="A170" t="s">
        <v>547</v>
      </c>
      <c r="B170" s="82" t="s">
        <v>299</v>
      </c>
      <c r="C170" s="6" t="s">
        <v>259</v>
      </c>
      <c r="D170" t="s">
        <v>548</v>
      </c>
      <c r="E170">
        <v>214</v>
      </c>
    </row>
    <row r="171" spans="1:5" x14ac:dyDescent="0.35">
      <c r="A171" t="s">
        <v>549</v>
      </c>
      <c r="B171" s="82" t="s">
        <v>299</v>
      </c>
      <c r="C171" s="6" t="s">
        <v>259</v>
      </c>
      <c r="D171" t="s">
        <v>492</v>
      </c>
      <c r="E171">
        <v>91</v>
      </c>
    </row>
    <row r="172" spans="1:5" x14ac:dyDescent="0.35">
      <c r="A172" t="s">
        <v>550</v>
      </c>
      <c r="B172" s="82" t="s">
        <v>299</v>
      </c>
      <c r="C172" s="6" t="s">
        <v>259</v>
      </c>
      <c r="D172" t="s">
        <v>486</v>
      </c>
      <c r="E172">
        <v>87</v>
      </c>
    </row>
    <row r="173" spans="1:5" x14ac:dyDescent="0.35">
      <c r="A173" t="s">
        <v>551</v>
      </c>
      <c r="B173" s="82" t="s">
        <v>299</v>
      </c>
      <c r="C173" s="6" t="s">
        <v>259</v>
      </c>
      <c r="D173" t="s">
        <v>552</v>
      </c>
      <c r="E173">
        <v>47</v>
      </c>
    </row>
    <row r="174" spans="1:5" x14ac:dyDescent="0.35">
      <c r="A174" t="s">
        <v>553</v>
      </c>
      <c r="B174" s="82" t="s">
        <v>299</v>
      </c>
      <c r="C174" s="6" t="s">
        <v>259</v>
      </c>
      <c r="D174" t="s">
        <v>492</v>
      </c>
      <c r="E174">
        <v>91</v>
      </c>
    </row>
    <row r="175" spans="1:5" x14ac:dyDescent="0.35">
      <c r="A175" t="s">
        <v>554</v>
      </c>
      <c r="B175" s="82" t="s">
        <v>298</v>
      </c>
      <c r="C175" s="6" t="s">
        <v>259</v>
      </c>
      <c r="D175" t="s">
        <v>555</v>
      </c>
      <c r="E175">
        <v>12</v>
      </c>
    </row>
    <row r="176" spans="1:5" x14ac:dyDescent="0.35">
      <c r="A176" t="s">
        <v>556</v>
      </c>
      <c r="B176" s="82" t="s">
        <v>298</v>
      </c>
      <c r="C176" s="6" t="s">
        <v>259</v>
      </c>
      <c r="D176" t="s">
        <v>557</v>
      </c>
      <c r="E176">
        <v>8</v>
      </c>
    </row>
    <row r="177" spans="1:5" x14ac:dyDescent="0.35">
      <c r="A177" t="s">
        <v>558</v>
      </c>
      <c r="B177" s="82" t="s">
        <v>298</v>
      </c>
      <c r="C177" s="6" t="s">
        <v>259</v>
      </c>
      <c r="D177" t="s">
        <v>559</v>
      </c>
      <c r="E177">
        <v>88</v>
      </c>
    </row>
    <row r="178" spans="1:5" x14ac:dyDescent="0.35">
      <c r="A178" t="s">
        <v>560</v>
      </c>
      <c r="B178" s="82" t="s">
        <v>298</v>
      </c>
      <c r="C178" s="6" t="s">
        <v>259</v>
      </c>
      <c r="D178" t="s">
        <v>561</v>
      </c>
      <c r="E178">
        <v>51</v>
      </c>
    </row>
    <row r="179" spans="1:5" x14ac:dyDescent="0.35">
      <c r="A179" t="s">
        <v>562</v>
      </c>
      <c r="B179" s="82" t="s">
        <v>298</v>
      </c>
      <c r="C179" s="6" t="s">
        <v>259</v>
      </c>
      <c r="D179" t="s">
        <v>563</v>
      </c>
      <c r="E179">
        <v>67</v>
      </c>
    </row>
    <row r="180" spans="1:5" x14ac:dyDescent="0.35">
      <c r="A180" t="s">
        <v>564</v>
      </c>
      <c r="B180" s="82" t="s">
        <v>298</v>
      </c>
      <c r="C180" s="6" t="s">
        <v>259</v>
      </c>
      <c r="D180" t="s">
        <v>565</v>
      </c>
      <c r="E180">
        <v>167</v>
      </c>
    </row>
    <row r="181" spans="1:5" x14ac:dyDescent="0.35">
      <c r="A181" t="s">
        <v>566</v>
      </c>
      <c r="B181" s="82" t="s">
        <v>298</v>
      </c>
      <c r="C181" s="6" t="s">
        <v>259</v>
      </c>
      <c r="D181" t="s">
        <v>567</v>
      </c>
      <c r="E181">
        <v>174</v>
      </c>
    </row>
    <row r="182" spans="1:5" x14ac:dyDescent="0.35">
      <c r="A182" t="s">
        <v>568</v>
      </c>
      <c r="B182" s="82" t="s">
        <v>298</v>
      </c>
      <c r="C182" s="6" t="s">
        <v>259</v>
      </c>
      <c r="D182" t="s">
        <v>559</v>
      </c>
      <c r="E182">
        <v>88</v>
      </c>
    </row>
    <row r="183" spans="1:5" x14ac:dyDescent="0.35">
      <c r="A183" t="s">
        <v>569</v>
      </c>
      <c r="B183" s="82" t="s">
        <v>298</v>
      </c>
      <c r="C183" s="6" t="s">
        <v>259</v>
      </c>
      <c r="D183" t="s">
        <v>559</v>
      </c>
      <c r="E183">
        <v>88</v>
      </c>
    </row>
    <row r="184" spans="1:5" x14ac:dyDescent="0.35">
      <c r="A184" t="s">
        <v>570</v>
      </c>
      <c r="B184" s="82" t="s">
        <v>298</v>
      </c>
      <c r="C184" s="6" t="s">
        <v>259</v>
      </c>
      <c r="D184" t="s">
        <v>571</v>
      </c>
      <c r="E184">
        <v>108</v>
      </c>
    </row>
    <row r="185" spans="1:5" x14ac:dyDescent="0.35">
      <c r="A185" t="s">
        <v>572</v>
      </c>
      <c r="B185" s="82" t="s">
        <v>298</v>
      </c>
      <c r="C185" s="6" t="s">
        <v>259</v>
      </c>
      <c r="D185" t="s">
        <v>573</v>
      </c>
      <c r="E185">
        <v>147</v>
      </c>
    </row>
    <row r="186" spans="1:5" x14ac:dyDescent="0.35">
      <c r="A186" t="s">
        <v>574</v>
      </c>
      <c r="B186" s="82" t="s">
        <v>298</v>
      </c>
      <c r="C186" s="6" t="s">
        <v>259</v>
      </c>
      <c r="D186" t="s">
        <v>575</v>
      </c>
      <c r="E186">
        <v>33</v>
      </c>
    </row>
    <row r="187" spans="1:5" x14ac:dyDescent="0.35">
      <c r="A187" t="s">
        <v>576</v>
      </c>
      <c r="B187" s="82" t="s">
        <v>298</v>
      </c>
      <c r="C187" s="6" t="s">
        <v>259</v>
      </c>
      <c r="D187" t="s">
        <v>577</v>
      </c>
      <c r="E187">
        <v>48</v>
      </c>
    </row>
    <row r="188" spans="1:5" x14ac:dyDescent="0.35">
      <c r="A188" t="s">
        <v>578</v>
      </c>
      <c r="B188" s="82" t="s">
        <v>298</v>
      </c>
      <c r="C188" s="6" t="s">
        <v>259</v>
      </c>
      <c r="D188" t="s">
        <v>579</v>
      </c>
      <c r="E188">
        <v>106</v>
      </c>
    </row>
    <row r="189" spans="1:5" x14ac:dyDescent="0.35">
      <c r="A189" t="s">
        <v>580</v>
      </c>
      <c r="B189" s="82" t="s">
        <v>298</v>
      </c>
      <c r="C189" s="6" t="s">
        <v>259</v>
      </c>
      <c r="D189" t="s">
        <v>581</v>
      </c>
      <c r="E189">
        <v>158</v>
      </c>
    </row>
    <row r="190" spans="1:5" x14ac:dyDescent="0.35">
      <c r="A190" t="s">
        <v>582</v>
      </c>
      <c r="B190" s="82" t="s">
        <v>298</v>
      </c>
      <c r="C190" s="6" t="s">
        <v>259</v>
      </c>
      <c r="D190" t="s">
        <v>583</v>
      </c>
      <c r="E190">
        <v>50</v>
      </c>
    </row>
    <row r="191" spans="1:5" x14ac:dyDescent="0.35">
      <c r="A191" t="s">
        <v>584</v>
      </c>
      <c r="B191" s="82" t="s">
        <v>298</v>
      </c>
      <c r="C191" s="6" t="s">
        <v>259</v>
      </c>
      <c r="D191" t="s">
        <v>585</v>
      </c>
      <c r="E191">
        <v>41</v>
      </c>
    </row>
    <row r="192" spans="1:5" x14ac:dyDescent="0.35">
      <c r="A192" t="s">
        <v>586</v>
      </c>
      <c r="B192" s="82" t="s">
        <v>298</v>
      </c>
      <c r="C192" s="6" t="s">
        <v>259</v>
      </c>
      <c r="D192" t="s">
        <v>587</v>
      </c>
      <c r="E192">
        <v>66</v>
      </c>
    </row>
    <row r="193" spans="1:5" x14ac:dyDescent="0.35">
      <c r="A193" t="s">
        <v>588</v>
      </c>
      <c r="B193" s="82" t="s">
        <v>298</v>
      </c>
      <c r="C193" s="6" t="s">
        <v>259</v>
      </c>
      <c r="D193" t="s">
        <v>589</v>
      </c>
      <c r="E193">
        <v>18</v>
      </c>
    </row>
    <row r="194" spans="1:5" x14ac:dyDescent="0.35">
      <c r="A194" t="s">
        <v>590</v>
      </c>
      <c r="B194" s="82" t="s">
        <v>298</v>
      </c>
      <c r="C194" s="6" t="s">
        <v>259</v>
      </c>
      <c r="D194" t="s">
        <v>567</v>
      </c>
      <c r="E194">
        <v>174</v>
      </c>
    </row>
    <row r="195" spans="1:5" x14ac:dyDescent="0.35">
      <c r="A195" t="s">
        <v>184</v>
      </c>
      <c r="B195" s="82" t="s">
        <v>298</v>
      </c>
      <c r="C195" s="6" t="s">
        <v>259</v>
      </c>
      <c r="D195" t="s">
        <v>591</v>
      </c>
      <c r="E195">
        <v>93</v>
      </c>
    </row>
    <row r="196" spans="1:5" x14ac:dyDescent="0.35">
      <c r="A196" t="s">
        <v>592</v>
      </c>
      <c r="B196" s="82" t="s">
        <v>298</v>
      </c>
      <c r="C196" s="6" t="s">
        <v>259</v>
      </c>
      <c r="D196" t="s">
        <v>593</v>
      </c>
      <c r="E196">
        <v>172</v>
      </c>
    </row>
    <row r="197" spans="1:5" x14ac:dyDescent="0.35">
      <c r="A197" t="s">
        <v>594</v>
      </c>
      <c r="B197" s="82" t="s">
        <v>298</v>
      </c>
      <c r="C197" s="6" t="s">
        <v>259</v>
      </c>
      <c r="D197" t="s">
        <v>591</v>
      </c>
      <c r="E197">
        <v>93</v>
      </c>
    </row>
    <row r="198" spans="1:5" x14ac:dyDescent="0.35">
      <c r="A198" t="s">
        <v>595</v>
      </c>
      <c r="B198" s="82" t="s">
        <v>298</v>
      </c>
      <c r="C198" s="6" t="s">
        <v>259</v>
      </c>
      <c r="D198" t="s">
        <v>567</v>
      </c>
      <c r="E198">
        <v>174</v>
      </c>
    </row>
    <row r="199" spans="1:5" x14ac:dyDescent="0.35">
      <c r="A199" t="s">
        <v>596</v>
      </c>
      <c r="B199" s="82" t="s">
        <v>298</v>
      </c>
      <c r="C199" s="6" t="s">
        <v>259</v>
      </c>
      <c r="D199" t="s">
        <v>559</v>
      </c>
      <c r="E199">
        <v>88</v>
      </c>
    </row>
    <row r="200" spans="1:5" x14ac:dyDescent="0.35">
      <c r="A200" t="s">
        <v>597</v>
      </c>
      <c r="B200" s="82" t="s">
        <v>298</v>
      </c>
      <c r="C200" s="6" t="s">
        <v>259</v>
      </c>
      <c r="D200" t="s">
        <v>591</v>
      </c>
      <c r="E200">
        <v>93</v>
      </c>
    </row>
    <row r="201" spans="1:5" x14ac:dyDescent="0.35">
      <c r="A201" t="s">
        <v>598</v>
      </c>
      <c r="B201" s="82" t="s">
        <v>298</v>
      </c>
      <c r="C201" s="6" t="s">
        <v>259</v>
      </c>
      <c r="D201" t="s">
        <v>599</v>
      </c>
      <c r="E201">
        <v>54</v>
      </c>
    </row>
    <row r="202" spans="1:5" x14ac:dyDescent="0.35">
      <c r="A202" t="s">
        <v>600</v>
      </c>
      <c r="D202" t="s">
        <v>559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601</v>
      </c>
      <c r="B222" s="3" t="s">
        <v>262</v>
      </c>
      <c r="C222" s="6" t="s">
        <v>259</v>
      </c>
      <c r="D222" t="s">
        <v>602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603</v>
      </c>
      <c r="B237" s="3" t="s">
        <v>262</v>
      </c>
      <c r="C237" s="6" t="s">
        <v>259</v>
      </c>
      <c r="D237" t="s">
        <v>604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605</v>
      </c>
      <c r="B250" s="3" t="s">
        <v>264</v>
      </c>
      <c r="C250" s="6" t="s">
        <v>263</v>
      </c>
      <c r="D250" t="s">
        <v>606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607</v>
      </c>
      <c r="B275" s="3" t="s">
        <v>264</v>
      </c>
      <c r="C275" s="6" t="s">
        <v>263</v>
      </c>
      <c r="D275" t="s">
        <v>608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390</v>
      </c>
    </row>
    <row r="20" spans="1:1" x14ac:dyDescent="0.35">
      <c r="A20" t="s">
        <v>391</v>
      </c>
    </row>
    <row r="21" spans="1:1" x14ac:dyDescent="0.35">
      <c r="A21" t="s">
        <v>338</v>
      </c>
    </row>
    <row r="22" spans="1:1" x14ac:dyDescent="0.35">
      <c r="A22" t="s">
        <v>393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66" t="s">
        <v>384</v>
      </c>
    </row>
    <row r="27" spans="1:1" x14ac:dyDescent="0.35">
      <c r="A27" s="66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7" t="s">
        <v>394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8" t="s">
        <v>349</v>
      </c>
      <c r="L1" s="69" t="s">
        <v>396</v>
      </c>
      <c r="M1" s="70" t="s">
        <v>398</v>
      </c>
    </row>
    <row r="2" spans="1:13" ht="15" thickBot="1" x14ac:dyDescent="0.4">
      <c r="L2" s="71" t="s">
        <v>397</v>
      </c>
      <c r="M2" s="72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8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401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8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68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384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80" t="s">
        <v>399</v>
      </c>
      <c r="B55" s="81" t="s">
        <v>400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B9" sqref="B9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175" t="s">
        <v>613</v>
      </c>
      <c r="C1" s="176"/>
      <c r="D1" s="176"/>
      <c r="E1" s="176"/>
      <c r="F1" s="177"/>
    </row>
    <row r="2" spans="1:10" x14ac:dyDescent="0.35">
      <c r="A2" s="13" t="s">
        <v>395</v>
      </c>
      <c r="B2" s="175" t="s">
        <v>610</v>
      </c>
      <c r="C2" s="176"/>
      <c r="D2" s="176"/>
      <c r="E2" s="176"/>
      <c r="F2" s="177"/>
    </row>
    <row r="3" spans="1:10" x14ac:dyDescent="0.35">
      <c r="A3" s="13" t="s">
        <v>278</v>
      </c>
      <c r="B3" s="175" t="s">
        <v>611</v>
      </c>
      <c r="C3" s="176"/>
      <c r="D3" s="176"/>
      <c r="E3" s="176"/>
      <c r="F3" s="177"/>
    </row>
    <row r="5" spans="1:10" x14ac:dyDescent="0.35">
      <c r="A5" s="13" t="s">
        <v>279</v>
      </c>
      <c r="B5" s="175" t="s">
        <v>614</v>
      </c>
      <c r="C5" s="176"/>
      <c r="D5" s="176"/>
      <c r="E5" s="176"/>
      <c r="F5" s="176"/>
      <c r="G5" s="176"/>
      <c r="H5" s="176"/>
      <c r="I5" s="176"/>
      <c r="J5" s="177"/>
    </row>
    <row r="6" spans="1:10" x14ac:dyDescent="0.35">
      <c r="A6" s="13" t="s">
        <v>280</v>
      </c>
      <c r="B6" s="175"/>
      <c r="C6" s="176"/>
      <c r="D6" s="177"/>
      <c r="E6" s="13" t="s">
        <v>281</v>
      </c>
      <c r="F6" s="175"/>
      <c r="G6" s="176"/>
      <c r="H6" s="176"/>
      <c r="I6" s="176"/>
      <c r="J6" s="177"/>
    </row>
    <row r="7" spans="1:10" x14ac:dyDescent="0.35">
      <c r="A7" s="15" t="s">
        <v>282</v>
      </c>
      <c r="B7" s="175" t="s">
        <v>609</v>
      </c>
      <c r="C7" s="176"/>
      <c r="D7" s="177"/>
      <c r="E7" s="13" t="s">
        <v>283</v>
      </c>
      <c r="F7" s="175" t="s">
        <v>609</v>
      </c>
      <c r="G7" s="177"/>
      <c r="H7" s="13" t="s">
        <v>284</v>
      </c>
      <c r="I7" s="175" t="s">
        <v>612</v>
      </c>
      <c r="J7" s="177"/>
    </row>
    <row r="8" spans="1:10" x14ac:dyDescent="0.35">
      <c r="A8" s="13" t="s">
        <v>285</v>
      </c>
      <c r="B8" s="29">
        <v>6967106.7400000002</v>
      </c>
    </row>
    <row r="9" spans="1:10" x14ac:dyDescent="0.35">
      <c r="A9" s="13" t="s">
        <v>286</v>
      </c>
      <c r="B9" s="29">
        <v>374336.9</v>
      </c>
    </row>
    <row r="10" spans="1:10" x14ac:dyDescent="0.35">
      <c r="A10" s="13" t="s">
        <v>287</v>
      </c>
      <c r="B10" s="67" t="s">
        <v>394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R8769"/>
  <sheetViews>
    <sheetView showGridLines="0" tabSelected="1" topLeftCell="A4" workbookViewId="0">
      <selection activeCell="F6" sqref="F6"/>
    </sheetView>
  </sheetViews>
  <sheetFormatPr baseColWidth="10" defaultColWidth="11.54296875" defaultRowHeight="14.5" x14ac:dyDescent="0.35"/>
  <cols>
    <col min="1" max="1" width="15.453125" style="39" bestFit="1" customWidth="1"/>
    <col min="2" max="2" width="28.7265625" style="39" customWidth="1"/>
    <col min="3" max="3" width="28.1796875" style="132" customWidth="1"/>
    <col min="4" max="4" width="14.81640625" style="39" customWidth="1"/>
    <col min="5" max="5" width="13.81640625" style="34" customWidth="1"/>
    <col min="6" max="6" width="15" style="34" customWidth="1"/>
    <col min="7" max="7" width="11.54296875" style="39" customWidth="1"/>
    <col min="8" max="8" width="14.26953125" style="39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178" t="s">
        <v>369</v>
      </c>
      <c r="B1" s="179"/>
      <c r="C1" s="179"/>
      <c r="D1" s="179"/>
      <c r="E1" s="179"/>
      <c r="F1" s="179"/>
      <c r="G1" s="179"/>
      <c r="H1" s="179"/>
      <c r="I1" s="180"/>
      <c r="J1" s="178" t="s">
        <v>375</v>
      </c>
      <c r="K1" s="180"/>
      <c r="L1" s="178" t="s">
        <v>336</v>
      </c>
      <c r="M1" s="181"/>
      <c r="N1" s="179"/>
      <c r="O1" s="182"/>
      <c r="P1" s="48" t="s">
        <v>338</v>
      </c>
      <c r="R1" s="79"/>
    </row>
    <row r="2" spans="1:18" s="18" customFormat="1" ht="78.75" customHeight="1" thickBot="1" x14ac:dyDescent="0.4">
      <c r="A2" s="73" t="s">
        <v>303</v>
      </c>
      <c r="B2" s="74" t="s">
        <v>302</v>
      </c>
      <c r="C2" s="128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270</v>
      </c>
      <c r="M2" s="49" t="s">
        <v>272</v>
      </c>
      <c r="N2" s="49" t="s">
        <v>271</v>
      </c>
      <c r="O2" s="50" t="s">
        <v>372</v>
      </c>
      <c r="P2" s="75" t="s">
        <v>337</v>
      </c>
      <c r="Q2" s="35"/>
    </row>
    <row r="3" spans="1:18" ht="15" thickBot="1" x14ac:dyDescent="0.4">
      <c r="A3" s="92">
        <v>1134850852</v>
      </c>
      <c r="B3" s="93" t="s">
        <v>477</v>
      </c>
      <c r="C3" s="129" t="s">
        <v>615</v>
      </c>
      <c r="D3" s="65" t="s">
        <v>377</v>
      </c>
      <c r="E3" s="94" t="str">
        <f>+VLOOKUP(C3,Hoja2!$A$1:$E$275,3,0)</f>
        <v>Analyzers</v>
      </c>
      <c r="F3" s="76" t="str">
        <f>+VLOOKUP(C3,Hoja2!$A$1:$E$275,4,0)</f>
        <v>EQSA-0486-060</v>
      </c>
      <c r="G3" s="77">
        <f>+VLOOKUP(C3,Hoja2!$A$1:$E$275,5,0)</f>
        <v>60</v>
      </c>
      <c r="H3" s="100" t="s">
        <v>626</v>
      </c>
      <c r="I3" s="65"/>
      <c r="J3" s="53" t="s">
        <v>341</v>
      </c>
      <c r="K3" s="53"/>
      <c r="L3" s="95"/>
      <c r="M3" s="96"/>
      <c r="N3" s="55"/>
      <c r="O3" s="97"/>
      <c r="P3" s="98"/>
    </row>
    <row r="4" spans="1:18" x14ac:dyDescent="0.35">
      <c r="A4" s="34"/>
      <c r="B4" s="34"/>
      <c r="C4" s="130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130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183" t="s">
        <v>273</v>
      </c>
      <c r="B6" s="184"/>
      <c r="C6" s="184"/>
      <c r="D6" s="185"/>
      <c r="G6" s="34"/>
      <c r="H6" s="34"/>
      <c r="I6" s="34"/>
      <c r="J6" s="34"/>
      <c r="K6" s="37"/>
      <c r="L6" s="37"/>
      <c r="M6" s="37"/>
      <c r="P6" s="186"/>
      <c r="Q6" s="186"/>
    </row>
    <row r="7" spans="1:18" ht="64.5" customHeight="1" thickBot="1" x14ac:dyDescent="0.4">
      <c r="A7" s="86" t="s">
        <v>378</v>
      </c>
      <c r="B7" s="47" t="s">
        <v>619</v>
      </c>
      <c r="C7" s="131" t="s">
        <v>618</v>
      </c>
      <c r="D7" s="47" t="s">
        <v>389</v>
      </c>
      <c r="F7" s="40"/>
      <c r="G7" s="40"/>
      <c r="I7" s="40"/>
      <c r="P7" s="59"/>
      <c r="Q7" s="59"/>
    </row>
    <row r="8" spans="1:18" x14ac:dyDescent="0.35">
      <c r="A8" s="154">
        <v>44927</v>
      </c>
      <c r="B8" s="155"/>
      <c r="C8" s="155">
        <v>1.3731666666666664</v>
      </c>
      <c r="D8" s="156"/>
      <c r="F8" s="124"/>
      <c r="I8" s="34"/>
      <c r="P8" s="60"/>
      <c r="Q8" s="39"/>
    </row>
    <row r="9" spans="1:18" x14ac:dyDescent="0.35">
      <c r="A9" s="157">
        <v>44927.041666666664</v>
      </c>
      <c r="B9" s="155"/>
      <c r="C9" s="155">
        <v>1.2605000000000002</v>
      </c>
      <c r="D9" s="156"/>
      <c r="F9" s="124"/>
      <c r="I9" s="34"/>
      <c r="P9" s="60"/>
      <c r="Q9" s="39"/>
    </row>
    <row r="10" spans="1:18" x14ac:dyDescent="0.35">
      <c r="A10" s="157">
        <v>44927.083333333328</v>
      </c>
      <c r="B10" s="155"/>
      <c r="C10" s="155">
        <v>1.2965000000000002</v>
      </c>
      <c r="D10" s="156"/>
      <c r="F10" s="124"/>
      <c r="I10" s="34"/>
      <c r="P10" s="60"/>
      <c r="Q10" s="39"/>
    </row>
    <row r="11" spans="1:18" x14ac:dyDescent="0.35">
      <c r="A11" s="157">
        <v>44927.124999999993</v>
      </c>
      <c r="B11" s="155"/>
      <c r="C11" s="155">
        <v>1.6465000000000001</v>
      </c>
      <c r="D11" s="156"/>
      <c r="F11" s="124"/>
      <c r="I11" s="34"/>
      <c r="P11" s="60"/>
      <c r="Q11" s="39"/>
    </row>
    <row r="12" spans="1:18" x14ac:dyDescent="0.35">
      <c r="A12" s="157">
        <v>44927.166666666657</v>
      </c>
      <c r="B12" s="155"/>
      <c r="C12" s="155">
        <v>2.7021666666666664</v>
      </c>
      <c r="D12" s="156"/>
      <c r="F12" s="124"/>
      <c r="I12" s="34"/>
      <c r="P12" s="60"/>
      <c r="Q12" s="39"/>
    </row>
    <row r="13" spans="1:18" x14ac:dyDescent="0.35">
      <c r="A13" s="157">
        <v>44927.208333333321</v>
      </c>
      <c r="B13" s="155"/>
      <c r="C13" s="155">
        <v>2.5356666666666663</v>
      </c>
      <c r="D13" s="156"/>
      <c r="F13" s="124"/>
      <c r="I13" s="34"/>
      <c r="P13" s="60"/>
      <c r="Q13" s="39"/>
    </row>
    <row r="14" spans="1:18" x14ac:dyDescent="0.35">
      <c r="A14" s="157">
        <v>44927.249999999985</v>
      </c>
      <c r="B14" s="155"/>
      <c r="C14" s="155">
        <v>2.7805000000000004</v>
      </c>
      <c r="D14" s="156"/>
      <c r="F14" s="124"/>
      <c r="I14" s="34"/>
      <c r="P14" s="60"/>
      <c r="Q14" s="39"/>
    </row>
    <row r="15" spans="1:18" x14ac:dyDescent="0.35">
      <c r="A15" s="157">
        <v>44927.29166666665</v>
      </c>
      <c r="B15" s="155"/>
      <c r="C15" s="155">
        <v>10.092166666666666</v>
      </c>
      <c r="D15" s="156"/>
      <c r="F15" s="124"/>
      <c r="I15" s="34"/>
      <c r="P15" s="60"/>
      <c r="Q15" s="39"/>
    </row>
    <row r="16" spans="1:18" x14ac:dyDescent="0.35">
      <c r="A16" s="157">
        <v>44927.333333333314</v>
      </c>
      <c r="B16" s="155"/>
      <c r="C16" s="155">
        <v>7.4675000000000011</v>
      </c>
      <c r="D16" s="156"/>
      <c r="F16" s="124"/>
      <c r="I16" s="34"/>
      <c r="P16" s="60"/>
      <c r="Q16" s="39"/>
    </row>
    <row r="17" spans="1:17" x14ac:dyDescent="0.35">
      <c r="A17" s="157">
        <v>44927.374999999978</v>
      </c>
      <c r="B17" s="155"/>
      <c r="C17" s="155">
        <v>6.0745000000000005</v>
      </c>
      <c r="D17" s="156"/>
      <c r="F17" s="124"/>
      <c r="I17" s="34"/>
      <c r="P17" s="60"/>
      <c r="Q17" s="39"/>
    </row>
    <row r="18" spans="1:17" x14ac:dyDescent="0.35">
      <c r="A18" s="157">
        <v>44927.416666666642</v>
      </c>
      <c r="B18" s="155"/>
      <c r="C18" s="155">
        <v>3.3063333333333347</v>
      </c>
      <c r="D18" s="156"/>
      <c r="F18" s="124"/>
      <c r="I18" s="34"/>
      <c r="P18" s="60"/>
      <c r="Q18" s="39"/>
    </row>
    <row r="19" spans="1:17" x14ac:dyDescent="0.35">
      <c r="A19" s="157">
        <v>44927.458333333307</v>
      </c>
      <c r="B19" s="155"/>
      <c r="C19" s="155">
        <v>2.2969999999999997</v>
      </c>
      <c r="D19" s="156"/>
      <c r="F19" s="124"/>
      <c r="I19" s="34"/>
      <c r="P19" s="60"/>
      <c r="Q19" s="39"/>
    </row>
    <row r="20" spans="1:17" x14ac:dyDescent="0.35">
      <c r="A20" s="157">
        <v>44927.499999999971</v>
      </c>
      <c r="B20" s="155"/>
      <c r="C20" s="155">
        <v>1.7328333333333339</v>
      </c>
      <c r="D20" s="156"/>
      <c r="F20" s="124"/>
      <c r="I20" s="34"/>
      <c r="P20" s="60"/>
      <c r="Q20" s="39"/>
    </row>
    <row r="21" spans="1:17" x14ac:dyDescent="0.35">
      <c r="A21" s="157">
        <v>44927.541666666635</v>
      </c>
      <c r="B21" s="155"/>
      <c r="C21" s="155">
        <v>1.5406666666666671</v>
      </c>
      <c r="D21" s="156"/>
      <c r="F21" s="124"/>
      <c r="I21" s="34"/>
      <c r="P21" s="60"/>
      <c r="Q21" s="39"/>
    </row>
    <row r="22" spans="1:17" x14ac:dyDescent="0.35">
      <c r="A22" s="157">
        <v>44927.583333333299</v>
      </c>
      <c r="B22" s="155"/>
      <c r="C22" s="155">
        <v>1.3354999999999999</v>
      </c>
      <c r="D22" s="156"/>
      <c r="F22" s="124"/>
      <c r="I22" s="34"/>
      <c r="P22" s="60"/>
      <c r="Q22" s="39"/>
    </row>
    <row r="23" spans="1:17" x14ac:dyDescent="0.35">
      <c r="A23" s="157">
        <v>44927.624999999964</v>
      </c>
      <c r="B23" s="155"/>
      <c r="C23" s="155">
        <v>1.3343333333333329</v>
      </c>
      <c r="D23" s="156"/>
      <c r="F23" s="124"/>
      <c r="I23" s="34"/>
      <c r="P23" s="60"/>
      <c r="Q23" s="39"/>
    </row>
    <row r="24" spans="1:17" x14ac:dyDescent="0.35">
      <c r="A24" s="157">
        <v>44927.666666666628</v>
      </c>
      <c r="B24" s="155"/>
      <c r="C24" s="155">
        <v>1.446666666666667</v>
      </c>
      <c r="D24" s="156"/>
      <c r="F24" s="124"/>
      <c r="I24" s="34"/>
      <c r="P24" s="60"/>
      <c r="Q24" s="39"/>
    </row>
    <row r="25" spans="1:17" x14ac:dyDescent="0.35">
      <c r="A25" s="157">
        <v>44927.708333333292</v>
      </c>
      <c r="B25" s="155"/>
      <c r="C25" s="155">
        <v>1.3036666666666668</v>
      </c>
      <c r="D25" s="156"/>
      <c r="F25" s="124"/>
      <c r="I25" s="34"/>
      <c r="P25" s="60"/>
      <c r="Q25" s="39"/>
    </row>
    <row r="26" spans="1:17" x14ac:dyDescent="0.35">
      <c r="A26" s="157">
        <v>44927.749999999956</v>
      </c>
      <c r="B26" s="155"/>
      <c r="C26" s="155">
        <v>1.4816666666666676</v>
      </c>
      <c r="D26" s="156"/>
      <c r="F26" s="124"/>
      <c r="I26" s="34"/>
      <c r="P26" s="60"/>
      <c r="Q26" s="39"/>
    </row>
    <row r="27" spans="1:17" x14ac:dyDescent="0.35">
      <c r="A27" s="157">
        <v>44927.791666666621</v>
      </c>
      <c r="B27" s="155"/>
      <c r="C27" s="155">
        <v>1.2974999999999999</v>
      </c>
      <c r="D27" s="156"/>
      <c r="F27" s="124"/>
      <c r="I27" s="34"/>
      <c r="P27" s="60"/>
      <c r="Q27" s="39"/>
    </row>
    <row r="28" spans="1:17" x14ac:dyDescent="0.35">
      <c r="A28" s="157">
        <v>44927.833333333285</v>
      </c>
      <c r="B28" s="155"/>
      <c r="C28" s="155">
        <v>1.4563333333333339</v>
      </c>
      <c r="D28" s="156"/>
      <c r="F28" s="124"/>
      <c r="I28" s="34"/>
      <c r="P28" s="60"/>
      <c r="Q28" s="39"/>
    </row>
    <row r="29" spans="1:17" x14ac:dyDescent="0.35">
      <c r="A29" s="157">
        <v>44927.874999999949</v>
      </c>
      <c r="B29" s="155"/>
      <c r="C29" s="155">
        <v>1.2495000000000003</v>
      </c>
      <c r="D29" s="156"/>
      <c r="F29" s="124"/>
      <c r="I29" s="34"/>
      <c r="P29" s="60"/>
      <c r="Q29" s="39"/>
    </row>
    <row r="30" spans="1:17" x14ac:dyDescent="0.35">
      <c r="A30" s="157">
        <v>44927.916666666613</v>
      </c>
      <c r="B30" s="155"/>
      <c r="C30" s="155">
        <v>1.2430000000000001</v>
      </c>
      <c r="D30" s="156"/>
      <c r="F30" s="124"/>
      <c r="I30" s="34"/>
      <c r="P30" s="60"/>
      <c r="Q30" s="39"/>
    </row>
    <row r="31" spans="1:17" x14ac:dyDescent="0.35">
      <c r="A31" s="157">
        <v>44927.958333333278</v>
      </c>
      <c r="B31" s="155"/>
      <c r="C31" s="155">
        <v>1.272833333333333</v>
      </c>
      <c r="D31" s="156"/>
      <c r="F31" s="124"/>
      <c r="I31" s="34"/>
      <c r="P31" s="60"/>
      <c r="Q31" s="39"/>
    </row>
    <row r="32" spans="1:17" x14ac:dyDescent="0.35">
      <c r="A32" s="157">
        <v>44927.999999999942</v>
      </c>
      <c r="B32" s="155"/>
      <c r="C32" s="155">
        <v>1.1628333333333336</v>
      </c>
      <c r="D32" s="156"/>
      <c r="F32" s="124"/>
      <c r="I32" s="34"/>
      <c r="P32" s="60"/>
      <c r="Q32" s="39"/>
    </row>
    <row r="33" spans="1:17" x14ac:dyDescent="0.35">
      <c r="A33" s="157">
        <v>44928.041666666606</v>
      </c>
      <c r="B33" s="155"/>
      <c r="C33" s="155">
        <v>1.2731666666666672</v>
      </c>
      <c r="D33" s="156"/>
      <c r="F33" s="124"/>
      <c r="I33" s="34"/>
      <c r="P33" s="60"/>
      <c r="Q33" s="39"/>
    </row>
    <row r="34" spans="1:17" x14ac:dyDescent="0.35">
      <c r="A34" s="157">
        <v>44928.08333333327</v>
      </c>
      <c r="B34" s="155"/>
      <c r="C34" s="155">
        <v>1.1313333333333335</v>
      </c>
      <c r="D34" s="156"/>
      <c r="F34" s="124"/>
      <c r="I34" s="34"/>
      <c r="P34" s="60"/>
      <c r="Q34" s="39"/>
    </row>
    <row r="35" spans="1:17" x14ac:dyDescent="0.35">
      <c r="A35" s="157">
        <v>44928.124999999935</v>
      </c>
      <c r="B35" s="155"/>
      <c r="C35" s="155">
        <v>0.99833333333333341</v>
      </c>
      <c r="D35" s="156"/>
      <c r="F35" s="124"/>
      <c r="I35" s="34"/>
      <c r="P35" s="60"/>
      <c r="Q35" s="39"/>
    </row>
    <row r="36" spans="1:17" x14ac:dyDescent="0.35">
      <c r="A36" s="157">
        <v>44928.166666666599</v>
      </c>
      <c r="B36" s="155"/>
      <c r="C36" s="155">
        <v>0.97800000000000009</v>
      </c>
      <c r="D36" s="156"/>
      <c r="F36" s="124"/>
      <c r="I36" s="34"/>
      <c r="P36" s="60"/>
      <c r="Q36" s="39"/>
    </row>
    <row r="37" spans="1:17" x14ac:dyDescent="0.35">
      <c r="A37" s="157">
        <v>44928.208333333263</v>
      </c>
      <c r="B37" s="155"/>
      <c r="C37" s="155">
        <v>1.0541666666666663</v>
      </c>
      <c r="D37" s="156"/>
      <c r="F37" s="124"/>
      <c r="I37" s="34"/>
      <c r="P37" s="60"/>
      <c r="Q37" s="39"/>
    </row>
    <row r="38" spans="1:17" x14ac:dyDescent="0.35">
      <c r="A38" s="157">
        <v>44928.249999999927</v>
      </c>
      <c r="B38" s="155"/>
      <c r="C38" s="155">
        <v>1.2478333333333331</v>
      </c>
      <c r="D38" s="156"/>
      <c r="F38" s="124"/>
      <c r="I38" s="34"/>
      <c r="P38" s="60"/>
      <c r="Q38" s="39"/>
    </row>
    <row r="39" spans="1:17" x14ac:dyDescent="0.35">
      <c r="A39" s="157">
        <v>44928.291666666591</v>
      </c>
      <c r="B39" s="155"/>
      <c r="C39" s="155">
        <v>1.2156666666666665</v>
      </c>
      <c r="D39" s="156"/>
      <c r="F39" s="124"/>
      <c r="I39" s="34"/>
      <c r="P39" s="60"/>
      <c r="Q39" s="39"/>
    </row>
    <row r="40" spans="1:17" x14ac:dyDescent="0.35">
      <c r="A40" s="157">
        <v>44928.333333333256</v>
      </c>
      <c r="B40" s="155"/>
      <c r="C40" s="155">
        <v>1.1831666666666669</v>
      </c>
      <c r="D40" s="156"/>
      <c r="F40" s="124"/>
      <c r="I40" s="34"/>
      <c r="P40" s="60"/>
      <c r="Q40" s="39"/>
    </row>
    <row r="41" spans="1:17" x14ac:dyDescent="0.35">
      <c r="A41" s="157">
        <v>44928.37499999992</v>
      </c>
      <c r="B41" s="155"/>
      <c r="C41" s="155">
        <v>1.0396666666666663</v>
      </c>
      <c r="D41" s="156"/>
      <c r="F41" s="124"/>
      <c r="I41" s="34"/>
      <c r="P41" s="60"/>
      <c r="Q41" s="39"/>
    </row>
    <row r="42" spans="1:17" x14ac:dyDescent="0.35">
      <c r="A42" s="157">
        <v>44928.416666666584</v>
      </c>
      <c r="B42" s="155"/>
      <c r="C42" s="155">
        <v>1.2289999999999999</v>
      </c>
      <c r="D42" s="156"/>
      <c r="F42" s="124"/>
      <c r="I42" s="34"/>
      <c r="P42" s="60"/>
      <c r="Q42" s="39"/>
    </row>
    <row r="43" spans="1:17" x14ac:dyDescent="0.35">
      <c r="A43" s="157">
        <v>44928.458333333248</v>
      </c>
      <c r="B43" s="155"/>
      <c r="C43" s="155">
        <v>1.3713333333333335</v>
      </c>
      <c r="D43" s="156"/>
      <c r="F43" s="124"/>
      <c r="I43" s="34"/>
      <c r="P43" s="60"/>
      <c r="Q43" s="39"/>
    </row>
    <row r="44" spans="1:17" x14ac:dyDescent="0.35">
      <c r="A44" s="157">
        <v>44928.499999999913</v>
      </c>
      <c r="B44" s="155"/>
      <c r="C44" s="155">
        <v>1.3443333333333334</v>
      </c>
      <c r="D44" s="156"/>
      <c r="F44" s="124"/>
      <c r="I44" s="34"/>
      <c r="P44" s="60"/>
      <c r="Q44" s="39"/>
    </row>
    <row r="45" spans="1:17" x14ac:dyDescent="0.35">
      <c r="A45" s="157">
        <v>44928.541666666577</v>
      </c>
      <c r="B45" s="155"/>
      <c r="C45" s="155">
        <v>1.3746666666666667</v>
      </c>
      <c r="D45" s="156"/>
      <c r="F45" s="124"/>
      <c r="I45" s="34"/>
      <c r="P45" s="60"/>
      <c r="Q45" s="39"/>
    </row>
    <row r="46" spans="1:17" x14ac:dyDescent="0.35">
      <c r="A46" s="157">
        <v>44928.583333333241</v>
      </c>
      <c r="B46" s="155"/>
      <c r="C46" s="155">
        <v>1.2780000000000002</v>
      </c>
      <c r="D46" s="156"/>
      <c r="F46" s="124"/>
      <c r="I46" s="34"/>
      <c r="P46" s="60"/>
      <c r="Q46" s="39"/>
    </row>
    <row r="47" spans="1:17" x14ac:dyDescent="0.35">
      <c r="A47" s="157">
        <v>44928.624999999905</v>
      </c>
      <c r="B47" s="155"/>
      <c r="C47" s="155">
        <v>1.4093333333333335</v>
      </c>
      <c r="D47" s="156"/>
      <c r="F47" s="124"/>
      <c r="I47" s="34"/>
      <c r="P47" s="60"/>
      <c r="Q47" s="39"/>
    </row>
    <row r="48" spans="1:17" x14ac:dyDescent="0.35">
      <c r="A48" s="157">
        <v>44928.66666666657</v>
      </c>
      <c r="B48" s="155"/>
      <c r="C48" s="155">
        <v>1.2581666666666669</v>
      </c>
      <c r="D48" s="156"/>
      <c r="F48" s="124"/>
      <c r="I48" s="34"/>
      <c r="P48" s="60"/>
      <c r="Q48" s="39"/>
    </row>
    <row r="49" spans="1:17" x14ac:dyDescent="0.35">
      <c r="A49" s="157">
        <v>44928.708333333234</v>
      </c>
      <c r="B49" s="155"/>
      <c r="C49" s="155">
        <v>1.3676666666666659</v>
      </c>
      <c r="D49" s="156"/>
      <c r="F49" s="124"/>
      <c r="I49" s="34"/>
      <c r="P49" s="60"/>
      <c r="Q49" s="39"/>
    </row>
    <row r="50" spans="1:17" x14ac:dyDescent="0.35">
      <c r="A50" s="157">
        <v>44928.749999999898</v>
      </c>
      <c r="B50" s="155"/>
      <c r="C50" s="155">
        <v>1.4648333333333337</v>
      </c>
      <c r="D50" s="156"/>
      <c r="F50" s="124"/>
      <c r="I50" s="34"/>
      <c r="P50" s="60"/>
      <c r="Q50" s="39"/>
    </row>
    <row r="51" spans="1:17" x14ac:dyDescent="0.35">
      <c r="A51" s="157">
        <v>44928.791666666562</v>
      </c>
      <c r="B51" s="155"/>
      <c r="C51" s="155">
        <v>1.3423333333333336</v>
      </c>
      <c r="D51" s="156"/>
      <c r="F51" s="124"/>
      <c r="I51" s="34"/>
    </row>
    <row r="52" spans="1:17" x14ac:dyDescent="0.35">
      <c r="A52" s="157">
        <v>44928.833333333227</v>
      </c>
      <c r="B52" s="155"/>
      <c r="C52" s="155">
        <v>1.369666666666667</v>
      </c>
      <c r="D52" s="156"/>
      <c r="F52" s="124"/>
      <c r="I52" s="34"/>
    </row>
    <row r="53" spans="1:17" x14ac:dyDescent="0.35">
      <c r="A53" s="157">
        <v>44928.874999999891</v>
      </c>
      <c r="B53" s="155"/>
      <c r="C53" s="155">
        <v>1.1708333333333336</v>
      </c>
      <c r="D53" s="156"/>
      <c r="F53" s="124"/>
      <c r="I53" s="34"/>
    </row>
    <row r="54" spans="1:17" x14ac:dyDescent="0.35">
      <c r="A54" s="157">
        <v>44928.916666666555</v>
      </c>
      <c r="B54" s="155"/>
      <c r="C54" s="155">
        <v>1.3595000000000004</v>
      </c>
      <c r="D54" s="156"/>
      <c r="F54" s="124"/>
      <c r="I54" s="34"/>
    </row>
    <row r="55" spans="1:17" x14ac:dyDescent="0.35">
      <c r="A55" s="157">
        <v>44928.958333333219</v>
      </c>
      <c r="B55" s="155"/>
      <c r="C55" s="155">
        <v>1.1963333333333339</v>
      </c>
      <c r="D55" s="156"/>
      <c r="F55" s="124"/>
      <c r="I55" s="34"/>
    </row>
    <row r="56" spans="1:17" x14ac:dyDescent="0.35">
      <c r="A56" s="157">
        <v>44928.999999999884</v>
      </c>
      <c r="B56" s="155"/>
      <c r="C56" s="155">
        <v>1.1825000000000006</v>
      </c>
      <c r="D56" s="156"/>
      <c r="F56" s="124"/>
      <c r="I56" s="34"/>
    </row>
    <row r="57" spans="1:17" x14ac:dyDescent="0.35">
      <c r="A57" s="157">
        <v>44929.041666666548</v>
      </c>
      <c r="B57" s="155"/>
      <c r="C57" s="155">
        <v>1.2673333333333334</v>
      </c>
      <c r="D57" s="156"/>
      <c r="F57" s="124"/>
      <c r="I57" s="34"/>
    </row>
    <row r="58" spans="1:17" x14ac:dyDescent="0.35">
      <c r="A58" s="157">
        <v>44929.083333333212</v>
      </c>
      <c r="B58" s="155"/>
      <c r="C58" s="155">
        <v>1.1655</v>
      </c>
      <c r="D58" s="156"/>
      <c r="F58" s="124"/>
      <c r="I58" s="34"/>
    </row>
    <row r="59" spans="1:17" x14ac:dyDescent="0.35">
      <c r="A59" s="157">
        <v>44929.124999999876</v>
      </c>
      <c r="B59" s="155"/>
      <c r="C59" s="155">
        <v>1.1468333333333331</v>
      </c>
      <c r="D59" s="156"/>
      <c r="F59" s="124"/>
      <c r="I59" s="34"/>
    </row>
    <row r="60" spans="1:17" x14ac:dyDescent="0.35">
      <c r="A60" s="157">
        <v>44929.166666666541</v>
      </c>
      <c r="B60" s="155"/>
      <c r="C60" s="155">
        <v>1.0886666666666664</v>
      </c>
      <c r="D60" s="156"/>
      <c r="F60" s="124"/>
      <c r="I60" s="34"/>
    </row>
    <row r="61" spans="1:17" x14ac:dyDescent="0.35">
      <c r="A61" s="157">
        <v>44929.208333333205</v>
      </c>
      <c r="B61" s="155"/>
      <c r="C61" s="155">
        <v>1.3259999999999998</v>
      </c>
      <c r="D61" s="156"/>
      <c r="F61" s="124"/>
      <c r="I61" s="34"/>
    </row>
    <row r="62" spans="1:17" x14ac:dyDescent="0.35">
      <c r="A62" s="157">
        <v>44929.249999999869</v>
      </c>
      <c r="B62" s="155"/>
      <c r="C62" s="155">
        <v>1.2556666666666665</v>
      </c>
      <c r="D62" s="156"/>
      <c r="F62" s="124"/>
      <c r="I62" s="34"/>
    </row>
    <row r="63" spans="1:17" x14ac:dyDescent="0.35">
      <c r="A63" s="157">
        <v>44929.291666666533</v>
      </c>
      <c r="B63" s="155"/>
      <c r="C63" s="155">
        <v>1.4803333333333337</v>
      </c>
      <c r="D63" s="156"/>
      <c r="F63" s="124"/>
      <c r="I63" s="34"/>
    </row>
    <row r="64" spans="1:17" x14ac:dyDescent="0.35">
      <c r="A64" s="157">
        <v>44929.333333333198</v>
      </c>
      <c r="B64" s="155"/>
      <c r="C64" s="155">
        <v>1.4036666666666664</v>
      </c>
      <c r="D64" s="156"/>
      <c r="F64" s="124"/>
      <c r="I64" s="34"/>
    </row>
    <row r="65" spans="1:9" x14ac:dyDescent="0.35">
      <c r="A65" s="157">
        <v>44929.374999999862</v>
      </c>
      <c r="B65" s="155"/>
      <c r="C65" s="155">
        <v>1.3370000000000006</v>
      </c>
      <c r="D65" s="156"/>
      <c r="F65" s="124"/>
      <c r="I65" s="34"/>
    </row>
    <row r="66" spans="1:9" x14ac:dyDescent="0.35">
      <c r="A66" s="157">
        <v>44929.416666666526</v>
      </c>
      <c r="B66" s="155"/>
      <c r="C66" s="155">
        <v>1.3995000000000002</v>
      </c>
      <c r="D66" s="156"/>
      <c r="F66" s="124"/>
      <c r="I66" s="34"/>
    </row>
    <row r="67" spans="1:9" x14ac:dyDescent="0.35">
      <c r="A67" s="157">
        <v>44929.45833333319</v>
      </c>
      <c r="B67" s="155"/>
      <c r="C67" s="155">
        <v>1.4008333333333334</v>
      </c>
      <c r="D67" s="156"/>
      <c r="F67" s="124"/>
      <c r="I67" s="34"/>
    </row>
    <row r="68" spans="1:9" x14ac:dyDescent="0.35">
      <c r="A68" s="157">
        <v>44929.499999999854</v>
      </c>
      <c r="B68" s="155"/>
      <c r="C68" s="155">
        <v>1.5109999999999999</v>
      </c>
      <c r="D68" s="156"/>
      <c r="F68" s="124"/>
      <c r="I68" s="34"/>
    </row>
    <row r="69" spans="1:9" x14ac:dyDescent="0.35">
      <c r="A69" s="157">
        <v>44929.541666666519</v>
      </c>
      <c r="B69" s="155"/>
      <c r="C69" s="155">
        <v>1.530833333333333</v>
      </c>
      <c r="D69" s="156"/>
      <c r="F69" s="124"/>
      <c r="I69" s="34"/>
    </row>
    <row r="70" spans="1:9" x14ac:dyDescent="0.35">
      <c r="A70" s="157">
        <v>44929.583333333183</v>
      </c>
      <c r="B70" s="155"/>
      <c r="C70" s="155">
        <v>1.7747999999999999</v>
      </c>
      <c r="D70" s="156"/>
      <c r="F70" s="124"/>
      <c r="I70" s="34"/>
    </row>
    <row r="71" spans="1:9" x14ac:dyDescent="0.35">
      <c r="A71" s="157">
        <v>44929.624999999847</v>
      </c>
      <c r="B71" s="155"/>
      <c r="C71" s="155"/>
      <c r="D71" s="156" t="s">
        <v>318</v>
      </c>
      <c r="F71" s="124"/>
      <c r="I71" s="34"/>
    </row>
    <row r="72" spans="1:9" x14ac:dyDescent="0.35">
      <c r="A72" s="157">
        <v>44929.666666666511</v>
      </c>
      <c r="B72" s="155"/>
      <c r="C72" s="155">
        <v>1.8311666666666662</v>
      </c>
      <c r="D72" s="156"/>
      <c r="F72" s="124"/>
      <c r="I72" s="34"/>
    </row>
    <row r="73" spans="1:9" x14ac:dyDescent="0.35">
      <c r="A73" s="157">
        <v>44929.708333333176</v>
      </c>
      <c r="B73" s="155"/>
      <c r="C73" s="155"/>
      <c r="D73" s="156" t="s">
        <v>313</v>
      </c>
      <c r="F73" s="124"/>
      <c r="I73" s="34"/>
    </row>
    <row r="74" spans="1:9" x14ac:dyDescent="0.35">
      <c r="A74" s="157">
        <v>44929.74999999984</v>
      </c>
      <c r="B74" s="155"/>
      <c r="C74" s="155">
        <v>1.5716666666666674</v>
      </c>
      <c r="D74" s="156"/>
      <c r="F74" s="124"/>
      <c r="I74" s="34"/>
    </row>
    <row r="75" spans="1:9" x14ac:dyDescent="0.35">
      <c r="A75" s="157">
        <v>44929.791666666504</v>
      </c>
      <c r="B75" s="155"/>
      <c r="C75" s="155">
        <v>1.5938333333333341</v>
      </c>
      <c r="D75" s="156"/>
      <c r="F75" s="124"/>
      <c r="I75" s="34"/>
    </row>
    <row r="76" spans="1:9" x14ac:dyDescent="0.35">
      <c r="A76" s="157">
        <v>44929.833333333168</v>
      </c>
      <c r="B76" s="155"/>
      <c r="C76" s="155">
        <v>1.4955000000000005</v>
      </c>
      <c r="D76" s="156"/>
      <c r="F76" s="124"/>
      <c r="I76" s="34"/>
    </row>
    <row r="77" spans="1:9" x14ac:dyDescent="0.35">
      <c r="A77" s="157">
        <v>44929.874999999833</v>
      </c>
      <c r="B77" s="155"/>
      <c r="C77" s="155">
        <v>1.2665</v>
      </c>
      <c r="D77" s="156"/>
      <c r="F77" s="124"/>
      <c r="I77" s="34"/>
    </row>
    <row r="78" spans="1:9" x14ac:dyDescent="0.35">
      <c r="A78" s="157">
        <v>44929.916666666497</v>
      </c>
      <c r="B78" s="155"/>
      <c r="C78" s="155">
        <v>1.3604999999999998</v>
      </c>
      <c r="D78" s="156"/>
      <c r="F78" s="124"/>
      <c r="I78" s="34"/>
    </row>
    <row r="79" spans="1:9" x14ac:dyDescent="0.35">
      <c r="A79" s="157">
        <v>44929.958333333161</v>
      </c>
      <c r="B79" s="155"/>
      <c r="C79" s="155">
        <v>1.4564999999999992</v>
      </c>
      <c r="D79" s="156"/>
      <c r="F79" s="124"/>
      <c r="I79" s="34"/>
    </row>
    <row r="80" spans="1:9" x14ac:dyDescent="0.35">
      <c r="A80" s="157">
        <v>44929.999999999825</v>
      </c>
      <c r="B80" s="155"/>
      <c r="C80" s="155">
        <v>1.3151666666666666</v>
      </c>
      <c r="D80" s="156"/>
      <c r="F80" s="124"/>
      <c r="I80" s="34"/>
    </row>
    <row r="81" spans="1:9" x14ac:dyDescent="0.35">
      <c r="A81" s="157">
        <v>44930.04166666649</v>
      </c>
      <c r="B81" s="155"/>
      <c r="C81" s="155">
        <v>1.325833333333333</v>
      </c>
      <c r="D81" s="156"/>
      <c r="F81" s="124"/>
      <c r="I81" s="34"/>
    </row>
    <row r="82" spans="1:9" x14ac:dyDescent="0.35">
      <c r="A82" s="157">
        <v>44930.083333333154</v>
      </c>
      <c r="B82" s="155"/>
      <c r="C82" s="155">
        <v>1.3299999999999998</v>
      </c>
      <c r="D82" s="156"/>
      <c r="F82" s="124"/>
      <c r="I82" s="34"/>
    </row>
    <row r="83" spans="1:9" x14ac:dyDescent="0.35">
      <c r="A83" s="157">
        <v>44930.124999999818</v>
      </c>
      <c r="B83" s="155"/>
      <c r="C83" s="155">
        <v>1.2795000000000001</v>
      </c>
      <c r="D83" s="156"/>
      <c r="F83" s="124"/>
      <c r="I83" s="34"/>
    </row>
    <row r="84" spans="1:9" x14ac:dyDescent="0.35">
      <c r="A84" s="157">
        <v>44930.166666666482</v>
      </c>
      <c r="B84" s="155"/>
      <c r="C84" s="155">
        <v>1.2213333333333334</v>
      </c>
      <c r="D84" s="156"/>
      <c r="F84" s="124"/>
      <c r="I84" s="34"/>
    </row>
    <row r="85" spans="1:9" x14ac:dyDescent="0.35">
      <c r="A85" s="157">
        <v>44930.208333333147</v>
      </c>
      <c r="B85" s="155"/>
      <c r="C85" s="155">
        <v>1.3969999999999998</v>
      </c>
      <c r="D85" s="156"/>
      <c r="F85" s="124"/>
      <c r="I85" s="34"/>
    </row>
    <row r="86" spans="1:9" x14ac:dyDescent="0.35">
      <c r="A86" s="157">
        <v>44930.249999999811</v>
      </c>
      <c r="B86" s="155"/>
      <c r="C86" s="155">
        <v>1.3285000000000002</v>
      </c>
      <c r="D86" s="156"/>
      <c r="F86" s="124"/>
      <c r="I86" s="34"/>
    </row>
    <row r="87" spans="1:9" x14ac:dyDescent="0.35">
      <c r="A87" s="157">
        <v>44930.291666666475</v>
      </c>
      <c r="B87" s="155"/>
      <c r="C87" s="155">
        <v>1.115</v>
      </c>
      <c r="D87" s="156"/>
      <c r="F87" s="124"/>
      <c r="I87" s="34"/>
    </row>
    <row r="88" spans="1:9" x14ac:dyDescent="0.35">
      <c r="A88" s="157">
        <v>44930.333333333139</v>
      </c>
      <c r="B88" s="155"/>
      <c r="C88" s="155">
        <v>1.2933333333333334</v>
      </c>
      <c r="D88" s="156"/>
      <c r="F88" s="124"/>
      <c r="I88" s="34"/>
    </row>
    <row r="89" spans="1:9" x14ac:dyDescent="0.35">
      <c r="A89" s="157">
        <v>44930.374999999804</v>
      </c>
      <c r="B89" s="155"/>
      <c r="C89" s="155">
        <v>1.1185</v>
      </c>
      <c r="D89" s="156"/>
      <c r="F89" s="124"/>
      <c r="I89" s="34"/>
    </row>
    <row r="90" spans="1:9" x14ac:dyDescent="0.35">
      <c r="A90" s="157">
        <v>44930.416666666468</v>
      </c>
      <c r="B90" s="155"/>
      <c r="C90" s="155">
        <v>1.3294999999999997</v>
      </c>
      <c r="D90" s="156"/>
      <c r="F90" s="124"/>
      <c r="I90" s="34"/>
    </row>
    <row r="91" spans="1:9" x14ac:dyDescent="0.35">
      <c r="A91" s="157">
        <v>44930.458333333132</v>
      </c>
      <c r="B91" s="155"/>
      <c r="C91" s="155">
        <v>1.1836666666666666</v>
      </c>
      <c r="D91" s="156"/>
      <c r="F91" s="124"/>
      <c r="I91" s="34"/>
    </row>
    <row r="92" spans="1:9" x14ac:dyDescent="0.35">
      <c r="A92" s="157">
        <v>44930.499999999796</v>
      </c>
      <c r="B92" s="155"/>
      <c r="C92" s="155">
        <v>1.2891666666666666</v>
      </c>
      <c r="D92" s="156"/>
      <c r="F92" s="124"/>
      <c r="G92" s="123"/>
      <c r="I92" s="34"/>
    </row>
    <row r="93" spans="1:9" x14ac:dyDescent="0.35">
      <c r="A93" s="157">
        <v>44930.541666666461</v>
      </c>
      <c r="B93" s="155"/>
      <c r="C93" s="155">
        <v>1.3530000000000002</v>
      </c>
      <c r="D93" s="156"/>
      <c r="F93" s="124"/>
      <c r="I93" s="34"/>
    </row>
    <row r="94" spans="1:9" x14ac:dyDescent="0.35">
      <c r="A94" s="157">
        <v>44930.583333333125</v>
      </c>
      <c r="B94" s="155"/>
      <c r="C94" s="155">
        <v>1.3829999999999998</v>
      </c>
      <c r="D94" s="156"/>
      <c r="F94" s="124"/>
      <c r="I94" s="34"/>
    </row>
    <row r="95" spans="1:9" x14ac:dyDescent="0.35">
      <c r="A95" s="157">
        <v>44930.624999999789</v>
      </c>
      <c r="B95" s="155"/>
      <c r="C95" s="155">
        <v>1.428666666666667</v>
      </c>
      <c r="D95" s="156"/>
      <c r="F95" s="124"/>
      <c r="I95" s="34"/>
    </row>
    <row r="96" spans="1:9" x14ac:dyDescent="0.35">
      <c r="A96" s="157">
        <v>44930.666666666453</v>
      </c>
      <c r="B96" s="155"/>
      <c r="C96" s="158">
        <v>1.3453333333333328</v>
      </c>
      <c r="D96" s="156"/>
      <c r="F96" s="124"/>
      <c r="I96" s="34"/>
    </row>
    <row r="97" spans="1:9" x14ac:dyDescent="0.35">
      <c r="A97" s="157">
        <v>44930.708333333117</v>
      </c>
      <c r="B97" s="155"/>
      <c r="C97" s="155">
        <v>1.3994999999999997</v>
      </c>
      <c r="D97" s="156"/>
      <c r="F97" s="124"/>
      <c r="I97" s="34"/>
    </row>
    <row r="98" spans="1:9" x14ac:dyDescent="0.35">
      <c r="A98" s="157">
        <v>44930.749999999782</v>
      </c>
      <c r="B98" s="155"/>
      <c r="C98" s="155">
        <v>1.4430000000000001</v>
      </c>
      <c r="D98" s="156"/>
      <c r="F98" s="124"/>
      <c r="I98" s="34"/>
    </row>
    <row r="99" spans="1:9" x14ac:dyDescent="0.35">
      <c r="A99" s="157">
        <v>44930.791666666446</v>
      </c>
      <c r="B99" s="155"/>
      <c r="C99" s="155">
        <v>1.4778333333333336</v>
      </c>
      <c r="D99" s="156"/>
      <c r="F99" s="124"/>
      <c r="I99" s="34"/>
    </row>
    <row r="100" spans="1:9" x14ac:dyDescent="0.35">
      <c r="A100" s="157">
        <v>44930.83333333311</v>
      </c>
      <c r="B100" s="155"/>
      <c r="C100" s="155">
        <v>1.4268333333333334</v>
      </c>
      <c r="D100" s="156"/>
      <c r="F100" s="124"/>
      <c r="I100" s="34"/>
    </row>
    <row r="101" spans="1:9" x14ac:dyDescent="0.35">
      <c r="A101" s="157">
        <v>44930.874999999774</v>
      </c>
      <c r="B101" s="155"/>
      <c r="C101" s="155">
        <v>1.2583333333333337</v>
      </c>
      <c r="D101" s="156"/>
      <c r="F101" s="124"/>
      <c r="I101" s="34"/>
    </row>
    <row r="102" spans="1:9" x14ac:dyDescent="0.35">
      <c r="A102" s="157">
        <v>44930.916666666439</v>
      </c>
      <c r="B102" s="155"/>
      <c r="C102" s="155">
        <v>1.2586666666666666</v>
      </c>
      <c r="D102" s="156"/>
      <c r="F102" s="124"/>
      <c r="I102" s="34"/>
    </row>
    <row r="103" spans="1:9" x14ac:dyDescent="0.35">
      <c r="A103" s="157">
        <v>44930.958333333103</v>
      </c>
      <c r="B103" s="155"/>
      <c r="C103" s="155">
        <v>1.3045000000000002</v>
      </c>
      <c r="D103" s="156"/>
      <c r="F103" s="124"/>
      <c r="I103" s="34"/>
    </row>
    <row r="104" spans="1:9" x14ac:dyDescent="0.35">
      <c r="A104" s="157">
        <v>44930.999999999767</v>
      </c>
      <c r="B104" s="155"/>
      <c r="C104" s="155">
        <v>1.1509999999999998</v>
      </c>
      <c r="D104" s="156"/>
      <c r="F104" s="124"/>
      <c r="I104" s="34"/>
    </row>
    <row r="105" spans="1:9" x14ac:dyDescent="0.35">
      <c r="A105" s="157">
        <v>44931.041666666431</v>
      </c>
      <c r="B105" s="155"/>
      <c r="C105" s="155">
        <v>1.2043333333333328</v>
      </c>
      <c r="D105" s="156"/>
      <c r="F105" s="124"/>
      <c r="I105" s="34"/>
    </row>
    <row r="106" spans="1:9" x14ac:dyDescent="0.35">
      <c r="A106" s="157">
        <v>44931.083333333096</v>
      </c>
      <c r="B106" s="155"/>
      <c r="C106" s="155">
        <v>1.2841666666666667</v>
      </c>
      <c r="D106" s="156"/>
      <c r="F106" s="124"/>
      <c r="I106" s="34"/>
    </row>
    <row r="107" spans="1:9" x14ac:dyDescent="0.35">
      <c r="A107" s="157">
        <v>44931.12499999976</v>
      </c>
      <c r="B107" s="155"/>
      <c r="C107" s="155">
        <v>1.2201666666666668</v>
      </c>
      <c r="D107" s="156"/>
      <c r="F107" s="124"/>
      <c r="I107" s="34"/>
    </row>
    <row r="108" spans="1:9" x14ac:dyDescent="0.35">
      <c r="A108" s="157">
        <v>44931.166666666424</v>
      </c>
      <c r="B108" s="155"/>
      <c r="C108" s="155">
        <v>1.1339999999999997</v>
      </c>
      <c r="D108" s="156"/>
      <c r="F108" s="124"/>
      <c r="I108" s="34"/>
    </row>
    <row r="109" spans="1:9" x14ac:dyDescent="0.35">
      <c r="A109" s="157">
        <v>44931.208333333088</v>
      </c>
      <c r="B109" s="155"/>
      <c r="C109" s="155">
        <v>1.1059999999999997</v>
      </c>
      <c r="D109" s="156"/>
      <c r="F109" s="124"/>
      <c r="I109" s="34"/>
    </row>
    <row r="110" spans="1:9" x14ac:dyDescent="0.35">
      <c r="A110" s="157">
        <v>44931.249999999753</v>
      </c>
      <c r="B110" s="155"/>
      <c r="C110" s="155">
        <v>1.2190000000000001</v>
      </c>
      <c r="D110" s="156"/>
      <c r="F110" s="124"/>
      <c r="I110" s="34"/>
    </row>
    <row r="111" spans="1:9" x14ac:dyDescent="0.35">
      <c r="A111" s="157">
        <v>44931.291666666417</v>
      </c>
      <c r="B111" s="155"/>
      <c r="C111" s="155">
        <v>1.4456666666666664</v>
      </c>
      <c r="D111" s="156"/>
      <c r="F111" s="124"/>
      <c r="I111" s="34"/>
    </row>
    <row r="112" spans="1:9" x14ac:dyDescent="0.35">
      <c r="A112" s="157">
        <v>44931.333333333081</v>
      </c>
      <c r="B112" s="155"/>
      <c r="C112" s="155">
        <v>1.3246666666666664</v>
      </c>
      <c r="D112" s="156"/>
      <c r="F112" s="124"/>
      <c r="I112" s="34"/>
    </row>
    <row r="113" spans="1:9" x14ac:dyDescent="0.35">
      <c r="A113" s="157">
        <v>44931.374999999745</v>
      </c>
      <c r="B113" s="155"/>
      <c r="C113" s="155">
        <v>1.347</v>
      </c>
      <c r="D113" s="156"/>
      <c r="F113" s="124"/>
      <c r="I113" s="34"/>
    </row>
    <row r="114" spans="1:9" x14ac:dyDescent="0.35">
      <c r="A114" s="157">
        <v>44931.41666666641</v>
      </c>
      <c r="B114" s="155"/>
      <c r="C114" s="155">
        <v>1.3231666666666668</v>
      </c>
      <c r="D114" s="156"/>
      <c r="F114" s="124"/>
      <c r="I114" s="34"/>
    </row>
    <row r="115" spans="1:9" x14ac:dyDescent="0.35">
      <c r="A115" s="157">
        <v>44931.458333333074</v>
      </c>
      <c r="B115" s="155"/>
      <c r="C115" s="155">
        <v>1.3603333333333334</v>
      </c>
      <c r="D115" s="156"/>
      <c r="F115" s="124"/>
      <c r="I115" s="34"/>
    </row>
    <row r="116" spans="1:9" x14ac:dyDescent="0.35">
      <c r="A116" s="157">
        <v>44931.499999999738</v>
      </c>
      <c r="B116" s="155"/>
      <c r="C116" s="155">
        <v>1.4281666666666666</v>
      </c>
      <c r="D116" s="156"/>
      <c r="F116" s="124"/>
      <c r="I116" s="34"/>
    </row>
    <row r="117" spans="1:9" x14ac:dyDescent="0.35">
      <c r="A117" s="157">
        <v>44931.541666666402</v>
      </c>
      <c r="B117" s="155"/>
      <c r="C117" s="155">
        <v>1.4389999999999994</v>
      </c>
      <c r="D117" s="156"/>
      <c r="F117" s="124"/>
      <c r="I117" s="34"/>
    </row>
    <row r="118" spans="1:9" x14ac:dyDescent="0.35">
      <c r="A118" s="157">
        <v>44931.583333333067</v>
      </c>
      <c r="B118" s="155"/>
      <c r="C118" s="155">
        <v>1.2678333333333334</v>
      </c>
      <c r="D118" s="156"/>
      <c r="F118" s="124"/>
      <c r="I118" s="34"/>
    </row>
    <row r="119" spans="1:9" x14ac:dyDescent="0.35">
      <c r="A119" s="157">
        <v>44931.624999999731</v>
      </c>
      <c r="B119" s="155"/>
      <c r="C119" s="155">
        <v>1.3506666666666662</v>
      </c>
      <c r="D119" s="156"/>
      <c r="F119" s="124"/>
      <c r="I119" s="34"/>
    </row>
    <row r="120" spans="1:9" x14ac:dyDescent="0.35">
      <c r="A120" s="157">
        <v>44931.666666666395</v>
      </c>
      <c r="B120" s="155"/>
      <c r="C120" s="155">
        <v>1.3093333333333335</v>
      </c>
      <c r="D120" s="156"/>
      <c r="F120" s="124"/>
      <c r="I120" s="34"/>
    </row>
    <row r="121" spans="1:9" x14ac:dyDescent="0.35">
      <c r="A121" s="157">
        <v>44931.708333333059</v>
      </c>
      <c r="B121" s="155"/>
      <c r="C121" s="155">
        <v>1.3520000000000001</v>
      </c>
      <c r="D121" s="156"/>
      <c r="F121" s="124"/>
      <c r="I121" s="34"/>
    </row>
    <row r="122" spans="1:9" x14ac:dyDescent="0.35">
      <c r="A122" s="157">
        <v>44931.749999999724</v>
      </c>
      <c r="B122" s="155"/>
      <c r="C122" s="155">
        <v>1.4088333333333332</v>
      </c>
      <c r="D122" s="156"/>
      <c r="F122" s="124"/>
      <c r="I122" s="34"/>
    </row>
    <row r="123" spans="1:9" x14ac:dyDescent="0.35">
      <c r="A123" s="157">
        <v>44931.791666666388</v>
      </c>
      <c r="B123" s="155"/>
      <c r="C123" s="155">
        <v>1.2911666666666675</v>
      </c>
      <c r="D123" s="156"/>
      <c r="F123" s="124"/>
      <c r="I123" s="34"/>
    </row>
    <row r="124" spans="1:9" x14ac:dyDescent="0.35">
      <c r="A124" s="157">
        <v>44931.833333333052</v>
      </c>
      <c r="B124" s="155"/>
      <c r="C124" s="155">
        <v>1.1713333333333331</v>
      </c>
      <c r="D124" s="156"/>
      <c r="F124" s="124"/>
      <c r="I124" s="34"/>
    </row>
    <row r="125" spans="1:9" x14ac:dyDescent="0.35">
      <c r="A125" s="157">
        <v>44931.874999999716</v>
      </c>
      <c r="B125" s="155"/>
      <c r="C125" s="155">
        <v>1.281666666666667</v>
      </c>
      <c r="D125" s="156"/>
      <c r="F125" s="124"/>
      <c r="I125" s="34"/>
    </row>
    <row r="126" spans="1:9" x14ac:dyDescent="0.35">
      <c r="A126" s="157">
        <v>44931.91666666638</v>
      </c>
      <c r="B126" s="155"/>
      <c r="C126" s="155">
        <v>1.2656666666666669</v>
      </c>
      <c r="D126" s="156"/>
      <c r="F126" s="124"/>
      <c r="I126" s="34"/>
    </row>
    <row r="127" spans="1:9" x14ac:dyDescent="0.35">
      <c r="A127" s="157">
        <v>44931.958333333045</v>
      </c>
      <c r="B127" s="155"/>
      <c r="C127" s="155">
        <v>1.1994999999999998</v>
      </c>
      <c r="D127" s="156"/>
      <c r="F127" s="124"/>
      <c r="I127" s="34"/>
    </row>
    <row r="128" spans="1:9" x14ac:dyDescent="0.35">
      <c r="A128" s="157">
        <v>44931.999999999709</v>
      </c>
      <c r="B128" s="155"/>
      <c r="C128" s="155">
        <v>1.1731666666666669</v>
      </c>
      <c r="D128" s="156"/>
      <c r="F128" s="124"/>
      <c r="I128" s="34"/>
    </row>
    <row r="129" spans="1:9" x14ac:dyDescent="0.35">
      <c r="A129" s="157">
        <v>44932.041666666373</v>
      </c>
      <c r="B129" s="155"/>
      <c r="C129" s="155">
        <v>1.2424999999999999</v>
      </c>
      <c r="D129" s="156"/>
      <c r="F129" s="124"/>
      <c r="I129" s="34"/>
    </row>
    <row r="130" spans="1:9" x14ac:dyDescent="0.35">
      <c r="A130" s="157">
        <v>44932.083333333037</v>
      </c>
      <c r="B130" s="155"/>
      <c r="C130" s="155">
        <v>1.3811666666666669</v>
      </c>
      <c r="D130" s="156"/>
      <c r="F130" s="124"/>
      <c r="I130" s="34"/>
    </row>
    <row r="131" spans="1:9" x14ac:dyDescent="0.35">
      <c r="A131" s="157">
        <v>44932.124999999702</v>
      </c>
      <c r="B131" s="155"/>
      <c r="C131" s="155">
        <v>1.1323333333333332</v>
      </c>
      <c r="D131" s="156"/>
      <c r="F131" s="124"/>
      <c r="I131" s="34"/>
    </row>
    <row r="132" spans="1:9" x14ac:dyDescent="0.35">
      <c r="A132" s="157">
        <v>44932.166666666366</v>
      </c>
      <c r="B132" s="155"/>
      <c r="C132" s="155">
        <v>1.2559999999999998</v>
      </c>
      <c r="D132" s="156"/>
      <c r="F132" s="124"/>
      <c r="I132" s="34"/>
    </row>
    <row r="133" spans="1:9" x14ac:dyDescent="0.35">
      <c r="A133" s="157">
        <v>44932.20833333303</v>
      </c>
      <c r="B133" s="155"/>
      <c r="C133" s="155">
        <v>1.0986666666666669</v>
      </c>
      <c r="D133" s="156"/>
      <c r="F133" s="124"/>
      <c r="I133" s="34"/>
    </row>
    <row r="134" spans="1:9" x14ac:dyDescent="0.35">
      <c r="A134" s="157">
        <v>44932.249999999694</v>
      </c>
      <c r="B134" s="155"/>
      <c r="C134" s="155">
        <v>1.2565000000000006</v>
      </c>
      <c r="D134" s="156"/>
      <c r="F134" s="124"/>
      <c r="I134" s="34"/>
    </row>
    <row r="135" spans="1:9" x14ac:dyDescent="0.35">
      <c r="A135" s="157">
        <v>44932.291666666359</v>
      </c>
      <c r="B135" s="155"/>
      <c r="C135" s="155">
        <v>1.1933333333333331</v>
      </c>
      <c r="D135" s="156"/>
      <c r="F135" s="124"/>
      <c r="I135" s="34"/>
    </row>
    <row r="136" spans="1:9" x14ac:dyDescent="0.35">
      <c r="A136" s="157">
        <v>44932.333333333023</v>
      </c>
      <c r="B136" s="155"/>
      <c r="C136" s="155">
        <v>1.1733333333333333</v>
      </c>
      <c r="D136" s="156"/>
      <c r="F136" s="124"/>
      <c r="I136" s="34"/>
    </row>
    <row r="137" spans="1:9" x14ac:dyDescent="0.35">
      <c r="A137" s="157">
        <v>44932.374999999687</v>
      </c>
      <c r="B137" s="155"/>
      <c r="C137" s="155">
        <v>1.1605000000000001</v>
      </c>
      <c r="D137" s="156"/>
      <c r="F137" s="124"/>
      <c r="I137" s="34"/>
    </row>
    <row r="138" spans="1:9" x14ac:dyDescent="0.35">
      <c r="A138" s="157">
        <v>44932.416666666351</v>
      </c>
      <c r="B138" s="155"/>
      <c r="C138" s="155">
        <v>1.2168333333333334</v>
      </c>
      <c r="D138" s="156"/>
      <c r="F138" s="124"/>
      <c r="I138" s="34"/>
    </row>
    <row r="139" spans="1:9" x14ac:dyDescent="0.35">
      <c r="A139" s="157">
        <v>44932.458333333016</v>
      </c>
      <c r="B139" s="155"/>
      <c r="C139" s="155">
        <v>1.2975000000000001</v>
      </c>
      <c r="D139" s="156"/>
      <c r="F139" s="124"/>
      <c r="I139" s="34"/>
    </row>
    <row r="140" spans="1:9" x14ac:dyDescent="0.35">
      <c r="A140" s="157">
        <v>44932.49999999968</v>
      </c>
      <c r="B140" s="155"/>
      <c r="C140" s="155">
        <v>1.3959999999999995</v>
      </c>
      <c r="D140" s="156"/>
      <c r="F140" s="124"/>
      <c r="I140" s="34"/>
    </row>
    <row r="141" spans="1:9" x14ac:dyDescent="0.35">
      <c r="A141" s="157">
        <v>44932.541666666344</v>
      </c>
      <c r="B141" s="155"/>
      <c r="C141" s="155">
        <v>1.3576666666666659</v>
      </c>
      <c r="D141" s="156"/>
      <c r="F141" s="124"/>
      <c r="I141" s="34"/>
    </row>
    <row r="142" spans="1:9" x14ac:dyDescent="0.35">
      <c r="A142" s="157">
        <v>44932.583333333008</v>
      </c>
      <c r="B142" s="155"/>
      <c r="C142" s="155">
        <v>1.474666666666667</v>
      </c>
      <c r="D142" s="156"/>
      <c r="F142" s="124"/>
      <c r="I142" s="34"/>
    </row>
    <row r="143" spans="1:9" x14ac:dyDescent="0.35">
      <c r="A143" s="157">
        <v>44932.624999999673</v>
      </c>
      <c r="B143" s="155"/>
      <c r="C143" s="155">
        <v>1.2798333333333332</v>
      </c>
      <c r="D143" s="156"/>
      <c r="F143" s="124"/>
      <c r="I143" s="34"/>
    </row>
    <row r="144" spans="1:9" x14ac:dyDescent="0.35">
      <c r="A144" s="157">
        <v>44932.666666666337</v>
      </c>
      <c r="B144" s="155"/>
      <c r="C144" s="155">
        <v>1.3439999999999999</v>
      </c>
      <c r="D144" s="156"/>
      <c r="F144" s="124"/>
      <c r="I144" s="34"/>
    </row>
    <row r="145" spans="1:9" x14ac:dyDescent="0.35">
      <c r="A145" s="157">
        <v>44932.708333333001</v>
      </c>
      <c r="B145" s="155"/>
      <c r="C145" s="155">
        <v>1.4713333333333336</v>
      </c>
      <c r="D145" s="156"/>
      <c r="F145" s="124"/>
      <c r="I145" s="34"/>
    </row>
    <row r="146" spans="1:9" x14ac:dyDescent="0.35">
      <c r="A146" s="157">
        <v>44932.749999999665</v>
      </c>
      <c r="B146" s="155"/>
      <c r="C146" s="155">
        <v>1.3159999999999994</v>
      </c>
      <c r="D146" s="156"/>
      <c r="F146" s="124"/>
      <c r="I146" s="34"/>
    </row>
    <row r="147" spans="1:9" x14ac:dyDescent="0.35">
      <c r="A147" s="157">
        <v>44932.79166666633</v>
      </c>
      <c r="B147" s="155"/>
      <c r="C147" s="155">
        <v>1.3064999999999998</v>
      </c>
      <c r="D147" s="156"/>
      <c r="F147" s="124"/>
      <c r="I147" s="34"/>
    </row>
    <row r="148" spans="1:9" x14ac:dyDescent="0.35">
      <c r="A148" s="157">
        <v>44932.833333332994</v>
      </c>
      <c r="B148" s="155"/>
      <c r="C148" s="155">
        <v>1.2968333333333333</v>
      </c>
      <c r="D148" s="156"/>
      <c r="F148" s="124"/>
      <c r="I148" s="34"/>
    </row>
    <row r="149" spans="1:9" x14ac:dyDescent="0.35">
      <c r="A149" s="157">
        <v>44932.874999999658</v>
      </c>
      <c r="B149" s="155"/>
      <c r="C149" s="155">
        <v>1.2615000000000001</v>
      </c>
      <c r="D149" s="156"/>
      <c r="F149" s="124"/>
      <c r="I149" s="34"/>
    </row>
    <row r="150" spans="1:9" x14ac:dyDescent="0.35">
      <c r="A150" s="157">
        <v>44932.916666666322</v>
      </c>
      <c r="B150" s="155"/>
      <c r="C150" s="155">
        <v>1.2363333333333333</v>
      </c>
      <c r="D150" s="156"/>
      <c r="F150" s="124"/>
      <c r="I150" s="34"/>
    </row>
    <row r="151" spans="1:9" x14ac:dyDescent="0.35">
      <c r="A151" s="157">
        <v>44932.958333332987</v>
      </c>
      <c r="B151" s="155"/>
      <c r="C151" s="155">
        <v>1.1921666666666662</v>
      </c>
      <c r="D151" s="156"/>
      <c r="F151" s="124"/>
      <c r="I151" s="34"/>
    </row>
    <row r="152" spans="1:9" x14ac:dyDescent="0.35">
      <c r="A152" s="157">
        <v>44932.999999999651</v>
      </c>
      <c r="B152" s="155"/>
      <c r="C152" s="155">
        <v>1.1634999999999998</v>
      </c>
      <c r="D152" s="156"/>
      <c r="F152" s="124"/>
      <c r="I152" s="34"/>
    </row>
    <row r="153" spans="1:9" x14ac:dyDescent="0.35">
      <c r="A153" s="157">
        <v>44933.041666666315</v>
      </c>
      <c r="B153" s="155"/>
      <c r="C153" s="155">
        <v>1.2121666666666668</v>
      </c>
      <c r="D153" s="156"/>
      <c r="F153" s="124"/>
      <c r="I153" s="34"/>
    </row>
    <row r="154" spans="1:9" x14ac:dyDescent="0.35">
      <c r="A154" s="157">
        <v>44933.083333332979</v>
      </c>
      <c r="B154" s="155"/>
      <c r="C154" s="155">
        <v>1.243333333333333</v>
      </c>
      <c r="D154" s="156"/>
      <c r="F154" s="124"/>
      <c r="I154" s="34"/>
    </row>
    <row r="155" spans="1:9" x14ac:dyDescent="0.35">
      <c r="A155" s="157">
        <v>44933.124999999643</v>
      </c>
      <c r="B155" s="155"/>
      <c r="C155" s="155">
        <v>1.4288333333333334</v>
      </c>
      <c r="D155" s="156"/>
      <c r="F155" s="124"/>
      <c r="I155" s="34"/>
    </row>
    <row r="156" spans="1:9" x14ac:dyDescent="0.35">
      <c r="A156" s="157">
        <v>44933.166666666308</v>
      </c>
      <c r="B156" s="155"/>
      <c r="C156" s="155">
        <v>1.4720000000000002</v>
      </c>
      <c r="D156" s="156"/>
      <c r="F156" s="124"/>
      <c r="I156" s="34"/>
    </row>
    <row r="157" spans="1:9" x14ac:dyDescent="0.35">
      <c r="A157" s="157">
        <v>44933.208333332972</v>
      </c>
      <c r="B157" s="155"/>
      <c r="C157" s="155">
        <v>1.4640000000000002</v>
      </c>
      <c r="D157" s="156"/>
      <c r="F157" s="124"/>
      <c r="I157" s="34"/>
    </row>
    <row r="158" spans="1:9" x14ac:dyDescent="0.35">
      <c r="A158" s="157">
        <v>44933.249999999636</v>
      </c>
      <c r="B158" s="155"/>
      <c r="C158" s="155">
        <v>1.3768333333333336</v>
      </c>
      <c r="D158" s="156"/>
      <c r="F158" s="124"/>
      <c r="I158" s="34"/>
    </row>
    <row r="159" spans="1:9" x14ac:dyDescent="0.35">
      <c r="A159" s="157">
        <v>44933.2916666663</v>
      </c>
      <c r="B159" s="155"/>
      <c r="C159" s="155">
        <v>1.3744999999999998</v>
      </c>
      <c r="D159" s="156"/>
      <c r="F159" s="124"/>
      <c r="I159" s="34"/>
    </row>
    <row r="160" spans="1:9" x14ac:dyDescent="0.35">
      <c r="A160" s="157">
        <v>44933.333333332965</v>
      </c>
      <c r="B160" s="155"/>
      <c r="C160" s="155">
        <v>1.4015</v>
      </c>
      <c r="D160" s="156"/>
      <c r="F160" s="124"/>
      <c r="I160" s="34"/>
    </row>
    <row r="161" spans="1:9" x14ac:dyDescent="0.35">
      <c r="A161" s="157">
        <v>44933.374999999629</v>
      </c>
      <c r="B161" s="155"/>
      <c r="C161" s="155">
        <v>1.4863333333333331</v>
      </c>
      <c r="D161" s="156"/>
      <c r="F161" s="124"/>
      <c r="I161" s="34"/>
    </row>
    <row r="162" spans="1:9" x14ac:dyDescent="0.35">
      <c r="A162" s="157">
        <v>44933.416666666293</v>
      </c>
      <c r="B162" s="155"/>
      <c r="C162" s="155">
        <v>1.5123333333333335</v>
      </c>
      <c r="D162" s="156"/>
      <c r="F162" s="124"/>
      <c r="I162" s="34"/>
    </row>
    <row r="163" spans="1:9" x14ac:dyDescent="0.35">
      <c r="A163" s="157">
        <v>44933.458333332957</v>
      </c>
      <c r="B163" s="155"/>
      <c r="C163" s="155">
        <v>1.6431666666666667</v>
      </c>
      <c r="D163" s="156"/>
      <c r="F163" s="124"/>
      <c r="I163" s="34"/>
    </row>
    <row r="164" spans="1:9" x14ac:dyDescent="0.35">
      <c r="A164" s="157">
        <v>44933.499999999622</v>
      </c>
      <c r="B164" s="155"/>
      <c r="C164" s="155">
        <v>1.5108333333333333</v>
      </c>
      <c r="D164" s="156"/>
      <c r="F164" s="124"/>
      <c r="I164" s="34"/>
    </row>
    <row r="165" spans="1:9" x14ac:dyDescent="0.35">
      <c r="A165" s="157">
        <v>44933.541666666286</v>
      </c>
      <c r="B165" s="155"/>
      <c r="C165" s="155">
        <v>1.412333333333333</v>
      </c>
      <c r="D165" s="156"/>
      <c r="F165" s="124"/>
      <c r="I165" s="34"/>
    </row>
    <row r="166" spans="1:9" x14ac:dyDescent="0.35">
      <c r="A166" s="157">
        <v>44933.58333333295</v>
      </c>
      <c r="B166" s="155"/>
      <c r="C166" s="155">
        <v>1.448666666666667</v>
      </c>
      <c r="D166" s="156"/>
      <c r="F166" s="124"/>
      <c r="I166" s="34"/>
    </row>
    <row r="167" spans="1:9" x14ac:dyDescent="0.35">
      <c r="A167" s="157">
        <v>44933.624999999614</v>
      </c>
      <c r="B167" s="155"/>
      <c r="C167" s="155">
        <v>1.3743333333333334</v>
      </c>
      <c r="D167" s="156"/>
      <c r="F167" s="124"/>
      <c r="I167" s="34"/>
    </row>
    <row r="168" spans="1:9" x14ac:dyDescent="0.35">
      <c r="A168" s="157">
        <v>44933.666666666279</v>
      </c>
      <c r="B168" s="155"/>
      <c r="C168" s="155">
        <v>1.4493333333333327</v>
      </c>
      <c r="D168" s="156"/>
      <c r="F168" s="124"/>
      <c r="I168" s="34"/>
    </row>
    <row r="169" spans="1:9" x14ac:dyDescent="0.35">
      <c r="A169" s="157">
        <v>44933.708333332943</v>
      </c>
      <c r="B169" s="155"/>
      <c r="C169" s="155">
        <v>1.3736666666666661</v>
      </c>
      <c r="D169" s="156"/>
      <c r="F169" s="124"/>
      <c r="I169" s="34"/>
    </row>
    <row r="170" spans="1:9" x14ac:dyDescent="0.35">
      <c r="A170" s="157">
        <v>44933.749999999607</v>
      </c>
      <c r="B170" s="155"/>
      <c r="C170" s="155">
        <v>1.4036666666666662</v>
      </c>
      <c r="D170" s="156"/>
      <c r="F170" s="124"/>
      <c r="I170" s="34"/>
    </row>
    <row r="171" spans="1:9" x14ac:dyDescent="0.35">
      <c r="A171" s="157">
        <v>44933.791666666271</v>
      </c>
      <c r="B171" s="155"/>
      <c r="C171" s="155">
        <v>1.4156666666666662</v>
      </c>
      <c r="D171" s="156"/>
      <c r="F171" s="124"/>
      <c r="I171" s="34"/>
    </row>
    <row r="172" spans="1:9" x14ac:dyDescent="0.35">
      <c r="A172" s="157">
        <v>44933.833333332936</v>
      </c>
      <c r="B172" s="155"/>
      <c r="C172" s="155">
        <v>1.3446666666666665</v>
      </c>
      <c r="D172" s="156"/>
      <c r="F172" s="124"/>
      <c r="I172" s="34"/>
    </row>
    <row r="173" spans="1:9" x14ac:dyDescent="0.35">
      <c r="A173" s="157">
        <v>44933.8749999996</v>
      </c>
      <c r="B173" s="155"/>
      <c r="C173" s="155">
        <v>1.4045000000000003</v>
      </c>
      <c r="D173" s="156"/>
      <c r="F173" s="124"/>
      <c r="I173" s="34"/>
    </row>
    <row r="174" spans="1:9" x14ac:dyDescent="0.35">
      <c r="A174" s="157">
        <v>44933.916666666264</v>
      </c>
      <c r="B174" s="155"/>
      <c r="C174" s="155">
        <v>1.1339999999999999</v>
      </c>
      <c r="D174" s="156"/>
      <c r="F174" s="124"/>
      <c r="I174" s="34"/>
    </row>
    <row r="175" spans="1:9" x14ac:dyDescent="0.35">
      <c r="A175" s="157">
        <v>44933.958333332928</v>
      </c>
      <c r="B175" s="155"/>
      <c r="C175" s="155">
        <v>1.3418333333333332</v>
      </c>
      <c r="D175" s="156"/>
      <c r="F175" s="124"/>
      <c r="I175" s="34"/>
    </row>
    <row r="176" spans="1:9" x14ac:dyDescent="0.35">
      <c r="A176" s="157">
        <v>44933.999999999593</v>
      </c>
      <c r="B176" s="155"/>
      <c r="C176" s="155">
        <v>1.3086666666666669</v>
      </c>
      <c r="D176" s="156"/>
      <c r="F176" s="124"/>
      <c r="I176" s="34"/>
    </row>
    <row r="177" spans="1:9" x14ac:dyDescent="0.35">
      <c r="A177" s="157">
        <v>44934.041666666257</v>
      </c>
      <c r="B177" s="155"/>
      <c r="C177" s="155">
        <v>1.1905000000000001</v>
      </c>
      <c r="D177" s="156"/>
      <c r="F177" s="124"/>
      <c r="I177" s="34"/>
    </row>
    <row r="178" spans="1:9" x14ac:dyDescent="0.35">
      <c r="A178" s="157">
        <v>44934.083333332921</v>
      </c>
      <c r="B178" s="155"/>
      <c r="C178" s="155">
        <v>1.3665000000000005</v>
      </c>
      <c r="D178" s="156"/>
      <c r="F178" s="124"/>
      <c r="I178" s="34"/>
    </row>
    <row r="179" spans="1:9" x14ac:dyDescent="0.35">
      <c r="A179" s="157">
        <v>44934.124999999585</v>
      </c>
      <c r="B179" s="155"/>
      <c r="C179" s="155">
        <v>1.1775</v>
      </c>
      <c r="D179" s="156"/>
      <c r="F179" s="124"/>
      <c r="I179" s="34"/>
    </row>
    <row r="180" spans="1:9" x14ac:dyDescent="0.35">
      <c r="A180" s="157">
        <v>44934.16666666625</v>
      </c>
      <c r="B180" s="155"/>
      <c r="C180" s="155">
        <v>1.1908333333333332</v>
      </c>
      <c r="D180" s="156"/>
      <c r="F180" s="124"/>
      <c r="I180" s="34"/>
    </row>
    <row r="181" spans="1:9" x14ac:dyDescent="0.35">
      <c r="A181" s="157">
        <v>44934.208333332914</v>
      </c>
      <c r="B181" s="155"/>
      <c r="C181" s="155">
        <v>1.3766666666666665</v>
      </c>
      <c r="D181" s="156"/>
      <c r="F181" s="124"/>
      <c r="I181" s="34"/>
    </row>
    <row r="182" spans="1:9" x14ac:dyDescent="0.35">
      <c r="A182" s="157">
        <v>44934.249999999578</v>
      </c>
      <c r="B182" s="155"/>
      <c r="C182" s="155">
        <v>1.1998333333333338</v>
      </c>
      <c r="D182" s="156"/>
      <c r="F182" s="124"/>
      <c r="I182" s="34"/>
    </row>
    <row r="183" spans="1:9" x14ac:dyDescent="0.35">
      <c r="A183" s="157">
        <v>44934.291666666242</v>
      </c>
      <c r="B183" s="155"/>
      <c r="C183" s="155">
        <v>1.1740000000000004</v>
      </c>
      <c r="D183" s="156"/>
      <c r="F183" s="124"/>
      <c r="I183" s="34"/>
    </row>
    <row r="184" spans="1:9" x14ac:dyDescent="0.35">
      <c r="A184" s="157">
        <v>44934.333333332906</v>
      </c>
      <c r="B184" s="155"/>
      <c r="C184" s="155">
        <v>1.4933333333333332</v>
      </c>
      <c r="D184" s="156"/>
      <c r="F184" s="124"/>
      <c r="I184" s="34"/>
    </row>
    <row r="185" spans="1:9" x14ac:dyDescent="0.35">
      <c r="A185" s="157">
        <v>44934.374999999571</v>
      </c>
      <c r="B185" s="155"/>
      <c r="C185" s="155">
        <v>1.8270000000000002</v>
      </c>
      <c r="D185" s="156"/>
      <c r="F185" s="124"/>
      <c r="I185" s="34"/>
    </row>
    <row r="186" spans="1:9" x14ac:dyDescent="0.35">
      <c r="A186" s="157">
        <v>44934.416666666235</v>
      </c>
      <c r="B186" s="155"/>
      <c r="C186" s="155">
        <v>1.9895000000000009</v>
      </c>
      <c r="D186" s="156"/>
      <c r="F186" s="124"/>
      <c r="I186" s="34"/>
    </row>
    <row r="187" spans="1:9" x14ac:dyDescent="0.35">
      <c r="A187" s="157">
        <v>44934.458333332899</v>
      </c>
      <c r="B187" s="155"/>
      <c r="C187" s="155">
        <v>1.7081666666666666</v>
      </c>
      <c r="D187" s="156"/>
      <c r="F187" s="124"/>
      <c r="I187" s="34"/>
    </row>
    <row r="188" spans="1:9" x14ac:dyDescent="0.35">
      <c r="A188" s="157">
        <v>44934.499999999563</v>
      </c>
      <c r="B188" s="155"/>
      <c r="C188" s="155">
        <v>1.6688333333333341</v>
      </c>
      <c r="D188" s="156"/>
      <c r="F188" s="124"/>
      <c r="I188" s="34"/>
    </row>
    <row r="189" spans="1:9" x14ac:dyDescent="0.35">
      <c r="A189" s="157">
        <v>44934.541666666228</v>
      </c>
      <c r="B189" s="155"/>
      <c r="C189" s="155">
        <v>1.6221666666666665</v>
      </c>
      <c r="D189" s="156"/>
      <c r="F189" s="124"/>
      <c r="I189" s="34"/>
    </row>
    <row r="190" spans="1:9" x14ac:dyDescent="0.35">
      <c r="A190" s="157">
        <v>44934.583333332892</v>
      </c>
      <c r="B190" s="155"/>
      <c r="C190" s="155">
        <v>1.4106666666666665</v>
      </c>
      <c r="D190" s="156"/>
      <c r="F190" s="124"/>
      <c r="I190" s="34"/>
    </row>
    <row r="191" spans="1:9" x14ac:dyDescent="0.35">
      <c r="A191" s="157">
        <v>44934.624999999556</v>
      </c>
      <c r="B191" s="155"/>
      <c r="C191" s="155">
        <v>1.3611666666666669</v>
      </c>
      <c r="D191" s="156"/>
      <c r="F191" s="124"/>
      <c r="I191" s="34"/>
    </row>
    <row r="192" spans="1:9" x14ac:dyDescent="0.35">
      <c r="A192" s="157">
        <v>44934.66666666622</v>
      </c>
      <c r="B192" s="155"/>
      <c r="C192" s="155">
        <v>1.3553333333333335</v>
      </c>
      <c r="D192" s="156"/>
      <c r="F192" s="124"/>
      <c r="I192" s="34"/>
    </row>
    <row r="193" spans="1:9" x14ac:dyDescent="0.35">
      <c r="A193" s="157">
        <v>44934.708333332885</v>
      </c>
      <c r="B193" s="155"/>
      <c r="C193" s="155">
        <v>1.4063333333333332</v>
      </c>
      <c r="D193" s="156"/>
      <c r="F193" s="124"/>
      <c r="I193" s="34"/>
    </row>
    <row r="194" spans="1:9" x14ac:dyDescent="0.35">
      <c r="A194" s="157">
        <v>44934.749999999549</v>
      </c>
      <c r="B194" s="155"/>
      <c r="C194" s="155">
        <v>1.404666666666667</v>
      </c>
      <c r="D194" s="156"/>
      <c r="F194" s="124"/>
      <c r="I194" s="34"/>
    </row>
    <row r="195" spans="1:9" x14ac:dyDescent="0.35">
      <c r="A195" s="157">
        <v>44934.791666666213</v>
      </c>
      <c r="B195" s="155"/>
      <c r="C195" s="155">
        <v>1.3338333333333336</v>
      </c>
      <c r="D195" s="156"/>
      <c r="F195" s="124"/>
      <c r="I195" s="34"/>
    </row>
    <row r="196" spans="1:9" x14ac:dyDescent="0.35">
      <c r="A196" s="157">
        <v>44934.833333332877</v>
      </c>
      <c r="B196" s="155"/>
      <c r="C196" s="155">
        <v>1.3886666666666665</v>
      </c>
      <c r="D196" s="156"/>
      <c r="F196" s="124"/>
      <c r="I196" s="34"/>
    </row>
    <row r="197" spans="1:9" x14ac:dyDescent="0.35">
      <c r="A197" s="157">
        <v>44934.874999999542</v>
      </c>
      <c r="B197" s="155"/>
      <c r="C197" s="155">
        <v>1.1885000000000006</v>
      </c>
      <c r="D197" s="156"/>
      <c r="F197" s="124"/>
      <c r="I197" s="34"/>
    </row>
    <row r="198" spans="1:9" x14ac:dyDescent="0.35">
      <c r="A198" s="157">
        <v>44934.916666666206</v>
      </c>
      <c r="B198" s="155"/>
      <c r="C198" s="155">
        <v>1.3260000000000003</v>
      </c>
      <c r="D198" s="156"/>
      <c r="F198" s="124"/>
      <c r="I198" s="34"/>
    </row>
    <row r="199" spans="1:9" x14ac:dyDescent="0.35">
      <c r="A199" s="157">
        <v>44934.95833333287</v>
      </c>
      <c r="B199" s="155"/>
      <c r="C199" s="155">
        <v>1.2884999999999998</v>
      </c>
      <c r="D199" s="156"/>
      <c r="F199" s="124"/>
      <c r="I199" s="34"/>
    </row>
    <row r="200" spans="1:9" x14ac:dyDescent="0.35">
      <c r="A200" s="157">
        <v>44934.999999999534</v>
      </c>
      <c r="B200" s="155"/>
      <c r="C200" s="155">
        <v>1.1969999999999998</v>
      </c>
      <c r="D200" s="156"/>
      <c r="F200" s="124"/>
      <c r="I200" s="34"/>
    </row>
    <row r="201" spans="1:9" x14ac:dyDescent="0.35">
      <c r="A201" s="157">
        <v>44935.041666666199</v>
      </c>
      <c r="B201" s="155"/>
      <c r="C201" s="155">
        <v>1.1611666666666667</v>
      </c>
      <c r="D201" s="156"/>
      <c r="F201" s="124"/>
      <c r="I201" s="34"/>
    </row>
    <row r="202" spans="1:9" x14ac:dyDescent="0.35">
      <c r="A202" s="157">
        <v>44935.083333332863</v>
      </c>
      <c r="B202" s="155"/>
      <c r="C202" s="155">
        <v>1.2458333333333329</v>
      </c>
      <c r="D202" s="156"/>
      <c r="F202" s="124"/>
      <c r="I202" s="34"/>
    </row>
    <row r="203" spans="1:9" x14ac:dyDescent="0.35">
      <c r="A203" s="157">
        <v>44935.124999999527</v>
      </c>
      <c r="B203" s="155"/>
      <c r="C203" s="155">
        <v>1.2550000000000001</v>
      </c>
      <c r="D203" s="156"/>
      <c r="F203" s="124"/>
      <c r="I203" s="34"/>
    </row>
    <row r="204" spans="1:9" x14ac:dyDescent="0.35">
      <c r="A204" s="157">
        <v>44935.166666666191</v>
      </c>
      <c r="B204" s="155"/>
      <c r="C204" s="155">
        <v>1.1781666666666666</v>
      </c>
      <c r="D204" s="156"/>
      <c r="F204" s="124"/>
      <c r="I204" s="34"/>
    </row>
    <row r="205" spans="1:9" x14ac:dyDescent="0.35">
      <c r="A205" s="157">
        <v>44935.208333332856</v>
      </c>
      <c r="B205" s="155"/>
      <c r="C205" s="155">
        <v>1.3023333333333336</v>
      </c>
      <c r="D205" s="156"/>
      <c r="F205" s="124"/>
      <c r="I205" s="34"/>
    </row>
    <row r="206" spans="1:9" x14ac:dyDescent="0.35">
      <c r="A206" s="157">
        <v>44935.24999999952</v>
      </c>
      <c r="B206" s="155"/>
      <c r="C206" s="155">
        <v>1.1780000000000004</v>
      </c>
      <c r="D206" s="156"/>
      <c r="F206" s="124"/>
      <c r="I206" s="34"/>
    </row>
    <row r="207" spans="1:9" x14ac:dyDescent="0.35">
      <c r="A207" s="157">
        <v>44935.291666666184</v>
      </c>
      <c r="B207" s="155"/>
      <c r="C207" s="155">
        <v>1.2155000000000002</v>
      </c>
      <c r="D207" s="156"/>
      <c r="F207" s="124"/>
      <c r="I207" s="34"/>
    </row>
    <row r="208" spans="1:9" x14ac:dyDescent="0.35">
      <c r="A208" s="157">
        <v>44935.333333332848</v>
      </c>
      <c r="B208" s="155"/>
      <c r="C208" s="155">
        <v>1.1938333333333331</v>
      </c>
      <c r="D208" s="156"/>
      <c r="F208" s="124"/>
      <c r="I208" s="34"/>
    </row>
    <row r="209" spans="1:9" x14ac:dyDescent="0.35">
      <c r="A209" s="157">
        <v>44935.374999999513</v>
      </c>
      <c r="B209" s="155"/>
      <c r="C209" s="155">
        <v>1.1085</v>
      </c>
      <c r="D209" s="156"/>
      <c r="F209" s="124"/>
      <c r="I209" s="34"/>
    </row>
    <row r="210" spans="1:9" x14ac:dyDescent="0.35">
      <c r="A210" s="157">
        <v>44935.416666666177</v>
      </c>
      <c r="B210" s="155"/>
      <c r="C210" s="155">
        <v>1.1573333333333335</v>
      </c>
      <c r="D210" s="156"/>
      <c r="F210" s="124"/>
      <c r="I210" s="34"/>
    </row>
    <row r="211" spans="1:9" x14ac:dyDescent="0.35">
      <c r="A211" s="157">
        <v>44935.458333332841</v>
      </c>
      <c r="B211" s="155"/>
      <c r="C211" s="155">
        <v>1.1381666666666668</v>
      </c>
      <c r="D211" s="156"/>
      <c r="F211" s="124"/>
      <c r="I211" s="34"/>
    </row>
    <row r="212" spans="1:9" x14ac:dyDescent="0.35">
      <c r="A212" s="157">
        <v>44935.499999999505</v>
      </c>
      <c r="B212" s="155"/>
      <c r="C212" s="155">
        <v>1.3558333333333334</v>
      </c>
      <c r="D212" s="156"/>
      <c r="F212" s="124"/>
      <c r="I212" s="34"/>
    </row>
    <row r="213" spans="1:9" x14ac:dyDescent="0.35">
      <c r="A213" s="157">
        <v>44935.541666666169</v>
      </c>
      <c r="B213" s="155"/>
      <c r="C213" s="155">
        <v>1.4011666666666669</v>
      </c>
      <c r="D213" s="156"/>
      <c r="F213" s="124"/>
      <c r="G213" s="123"/>
      <c r="I213" s="34"/>
    </row>
    <row r="214" spans="1:9" x14ac:dyDescent="0.35">
      <c r="A214" s="157">
        <v>44935.583333332834</v>
      </c>
      <c r="B214" s="155"/>
      <c r="C214" s="155">
        <v>1.4018333333333335</v>
      </c>
      <c r="D214" s="156"/>
      <c r="F214" s="124"/>
      <c r="G214" s="123"/>
      <c r="I214" s="34"/>
    </row>
    <row r="215" spans="1:9" x14ac:dyDescent="0.35">
      <c r="A215" s="157">
        <v>44935.624999999498</v>
      </c>
      <c r="B215" s="155"/>
      <c r="C215" s="155">
        <v>1.4156666666666664</v>
      </c>
      <c r="D215" s="156"/>
      <c r="F215" s="124"/>
      <c r="G215" s="123"/>
      <c r="I215" s="34"/>
    </row>
    <row r="216" spans="1:9" x14ac:dyDescent="0.35">
      <c r="A216" s="157">
        <v>44935.666666666162</v>
      </c>
      <c r="B216" s="155"/>
      <c r="C216" s="155">
        <v>1.3586666666666671</v>
      </c>
      <c r="D216" s="156"/>
      <c r="F216" s="124"/>
      <c r="G216" s="123"/>
      <c r="I216" s="34"/>
    </row>
    <row r="217" spans="1:9" x14ac:dyDescent="0.35">
      <c r="A217" s="157">
        <v>44935.708333332826</v>
      </c>
      <c r="B217" s="155"/>
      <c r="C217" s="155">
        <v>1.4264999999999999</v>
      </c>
      <c r="D217" s="156"/>
      <c r="F217" s="124"/>
      <c r="I217" s="34"/>
    </row>
    <row r="218" spans="1:9" x14ac:dyDescent="0.35">
      <c r="A218" s="157">
        <v>44935.749999999491</v>
      </c>
      <c r="B218" s="155"/>
      <c r="C218" s="155">
        <v>1.4730000000000001</v>
      </c>
      <c r="D218" s="156"/>
      <c r="F218" s="124"/>
      <c r="I218" s="34"/>
    </row>
    <row r="219" spans="1:9" x14ac:dyDescent="0.35">
      <c r="A219" s="157">
        <v>44935.791666666155</v>
      </c>
      <c r="B219" s="155"/>
      <c r="C219" s="155">
        <v>1.325833333333333</v>
      </c>
      <c r="D219" s="156"/>
      <c r="F219" s="124"/>
      <c r="I219" s="34"/>
    </row>
    <row r="220" spans="1:9" x14ac:dyDescent="0.35">
      <c r="A220" s="157">
        <v>44935.833333332819</v>
      </c>
      <c r="B220" s="155"/>
      <c r="C220" s="155">
        <v>1.3679999999999997</v>
      </c>
      <c r="D220" s="156"/>
      <c r="F220" s="124"/>
      <c r="I220" s="34"/>
    </row>
    <row r="221" spans="1:9" x14ac:dyDescent="0.35">
      <c r="A221" s="157">
        <v>44935.874999999483</v>
      </c>
      <c r="B221" s="155"/>
      <c r="C221" s="155">
        <v>1.245666666666666</v>
      </c>
      <c r="D221" s="156"/>
      <c r="F221" s="124"/>
      <c r="I221" s="34"/>
    </row>
    <row r="222" spans="1:9" x14ac:dyDescent="0.35">
      <c r="A222" s="157">
        <v>44935.916666666148</v>
      </c>
      <c r="B222" s="155"/>
      <c r="C222" s="155">
        <v>1.2524999999999999</v>
      </c>
      <c r="D222" s="156"/>
      <c r="F222" s="124"/>
      <c r="I222" s="34"/>
    </row>
    <row r="223" spans="1:9" x14ac:dyDescent="0.35">
      <c r="A223" s="157">
        <v>44935.958333332812</v>
      </c>
      <c r="B223" s="155"/>
      <c r="C223" s="155">
        <v>1.2183333333333335</v>
      </c>
      <c r="D223" s="156"/>
      <c r="F223" s="124"/>
      <c r="I223" s="34"/>
    </row>
    <row r="224" spans="1:9" x14ac:dyDescent="0.35">
      <c r="A224" s="157">
        <v>44935.999999999476</v>
      </c>
      <c r="B224" s="155"/>
      <c r="C224" s="155">
        <v>1.2125000000000006</v>
      </c>
      <c r="D224" s="156"/>
      <c r="F224" s="124"/>
      <c r="I224" s="34"/>
    </row>
    <row r="225" spans="1:9" x14ac:dyDescent="0.35">
      <c r="A225" s="157">
        <v>44936.04166666614</v>
      </c>
      <c r="B225" s="155"/>
      <c r="C225" s="155">
        <v>1.1109999999999998</v>
      </c>
      <c r="D225" s="156"/>
      <c r="F225" s="124"/>
      <c r="I225" s="34"/>
    </row>
    <row r="226" spans="1:9" x14ac:dyDescent="0.35">
      <c r="A226" s="157">
        <v>44936.083333332805</v>
      </c>
      <c r="B226" s="155"/>
      <c r="C226" s="155">
        <v>1.1806666666666668</v>
      </c>
      <c r="D226" s="156"/>
      <c r="F226" s="124"/>
      <c r="I226" s="34"/>
    </row>
    <row r="227" spans="1:9" x14ac:dyDescent="0.35">
      <c r="A227" s="157">
        <v>44936.124999999469</v>
      </c>
      <c r="B227" s="155"/>
      <c r="C227" s="155">
        <v>1.2299999999999998</v>
      </c>
      <c r="D227" s="156"/>
      <c r="F227" s="124"/>
      <c r="I227" s="34"/>
    </row>
    <row r="228" spans="1:9" x14ac:dyDescent="0.35">
      <c r="A228" s="157">
        <v>44936.166666666133</v>
      </c>
      <c r="B228" s="155"/>
      <c r="C228" s="155">
        <v>1.2791666666666666</v>
      </c>
      <c r="D228" s="156"/>
      <c r="F228" s="124"/>
      <c r="I228" s="34"/>
    </row>
    <row r="229" spans="1:9" x14ac:dyDescent="0.35">
      <c r="A229" s="157">
        <v>44936.208333332797</v>
      </c>
      <c r="B229" s="155"/>
      <c r="C229" s="155">
        <v>1.1991666666666665</v>
      </c>
      <c r="D229" s="156"/>
      <c r="F229" s="124"/>
      <c r="I229" s="34"/>
    </row>
    <row r="230" spans="1:9" x14ac:dyDescent="0.35">
      <c r="A230" s="157">
        <v>44936.249999999462</v>
      </c>
      <c r="B230" s="155"/>
      <c r="C230" s="155">
        <v>1.2946666666666666</v>
      </c>
      <c r="D230" s="156"/>
      <c r="F230" s="124"/>
      <c r="I230" s="34"/>
    </row>
    <row r="231" spans="1:9" x14ac:dyDescent="0.35">
      <c r="A231" s="157">
        <v>44936.291666666126</v>
      </c>
      <c r="B231" s="155"/>
      <c r="C231" s="155">
        <v>1.3613333333333335</v>
      </c>
      <c r="D231" s="156"/>
      <c r="F231" s="124"/>
      <c r="I231" s="34"/>
    </row>
    <row r="232" spans="1:9" x14ac:dyDescent="0.35">
      <c r="A232" s="157">
        <v>44936.33333333279</v>
      </c>
      <c r="B232" s="155"/>
      <c r="C232" s="155">
        <v>1.6725000000000003</v>
      </c>
      <c r="D232" s="156"/>
      <c r="F232" s="124"/>
      <c r="I232" s="34"/>
    </row>
    <row r="233" spans="1:9" x14ac:dyDescent="0.35">
      <c r="A233" s="157">
        <v>44936.374999999454</v>
      </c>
      <c r="B233" s="155"/>
      <c r="C233" s="155">
        <v>2.4881666666666664</v>
      </c>
      <c r="D233" s="156"/>
      <c r="F233" s="124"/>
      <c r="I233" s="34"/>
    </row>
    <row r="234" spans="1:9" x14ac:dyDescent="0.35">
      <c r="A234" s="157">
        <v>44936.416666666119</v>
      </c>
      <c r="B234" s="155"/>
      <c r="C234" s="155">
        <v>2.1496666666666666</v>
      </c>
      <c r="D234" s="156"/>
      <c r="F234" s="124"/>
      <c r="I234" s="34"/>
    </row>
    <row r="235" spans="1:9" x14ac:dyDescent="0.35">
      <c r="A235" s="157">
        <v>44936.458333332783</v>
      </c>
      <c r="B235" s="155"/>
      <c r="C235" s="155">
        <v>1.968333333333333</v>
      </c>
      <c r="D235" s="156"/>
      <c r="F235" s="124"/>
      <c r="I235" s="34"/>
    </row>
    <row r="236" spans="1:9" x14ac:dyDescent="0.35">
      <c r="A236" s="157">
        <v>44936.499999999447</v>
      </c>
      <c r="B236" s="155"/>
      <c r="C236" s="155">
        <v>1.6163333333333332</v>
      </c>
      <c r="D236" s="156"/>
      <c r="F236" s="124"/>
      <c r="I236" s="34"/>
    </row>
    <row r="237" spans="1:9" x14ac:dyDescent="0.35">
      <c r="A237" s="157">
        <v>44936.541666666111</v>
      </c>
      <c r="B237" s="155"/>
      <c r="C237" s="155">
        <v>1.5558333333333332</v>
      </c>
      <c r="D237" s="156"/>
      <c r="F237" s="124"/>
      <c r="I237" s="34"/>
    </row>
    <row r="238" spans="1:9" x14ac:dyDescent="0.35">
      <c r="A238" s="157">
        <v>44936.583333332776</v>
      </c>
      <c r="B238" s="155"/>
      <c r="C238" s="155">
        <v>1.4583333333333333</v>
      </c>
      <c r="D238" s="156"/>
      <c r="F238" s="124"/>
      <c r="I238" s="34"/>
    </row>
    <row r="239" spans="1:9" x14ac:dyDescent="0.35">
      <c r="A239" s="157">
        <v>44936.62499999944</v>
      </c>
      <c r="B239" s="155"/>
      <c r="C239" s="155">
        <v>1.325</v>
      </c>
      <c r="D239" s="156"/>
      <c r="F239" s="124"/>
      <c r="I239" s="34"/>
    </row>
    <row r="240" spans="1:9" x14ac:dyDescent="0.35">
      <c r="A240" s="157">
        <v>44936.666666666104</v>
      </c>
      <c r="B240" s="155"/>
      <c r="C240" s="155">
        <v>1.3444999999999998</v>
      </c>
      <c r="D240" s="156"/>
      <c r="F240" s="124"/>
      <c r="I240" s="34"/>
    </row>
    <row r="241" spans="1:9" x14ac:dyDescent="0.35">
      <c r="A241" s="157">
        <v>44936.708333332768</v>
      </c>
      <c r="B241" s="155"/>
      <c r="C241" s="155">
        <v>1.363</v>
      </c>
      <c r="D241" s="156"/>
      <c r="F241" s="124"/>
      <c r="I241" s="34"/>
    </row>
    <row r="242" spans="1:9" x14ac:dyDescent="0.35">
      <c r="A242" s="157">
        <v>44936.749999999432</v>
      </c>
      <c r="B242" s="155"/>
      <c r="C242" s="155">
        <v>1.4059999999999999</v>
      </c>
      <c r="D242" s="156"/>
      <c r="F242" s="124"/>
      <c r="I242" s="34"/>
    </row>
    <row r="243" spans="1:9" x14ac:dyDescent="0.35">
      <c r="A243" s="157">
        <v>44936.791666666097</v>
      </c>
      <c r="B243" s="155"/>
      <c r="C243" s="155">
        <v>1.3318333333333334</v>
      </c>
      <c r="D243" s="156"/>
      <c r="F243" s="124"/>
      <c r="I243" s="34"/>
    </row>
    <row r="244" spans="1:9" x14ac:dyDescent="0.35">
      <c r="A244" s="157">
        <v>44936.833333332761</v>
      </c>
      <c r="B244" s="155"/>
      <c r="C244" s="155">
        <v>1.3271666666666666</v>
      </c>
      <c r="D244" s="156"/>
      <c r="F244" s="124"/>
      <c r="I244" s="34"/>
    </row>
    <row r="245" spans="1:9" x14ac:dyDescent="0.35">
      <c r="A245" s="157">
        <v>44936.874999999425</v>
      </c>
      <c r="B245" s="155"/>
      <c r="C245" s="155">
        <v>1.1211666666666666</v>
      </c>
      <c r="D245" s="156"/>
      <c r="F245" s="124"/>
      <c r="I245" s="34"/>
    </row>
    <row r="246" spans="1:9" x14ac:dyDescent="0.35">
      <c r="A246" s="157">
        <v>44936.916666666089</v>
      </c>
      <c r="B246" s="155"/>
      <c r="C246" s="155">
        <v>1.239333333333333</v>
      </c>
      <c r="D246" s="156"/>
      <c r="F246" s="124"/>
      <c r="I246" s="34"/>
    </row>
    <row r="247" spans="1:9" x14ac:dyDescent="0.35">
      <c r="A247" s="157">
        <v>44936.958333332754</v>
      </c>
      <c r="B247" s="155"/>
      <c r="C247" s="155">
        <v>1.223166666666667</v>
      </c>
      <c r="D247" s="156"/>
      <c r="F247" s="124"/>
      <c r="I247" s="34"/>
    </row>
    <row r="248" spans="1:9" x14ac:dyDescent="0.35">
      <c r="A248" s="157">
        <v>44936.999999999418</v>
      </c>
      <c r="B248" s="155"/>
      <c r="C248" s="155">
        <v>1.2429999999999999</v>
      </c>
      <c r="D248" s="156"/>
      <c r="F248" s="124"/>
      <c r="I248" s="34"/>
    </row>
    <row r="249" spans="1:9" x14ac:dyDescent="0.35">
      <c r="A249" s="157">
        <v>44937.041666666082</v>
      </c>
      <c r="B249" s="155"/>
      <c r="C249" s="155">
        <v>1.2631666666666665</v>
      </c>
      <c r="D249" s="156"/>
      <c r="F249" s="124"/>
      <c r="I249" s="34"/>
    </row>
    <row r="250" spans="1:9" x14ac:dyDescent="0.35">
      <c r="A250" s="157">
        <v>44937.083333332746</v>
      </c>
      <c r="B250" s="155"/>
      <c r="C250" s="155">
        <v>1.2806666666666671</v>
      </c>
      <c r="D250" s="156"/>
      <c r="F250" s="124"/>
      <c r="I250" s="34"/>
    </row>
    <row r="251" spans="1:9" x14ac:dyDescent="0.35">
      <c r="A251" s="157">
        <v>44937.124999999411</v>
      </c>
      <c r="B251" s="155"/>
      <c r="C251" s="155">
        <v>1.2391666666666663</v>
      </c>
      <c r="D251" s="156"/>
      <c r="F251" s="124"/>
      <c r="I251" s="34"/>
    </row>
    <row r="252" spans="1:9" x14ac:dyDescent="0.35">
      <c r="A252" s="157">
        <v>44937.166666666075</v>
      </c>
      <c r="B252" s="155"/>
      <c r="C252" s="155">
        <v>1.1758333333333333</v>
      </c>
      <c r="D252" s="156"/>
      <c r="F252" s="124"/>
      <c r="I252" s="34"/>
    </row>
    <row r="253" spans="1:9" x14ac:dyDescent="0.35">
      <c r="A253" s="157">
        <v>44937.208333332739</v>
      </c>
      <c r="B253" s="155"/>
      <c r="C253" s="155">
        <v>1.3036666666666668</v>
      </c>
      <c r="D253" s="156"/>
      <c r="F253" s="124"/>
      <c r="I253" s="34"/>
    </row>
    <row r="254" spans="1:9" x14ac:dyDescent="0.35">
      <c r="A254" s="157">
        <v>44937.249999999403</v>
      </c>
      <c r="B254" s="155"/>
      <c r="C254" s="155">
        <v>1.3506666666666667</v>
      </c>
      <c r="D254" s="156"/>
      <c r="F254" s="124"/>
      <c r="I254" s="34"/>
    </row>
    <row r="255" spans="1:9" x14ac:dyDescent="0.35">
      <c r="A255" s="157">
        <v>44937.291666666068</v>
      </c>
      <c r="B255" s="155"/>
      <c r="C255" s="155">
        <v>1.3293333333333339</v>
      </c>
      <c r="D255" s="156"/>
      <c r="F255" s="124"/>
      <c r="I255" s="34"/>
    </row>
    <row r="256" spans="1:9" x14ac:dyDescent="0.35">
      <c r="A256" s="157">
        <v>44937.333333332732</v>
      </c>
      <c r="B256" s="155"/>
      <c r="C256" s="155">
        <v>1.2806666666666664</v>
      </c>
      <c r="D256" s="156"/>
      <c r="F256" s="124"/>
      <c r="I256" s="34"/>
    </row>
    <row r="257" spans="1:9" x14ac:dyDescent="0.35">
      <c r="A257" s="157">
        <v>44937.374999999396</v>
      </c>
      <c r="B257" s="155"/>
      <c r="C257" s="155">
        <v>1.3075000000000001</v>
      </c>
      <c r="D257" s="156"/>
      <c r="F257" s="124"/>
      <c r="I257" s="34"/>
    </row>
    <row r="258" spans="1:9" x14ac:dyDescent="0.35">
      <c r="A258" s="157">
        <v>44937.41666666606</v>
      </c>
      <c r="B258" s="155"/>
      <c r="C258" s="155">
        <v>1.3324999999999996</v>
      </c>
      <c r="D258" s="156"/>
      <c r="F258" s="124"/>
      <c r="I258" s="34"/>
    </row>
    <row r="259" spans="1:9" x14ac:dyDescent="0.35">
      <c r="A259" s="157">
        <v>44937.458333332725</v>
      </c>
      <c r="B259" s="155"/>
      <c r="C259" s="155">
        <v>1.3420000000000003</v>
      </c>
      <c r="D259" s="156"/>
      <c r="F259" s="124"/>
      <c r="I259" s="34"/>
    </row>
    <row r="260" spans="1:9" x14ac:dyDescent="0.35">
      <c r="A260" s="157">
        <v>44937.499999999389</v>
      </c>
      <c r="B260" s="155"/>
      <c r="C260" s="155">
        <v>1.4253333333333333</v>
      </c>
      <c r="D260" s="156"/>
      <c r="F260" s="124"/>
      <c r="I260" s="34"/>
    </row>
    <row r="261" spans="1:9" x14ac:dyDescent="0.35">
      <c r="A261" s="157">
        <v>44937.541666666053</v>
      </c>
      <c r="B261" s="155"/>
      <c r="C261" s="155">
        <v>1.4139999999999999</v>
      </c>
      <c r="D261" s="156"/>
      <c r="F261" s="124"/>
      <c r="I261" s="34"/>
    </row>
    <row r="262" spans="1:9" x14ac:dyDescent="0.35">
      <c r="A262" s="157">
        <v>44937.583333332717</v>
      </c>
      <c r="B262" s="155"/>
      <c r="C262" s="155">
        <v>1.3369999999999997</v>
      </c>
      <c r="D262" s="156"/>
      <c r="F262" s="124"/>
      <c r="I262" s="34"/>
    </row>
    <row r="263" spans="1:9" x14ac:dyDescent="0.35">
      <c r="A263" s="157">
        <v>44937.624999999382</v>
      </c>
      <c r="B263" s="155"/>
      <c r="C263" s="155">
        <v>1.4033333333333333</v>
      </c>
      <c r="D263" s="156"/>
      <c r="F263" s="124"/>
      <c r="I263" s="34"/>
    </row>
    <row r="264" spans="1:9" x14ac:dyDescent="0.35">
      <c r="A264" s="157">
        <v>44937.666666666046</v>
      </c>
      <c r="B264" s="155"/>
      <c r="C264" s="155">
        <v>1.4876666666666662</v>
      </c>
      <c r="D264" s="156"/>
      <c r="F264" s="124"/>
      <c r="I264" s="34"/>
    </row>
    <row r="265" spans="1:9" x14ac:dyDescent="0.35">
      <c r="A265" s="157">
        <v>44937.70833333271</v>
      </c>
      <c r="B265" s="155"/>
      <c r="C265" s="155">
        <v>1.3978333333333335</v>
      </c>
      <c r="D265" s="156"/>
      <c r="F265" s="124"/>
      <c r="I265" s="34"/>
    </row>
    <row r="266" spans="1:9" x14ac:dyDescent="0.35">
      <c r="A266" s="157">
        <v>44937.749999999374</v>
      </c>
      <c r="B266" s="155"/>
      <c r="C266" s="155">
        <v>1.5093333333333332</v>
      </c>
      <c r="D266" s="156"/>
      <c r="F266" s="124"/>
      <c r="I266" s="34"/>
    </row>
    <row r="267" spans="1:9" x14ac:dyDescent="0.35">
      <c r="A267" s="157">
        <v>44937.791666666039</v>
      </c>
      <c r="B267" s="155"/>
      <c r="C267" s="155">
        <v>1.2715000000000001</v>
      </c>
      <c r="D267" s="156"/>
      <c r="F267" s="124"/>
      <c r="I267" s="34"/>
    </row>
    <row r="268" spans="1:9" x14ac:dyDescent="0.35">
      <c r="A268" s="157">
        <v>44937.833333332703</v>
      </c>
      <c r="B268" s="155"/>
      <c r="C268" s="155">
        <v>1.252833333333333</v>
      </c>
      <c r="D268" s="156"/>
      <c r="F268" s="124"/>
      <c r="I268" s="34"/>
    </row>
    <row r="269" spans="1:9" x14ac:dyDescent="0.35">
      <c r="A269" s="157">
        <v>44937.874999999367</v>
      </c>
      <c r="B269" s="155"/>
      <c r="C269" s="155">
        <v>1.2048333333333334</v>
      </c>
      <c r="D269" s="156"/>
      <c r="F269" s="124"/>
      <c r="I269" s="34"/>
    </row>
    <row r="270" spans="1:9" x14ac:dyDescent="0.35">
      <c r="A270" s="157">
        <v>44937.916666666031</v>
      </c>
      <c r="B270" s="155"/>
      <c r="C270" s="155">
        <v>1.2358333333333331</v>
      </c>
      <c r="D270" s="156"/>
      <c r="F270" s="124"/>
      <c r="I270" s="34"/>
    </row>
    <row r="271" spans="1:9" x14ac:dyDescent="0.35">
      <c r="A271" s="157">
        <v>44937.958333332695</v>
      </c>
      <c r="B271" s="155"/>
      <c r="C271" s="155">
        <v>1.1838333333333333</v>
      </c>
      <c r="D271" s="156"/>
      <c r="F271" s="124"/>
      <c r="I271" s="34"/>
    </row>
    <row r="272" spans="1:9" x14ac:dyDescent="0.35">
      <c r="A272" s="157">
        <v>44937.99999999936</v>
      </c>
      <c r="B272" s="155"/>
      <c r="C272" s="155">
        <v>1.1734999999999998</v>
      </c>
      <c r="D272" s="156"/>
      <c r="F272" s="124"/>
      <c r="I272" s="34"/>
    </row>
    <row r="273" spans="1:9" x14ac:dyDescent="0.35">
      <c r="A273" s="157">
        <v>44938.041666666024</v>
      </c>
      <c r="B273" s="155"/>
      <c r="C273" s="155">
        <v>1.3303333333333334</v>
      </c>
      <c r="D273" s="156"/>
      <c r="F273" s="124"/>
      <c r="I273" s="34"/>
    </row>
    <row r="274" spans="1:9" x14ac:dyDescent="0.35">
      <c r="A274" s="157">
        <v>44938.083333332688</v>
      </c>
      <c r="B274" s="155"/>
      <c r="C274" s="155">
        <v>1.3515000000000001</v>
      </c>
      <c r="D274" s="156"/>
      <c r="F274" s="124"/>
      <c r="I274" s="34"/>
    </row>
    <row r="275" spans="1:9" x14ac:dyDescent="0.35">
      <c r="A275" s="157">
        <v>44938.124999999352</v>
      </c>
      <c r="B275" s="155"/>
      <c r="C275" s="155">
        <v>1.2285000000000001</v>
      </c>
      <c r="D275" s="156"/>
      <c r="F275" s="124"/>
      <c r="I275" s="34"/>
    </row>
    <row r="276" spans="1:9" x14ac:dyDescent="0.35">
      <c r="A276" s="157">
        <v>44938.166666666017</v>
      </c>
      <c r="B276" s="155"/>
      <c r="C276" s="155">
        <v>1.1611666666666667</v>
      </c>
      <c r="D276" s="156"/>
      <c r="F276" s="124"/>
      <c r="I276" s="34"/>
    </row>
    <row r="277" spans="1:9" x14ac:dyDescent="0.35">
      <c r="A277" s="157">
        <v>44938.208333332681</v>
      </c>
      <c r="B277" s="155"/>
      <c r="C277" s="155">
        <v>1.2843333333333333</v>
      </c>
      <c r="D277" s="156"/>
      <c r="F277" s="124"/>
      <c r="I277" s="34"/>
    </row>
    <row r="278" spans="1:9" x14ac:dyDescent="0.35">
      <c r="A278" s="157">
        <v>44938.249999999345</v>
      </c>
      <c r="B278" s="155"/>
      <c r="C278" s="155">
        <v>1.1569999999999996</v>
      </c>
      <c r="D278" s="156"/>
      <c r="F278" s="124"/>
      <c r="I278" s="34"/>
    </row>
    <row r="279" spans="1:9" x14ac:dyDescent="0.35">
      <c r="A279" s="157">
        <v>44938.291666666009</v>
      </c>
      <c r="B279" s="155"/>
      <c r="C279" s="155">
        <v>1.1278333333333337</v>
      </c>
      <c r="D279" s="156"/>
      <c r="F279" s="124"/>
      <c r="I279" s="34"/>
    </row>
    <row r="280" spans="1:9" x14ac:dyDescent="0.35">
      <c r="A280" s="157">
        <v>44938.333333332674</v>
      </c>
      <c r="B280" s="155"/>
      <c r="C280" s="155">
        <v>1.2791666666666663</v>
      </c>
      <c r="D280" s="156"/>
      <c r="F280" s="124"/>
      <c r="I280" s="34"/>
    </row>
    <row r="281" spans="1:9" x14ac:dyDescent="0.35">
      <c r="A281" s="157">
        <v>44938.374999999338</v>
      </c>
      <c r="B281" s="155"/>
      <c r="C281" s="155">
        <v>1.218</v>
      </c>
      <c r="D281" s="156"/>
      <c r="F281" s="124"/>
      <c r="I281" s="34"/>
    </row>
    <row r="282" spans="1:9" x14ac:dyDescent="0.35">
      <c r="A282" s="157">
        <v>44938.416666666002</v>
      </c>
      <c r="B282" s="155"/>
      <c r="C282" s="155">
        <v>1.2770000000000001</v>
      </c>
      <c r="D282" s="156"/>
      <c r="F282" s="124"/>
      <c r="I282" s="34"/>
    </row>
    <row r="283" spans="1:9" x14ac:dyDescent="0.35">
      <c r="A283" s="157">
        <v>44938.458333332666</v>
      </c>
      <c r="B283" s="155"/>
      <c r="C283" s="155">
        <v>1.3018333333333334</v>
      </c>
      <c r="D283" s="156"/>
      <c r="F283" s="124"/>
      <c r="I283" s="34"/>
    </row>
    <row r="284" spans="1:9" x14ac:dyDescent="0.35">
      <c r="A284" s="157">
        <v>44938.499999999331</v>
      </c>
      <c r="B284" s="155"/>
      <c r="C284" s="155">
        <v>1.3036666666666659</v>
      </c>
      <c r="D284" s="156"/>
      <c r="F284" s="124"/>
      <c r="I284" s="34"/>
    </row>
    <row r="285" spans="1:9" x14ac:dyDescent="0.35">
      <c r="A285" s="157">
        <v>44938.541666665995</v>
      </c>
      <c r="B285" s="155"/>
      <c r="C285" s="155">
        <v>1.2083333333333335</v>
      </c>
      <c r="D285" s="156"/>
      <c r="F285" s="124"/>
      <c r="I285" s="34"/>
    </row>
    <row r="286" spans="1:9" x14ac:dyDescent="0.35">
      <c r="A286" s="157">
        <v>44938.583333332659</v>
      </c>
      <c r="B286" s="155"/>
      <c r="C286" s="155"/>
      <c r="D286" s="156" t="s">
        <v>318</v>
      </c>
      <c r="F286" s="124"/>
      <c r="I286" s="34"/>
    </row>
    <row r="287" spans="1:9" x14ac:dyDescent="0.35">
      <c r="A287" s="157">
        <v>44938.624999999323</v>
      </c>
      <c r="B287" s="155"/>
      <c r="C287" s="155">
        <v>1.6279166666666669</v>
      </c>
      <c r="D287" s="156"/>
      <c r="F287" s="124"/>
      <c r="I287" s="34"/>
    </row>
    <row r="288" spans="1:9" x14ac:dyDescent="0.35">
      <c r="A288" s="157">
        <v>44938.666666665988</v>
      </c>
      <c r="B288" s="155"/>
      <c r="C288" s="155">
        <v>1.4409999999999998</v>
      </c>
      <c r="D288" s="156"/>
      <c r="F288" s="124"/>
      <c r="I288" s="34"/>
    </row>
    <row r="289" spans="1:9" x14ac:dyDescent="0.35">
      <c r="A289" s="157">
        <v>44938.708333332652</v>
      </c>
      <c r="B289" s="155"/>
      <c r="C289" s="155">
        <v>1.2989999999999997</v>
      </c>
      <c r="D289" s="156"/>
      <c r="F289" s="124"/>
      <c r="I289" s="34"/>
    </row>
    <row r="290" spans="1:9" x14ac:dyDescent="0.35">
      <c r="A290" s="157">
        <v>44938.749999999316</v>
      </c>
      <c r="B290" s="155"/>
      <c r="C290" s="155">
        <v>1.2536666666666667</v>
      </c>
      <c r="D290" s="156"/>
      <c r="F290" s="124"/>
      <c r="I290" s="34"/>
    </row>
    <row r="291" spans="1:9" x14ac:dyDescent="0.35">
      <c r="A291" s="157">
        <v>44938.79166666598</v>
      </c>
      <c r="B291" s="155"/>
      <c r="C291" s="155">
        <v>1.2680000000000005</v>
      </c>
      <c r="D291" s="156"/>
      <c r="F291" s="124"/>
      <c r="I291" s="34"/>
    </row>
    <row r="292" spans="1:9" x14ac:dyDescent="0.35">
      <c r="A292" s="157">
        <v>44938.833333332645</v>
      </c>
      <c r="B292" s="155"/>
      <c r="C292" s="155">
        <v>1.1466666666666663</v>
      </c>
      <c r="D292" s="156"/>
      <c r="F292" s="124"/>
      <c r="I292" s="34"/>
    </row>
    <row r="293" spans="1:9" x14ac:dyDescent="0.35">
      <c r="A293" s="157">
        <v>44938.874999999309</v>
      </c>
      <c r="B293" s="155"/>
      <c r="C293" s="155">
        <v>1.1635000000000002</v>
      </c>
      <c r="D293" s="156"/>
      <c r="F293" s="124"/>
      <c r="I293" s="34"/>
    </row>
    <row r="294" spans="1:9" x14ac:dyDescent="0.35">
      <c r="A294" s="157">
        <v>44938.916666665973</v>
      </c>
      <c r="B294" s="155"/>
      <c r="C294" s="155">
        <v>1.2094999999999994</v>
      </c>
      <c r="D294" s="156"/>
      <c r="F294" s="124"/>
      <c r="I294" s="34"/>
    </row>
    <row r="295" spans="1:9" x14ac:dyDescent="0.35">
      <c r="A295" s="157">
        <v>44938.958333332637</v>
      </c>
      <c r="B295" s="155"/>
      <c r="C295" s="155">
        <v>1.1579999999999999</v>
      </c>
      <c r="D295" s="156"/>
      <c r="F295" s="124"/>
      <c r="I295" s="34"/>
    </row>
    <row r="296" spans="1:9" x14ac:dyDescent="0.35">
      <c r="A296" s="157">
        <v>44938.999999999302</v>
      </c>
      <c r="B296" s="155"/>
      <c r="C296" s="155">
        <v>1.2278333333333331</v>
      </c>
      <c r="D296" s="156"/>
      <c r="F296" s="124"/>
      <c r="I296" s="34"/>
    </row>
    <row r="297" spans="1:9" x14ac:dyDescent="0.35">
      <c r="A297" s="157">
        <v>44939.041666665966</v>
      </c>
      <c r="B297" s="155"/>
      <c r="C297" s="155">
        <v>1.1503333333333332</v>
      </c>
      <c r="D297" s="156"/>
      <c r="F297" s="124"/>
      <c r="I297" s="34"/>
    </row>
    <row r="298" spans="1:9" x14ac:dyDescent="0.35">
      <c r="A298" s="157">
        <v>44939.08333333263</v>
      </c>
      <c r="B298" s="155"/>
      <c r="C298" s="155">
        <v>1.2043333333333335</v>
      </c>
      <c r="D298" s="156"/>
      <c r="F298" s="124"/>
      <c r="I298" s="34"/>
    </row>
    <row r="299" spans="1:9" x14ac:dyDescent="0.35">
      <c r="A299" s="157">
        <v>44939.124999999294</v>
      </c>
      <c r="B299" s="155"/>
      <c r="C299" s="155">
        <v>1.1793333333333331</v>
      </c>
      <c r="D299" s="156"/>
      <c r="F299" s="124"/>
      <c r="I299" s="34"/>
    </row>
    <row r="300" spans="1:9" x14ac:dyDescent="0.35">
      <c r="A300" s="157">
        <v>44939.166666665958</v>
      </c>
      <c r="B300" s="155"/>
      <c r="C300" s="155">
        <v>1.119833333333333</v>
      </c>
      <c r="D300" s="156"/>
      <c r="F300" s="124"/>
      <c r="I300" s="34"/>
    </row>
    <row r="301" spans="1:9" x14ac:dyDescent="0.35">
      <c r="A301" s="157">
        <v>44939.208333332623</v>
      </c>
      <c r="B301" s="155"/>
      <c r="C301" s="155">
        <v>1.1419999999999999</v>
      </c>
      <c r="D301" s="156"/>
      <c r="F301" s="124"/>
      <c r="I301" s="34"/>
    </row>
    <row r="302" spans="1:9" x14ac:dyDescent="0.35">
      <c r="A302" s="157">
        <v>44939.249999999287</v>
      </c>
      <c r="B302" s="155"/>
      <c r="C302" s="155">
        <v>1.1599999999999997</v>
      </c>
      <c r="D302" s="156"/>
      <c r="F302" s="124"/>
      <c r="I302" s="34"/>
    </row>
    <row r="303" spans="1:9" x14ac:dyDescent="0.35">
      <c r="A303" s="157">
        <v>44939.291666665951</v>
      </c>
      <c r="B303" s="155"/>
      <c r="C303" s="155">
        <v>1.0074999999999998</v>
      </c>
      <c r="D303" s="156"/>
      <c r="F303" s="124"/>
      <c r="I303" s="34"/>
    </row>
    <row r="304" spans="1:9" x14ac:dyDescent="0.35">
      <c r="A304" s="157">
        <v>44939.333333332615</v>
      </c>
      <c r="B304" s="155"/>
      <c r="C304" s="155">
        <v>1.1908333333333339</v>
      </c>
      <c r="D304" s="156"/>
      <c r="F304" s="124"/>
      <c r="I304" s="34"/>
    </row>
    <row r="305" spans="1:9" x14ac:dyDescent="0.35">
      <c r="A305" s="157">
        <v>44939.37499999928</v>
      </c>
      <c r="B305" s="155"/>
      <c r="C305" s="155">
        <v>1.1201666666666668</v>
      </c>
      <c r="D305" s="156"/>
      <c r="F305" s="124"/>
      <c r="I305" s="34"/>
    </row>
    <row r="306" spans="1:9" x14ac:dyDescent="0.35">
      <c r="A306" s="157">
        <v>44939.416666665944</v>
      </c>
      <c r="B306" s="155"/>
      <c r="C306" s="155">
        <v>1.1610000000000003</v>
      </c>
      <c r="D306" s="156"/>
      <c r="F306" s="124"/>
      <c r="I306" s="34"/>
    </row>
    <row r="307" spans="1:9" x14ac:dyDescent="0.35">
      <c r="A307" s="157">
        <v>44939.458333332608</v>
      </c>
      <c r="B307" s="155"/>
      <c r="C307" s="155">
        <v>1.1774999999999995</v>
      </c>
      <c r="D307" s="156"/>
      <c r="F307" s="124"/>
      <c r="I307" s="34"/>
    </row>
    <row r="308" spans="1:9" x14ac:dyDescent="0.35">
      <c r="A308" s="157">
        <v>44939.499999999272</v>
      </c>
      <c r="B308" s="155"/>
      <c r="C308" s="155">
        <v>1.2073333333333336</v>
      </c>
      <c r="D308" s="156"/>
      <c r="F308" s="124"/>
      <c r="I308" s="34"/>
    </row>
    <row r="309" spans="1:9" x14ac:dyDescent="0.35">
      <c r="A309" s="157">
        <v>44939.541666665937</v>
      </c>
      <c r="B309" s="155"/>
      <c r="C309" s="155">
        <v>1.2918333333333332</v>
      </c>
      <c r="D309" s="156"/>
      <c r="F309" s="124"/>
      <c r="I309" s="34"/>
    </row>
    <row r="310" spans="1:9" x14ac:dyDescent="0.35">
      <c r="A310" s="157">
        <v>44939.583333332601</v>
      </c>
      <c r="B310" s="155"/>
      <c r="C310" s="155">
        <v>1.2745</v>
      </c>
      <c r="D310" s="156"/>
      <c r="F310" s="124"/>
      <c r="I310" s="34"/>
    </row>
    <row r="311" spans="1:9" x14ac:dyDescent="0.35">
      <c r="A311" s="157">
        <v>44939.624999999265</v>
      </c>
      <c r="B311" s="155"/>
      <c r="C311" s="155">
        <v>1.3031666666666668</v>
      </c>
      <c r="D311" s="156"/>
      <c r="F311" s="124"/>
      <c r="I311" s="34"/>
    </row>
    <row r="312" spans="1:9" x14ac:dyDescent="0.35">
      <c r="A312" s="157">
        <v>44939.666666665929</v>
      </c>
      <c r="B312" s="155"/>
      <c r="C312" s="155">
        <v>1.3831666666666664</v>
      </c>
      <c r="D312" s="156"/>
      <c r="F312" s="124"/>
      <c r="I312" s="34"/>
    </row>
    <row r="313" spans="1:9" x14ac:dyDescent="0.35">
      <c r="A313" s="157">
        <v>44939.708333332594</v>
      </c>
      <c r="B313" s="155"/>
      <c r="C313" s="155">
        <v>1.3063333333333333</v>
      </c>
      <c r="D313" s="156"/>
      <c r="F313" s="124"/>
      <c r="I313" s="34"/>
    </row>
    <row r="314" spans="1:9" x14ac:dyDescent="0.35">
      <c r="A314" s="157">
        <v>44939.749999999258</v>
      </c>
      <c r="B314" s="155"/>
      <c r="C314" s="155">
        <v>1.3859999999999997</v>
      </c>
      <c r="D314" s="156"/>
      <c r="F314" s="124"/>
      <c r="I314" s="34"/>
    </row>
    <row r="315" spans="1:9" x14ac:dyDescent="0.35">
      <c r="A315" s="157">
        <v>44939.791666665922</v>
      </c>
      <c r="B315" s="155"/>
      <c r="C315" s="155">
        <v>1.4206666666666667</v>
      </c>
      <c r="D315" s="156"/>
      <c r="F315" s="124"/>
      <c r="I315" s="34"/>
    </row>
    <row r="316" spans="1:9" x14ac:dyDescent="0.35">
      <c r="A316" s="157">
        <v>44939.833333332586</v>
      </c>
      <c r="B316" s="155"/>
      <c r="C316" s="155">
        <v>1.2713333333333336</v>
      </c>
      <c r="D316" s="156"/>
      <c r="F316" s="124"/>
      <c r="I316" s="34"/>
    </row>
    <row r="317" spans="1:9" x14ac:dyDescent="0.35">
      <c r="A317" s="157">
        <v>44939.874999999251</v>
      </c>
      <c r="B317" s="155"/>
      <c r="C317" s="155">
        <v>1.204</v>
      </c>
      <c r="D317" s="156"/>
      <c r="F317" s="124"/>
      <c r="I317" s="34"/>
    </row>
    <row r="318" spans="1:9" x14ac:dyDescent="0.35">
      <c r="A318" s="157">
        <v>44939.916666665915</v>
      </c>
      <c r="B318" s="155"/>
      <c r="C318" s="155">
        <v>1.1521666666666666</v>
      </c>
      <c r="D318" s="156"/>
      <c r="F318" s="124"/>
      <c r="I318" s="34"/>
    </row>
    <row r="319" spans="1:9" x14ac:dyDescent="0.35">
      <c r="A319" s="157">
        <v>44939.958333332579</v>
      </c>
      <c r="B319" s="155"/>
      <c r="C319" s="155">
        <v>1.1696666666666666</v>
      </c>
      <c r="D319" s="156"/>
      <c r="F319" s="124"/>
      <c r="I319" s="34"/>
    </row>
    <row r="320" spans="1:9" x14ac:dyDescent="0.35">
      <c r="A320" s="157">
        <v>44939.999999999243</v>
      </c>
      <c r="B320" s="155"/>
      <c r="C320" s="155">
        <v>1.1361666666666668</v>
      </c>
      <c r="D320" s="156"/>
      <c r="F320" s="124"/>
      <c r="I320" s="34"/>
    </row>
    <row r="321" spans="1:9" x14ac:dyDescent="0.35">
      <c r="A321" s="157">
        <v>44940.041666665908</v>
      </c>
      <c r="B321" s="155"/>
      <c r="C321" s="155">
        <v>1.0229999999999997</v>
      </c>
      <c r="D321" s="156"/>
      <c r="F321" s="124"/>
      <c r="I321" s="34"/>
    </row>
    <row r="322" spans="1:9" x14ac:dyDescent="0.35">
      <c r="A322" s="157">
        <v>44940.083333332572</v>
      </c>
      <c r="B322" s="155"/>
      <c r="C322" s="155">
        <v>1.094166666666667</v>
      </c>
      <c r="D322" s="156"/>
      <c r="F322" s="124"/>
      <c r="I322" s="34"/>
    </row>
    <row r="323" spans="1:9" x14ac:dyDescent="0.35">
      <c r="A323" s="157">
        <v>44940.124999999236</v>
      </c>
      <c r="B323" s="155"/>
      <c r="C323" s="155">
        <v>1.2198333333333333</v>
      </c>
      <c r="D323" s="156"/>
      <c r="F323" s="124"/>
      <c r="I323" s="34"/>
    </row>
    <row r="324" spans="1:9" x14ac:dyDescent="0.35">
      <c r="A324" s="157">
        <v>44940.1666666659</v>
      </c>
      <c r="B324" s="155"/>
      <c r="C324" s="155">
        <v>1.5526666666666662</v>
      </c>
      <c r="D324" s="156"/>
      <c r="F324" s="124"/>
      <c r="I324" s="34"/>
    </row>
    <row r="325" spans="1:9" x14ac:dyDescent="0.35">
      <c r="A325" s="157">
        <v>44940.208333332565</v>
      </c>
      <c r="B325" s="155"/>
      <c r="C325" s="155">
        <v>2.8111666666666655</v>
      </c>
      <c r="D325" s="156"/>
      <c r="F325" s="124"/>
      <c r="I325" s="34"/>
    </row>
    <row r="326" spans="1:9" x14ac:dyDescent="0.35">
      <c r="A326" s="157">
        <v>44940.249999999229</v>
      </c>
      <c r="B326" s="155"/>
      <c r="C326" s="155">
        <v>3.0453333333333332</v>
      </c>
      <c r="D326" s="156"/>
      <c r="F326" s="124"/>
      <c r="I326" s="34"/>
    </row>
    <row r="327" spans="1:9" x14ac:dyDescent="0.35">
      <c r="A327" s="157">
        <v>44940.291666665893</v>
      </c>
      <c r="B327" s="155"/>
      <c r="C327" s="155">
        <v>2.5000000000000004</v>
      </c>
      <c r="D327" s="156"/>
      <c r="F327" s="124"/>
      <c r="I327" s="34"/>
    </row>
    <row r="328" spans="1:9" x14ac:dyDescent="0.35">
      <c r="A328" s="157">
        <v>44940.333333332557</v>
      </c>
      <c r="B328" s="155"/>
      <c r="C328" s="155">
        <v>2.0491666666666668</v>
      </c>
      <c r="D328" s="156"/>
      <c r="F328" s="124"/>
      <c r="I328" s="34"/>
    </row>
    <row r="329" spans="1:9" x14ac:dyDescent="0.35">
      <c r="A329" s="157">
        <v>44940.374999999221</v>
      </c>
      <c r="B329" s="155"/>
      <c r="C329" s="155">
        <v>1.7613333333333332</v>
      </c>
      <c r="D329" s="156"/>
      <c r="F329" s="124"/>
      <c r="I329" s="34"/>
    </row>
    <row r="330" spans="1:9" x14ac:dyDescent="0.35">
      <c r="A330" s="157">
        <v>44940.416666665886</v>
      </c>
      <c r="B330" s="155"/>
      <c r="C330" s="155">
        <v>1.6036666666666664</v>
      </c>
      <c r="D330" s="156"/>
      <c r="F330" s="124"/>
      <c r="I330" s="34"/>
    </row>
    <row r="331" spans="1:9" x14ac:dyDescent="0.35">
      <c r="A331" s="157">
        <v>44940.45833333255</v>
      </c>
      <c r="B331" s="155"/>
      <c r="C331" s="155">
        <v>1.5511666666666664</v>
      </c>
      <c r="D331" s="156"/>
      <c r="F331" s="124"/>
      <c r="I331" s="34"/>
    </row>
    <row r="332" spans="1:9" x14ac:dyDescent="0.35">
      <c r="A332" s="157">
        <v>44940.499999999214</v>
      </c>
      <c r="B332" s="155"/>
      <c r="C332" s="155">
        <v>1.5834999999999995</v>
      </c>
      <c r="D332" s="156"/>
      <c r="F332" s="124"/>
      <c r="I332" s="34"/>
    </row>
    <row r="333" spans="1:9" x14ac:dyDescent="0.35">
      <c r="A333" s="157">
        <v>44940.541666665878</v>
      </c>
      <c r="B333" s="155"/>
      <c r="C333" s="155">
        <v>1.6803333333333332</v>
      </c>
      <c r="D333" s="156"/>
      <c r="F333" s="124"/>
      <c r="I333" s="34"/>
    </row>
    <row r="334" spans="1:9" x14ac:dyDescent="0.35">
      <c r="A334" s="157">
        <v>44940.583333332543</v>
      </c>
      <c r="B334" s="155"/>
      <c r="C334" s="155">
        <v>1.6818333333333331</v>
      </c>
      <c r="D334" s="156"/>
      <c r="F334" s="124"/>
      <c r="I334" s="34"/>
    </row>
    <row r="335" spans="1:9" x14ac:dyDescent="0.35">
      <c r="A335" s="157">
        <v>44940.624999999207</v>
      </c>
      <c r="B335" s="155"/>
      <c r="C335" s="155">
        <v>1.5236666666666667</v>
      </c>
      <c r="D335" s="156"/>
      <c r="F335" s="124"/>
      <c r="I335" s="34"/>
    </row>
    <row r="336" spans="1:9" x14ac:dyDescent="0.35">
      <c r="A336" s="157">
        <v>44940.666666665871</v>
      </c>
      <c r="B336" s="155"/>
      <c r="C336" s="155">
        <v>1.5159999999999998</v>
      </c>
      <c r="D336" s="156"/>
      <c r="F336" s="124"/>
      <c r="I336" s="34"/>
    </row>
    <row r="337" spans="1:9" x14ac:dyDescent="0.35">
      <c r="A337" s="157">
        <v>44940.708333332535</v>
      </c>
      <c r="B337" s="155"/>
      <c r="C337" s="155">
        <v>1.5064999999999997</v>
      </c>
      <c r="D337" s="156"/>
      <c r="F337" s="124"/>
      <c r="I337" s="34"/>
    </row>
    <row r="338" spans="1:9" x14ac:dyDescent="0.35">
      <c r="A338" s="157">
        <v>44940.7499999992</v>
      </c>
      <c r="B338" s="155"/>
      <c r="C338" s="155">
        <v>1.4464999999999999</v>
      </c>
      <c r="D338" s="156"/>
      <c r="F338" s="124"/>
      <c r="I338" s="34"/>
    </row>
    <row r="339" spans="1:9" x14ac:dyDescent="0.35">
      <c r="A339" s="157">
        <v>44940.791666665864</v>
      </c>
      <c r="B339" s="155"/>
      <c r="C339" s="155">
        <v>1.4070000000000003</v>
      </c>
      <c r="D339" s="156"/>
      <c r="F339" s="124"/>
      <c r="I339" s="34"/>
    </row>
    <row r="340" spans="1:9" x14ac:dyDescent="0.35">
      <c r="A340" s="157">
        <v>44940.833333332528</v>
      </c>
      <c r="B340" s="155"/>
      <c r="C340" s="155">
        <v>1.4008333333333332</v>
      </c>
      <c r="D340" s="156"/>
      <c r="F340" s="124"/>
      <c r="I340" s="34"/>
    </row>
    <row r="341" spans="1:9" x14ac:dyDescent="0.35">
      <c r="A341" s="157">
        <v>44940.874999999192</v>
      </c>
      <c r="B341" s="155"/>
      <c r="C341" s="155">
        <v>1.3256666666666665</v>
      </c>
      <c r="D341" s="156"/>
      <c r="F341" s="124"/>
      <c r="I341" s="34"/>
    </row>
    <row r="342" spans="1:9" x14ac:dyDescent="0.35">
      <c r="A342" s="157">
        <v>44940.916666665857</v>
      </c>
      <c r="B342" s="155"/>
      <c r="C342" s="155">
        <v>1.3468333333333329</v>
      </c>
      <c r="D342" s="156"/>
      <c r="F342" s="124"/>
      <c r="I342" s="34"/>
    </row>
    <row r="343" spans="1:9" x14ac:dyDescent="0.35">
      <c r="A343" s="157">
        <v>44940.958333332521</v>
      </c>
      <c r="B343" s="155"/>
      <c r="C343" s="155">
        <v>1.3205000000000002</v>
      </c>
      <c r="D343" s="156"/>
      <c r="F343" s="124"/>
      <c r="I343" s="34"/>
    </row>
    <row r="344" spans="1:9" x14ac:dyDescent="0.35">
      <c r="A344" s="157">
        <v>44940.999999999185</v>
      </c>
      <c r="B344" s="155"/>
      <c r="C344" s="155">
        <v>1.2656666666666667</v>
      </c>
      <c r="D344" s="156"/>
      <c r="F344" s="124"/>
      <c r="I344" s="34"/>
    </row>
    <row r="345" spans="1:9" x14ac:dyDescent="0.35">
      <c r="A345" s="157">
        <v>44941.041666665849</v>
      </c>
      <c r="B345" s="155"/>
      <c r="C345" s="155">
        <v>1.2046666666666666</v>
      </c>
      <c r="D345" s="156"/>
      <c r="F345" s="124"/>
      <c r="I345" s="34"/>
    </row>
    <row r="346" spans="1:9" x14ac:dyDescent="0.35">
      <c r="A346" s="157">
        <v>44941.083333332514</v>
      </c>
      <c r="B346" s="155"/>
      <c r="C346" s="155">
        <v>1.3096666666666665</v>
      </c>
      <c r="D346" s="156"/>
      <c r="F346" s="124"/>
      <c r="I346" s="34"/>
    </row>
    <row r="347" spans="1:9" x14ac:dyDescent="0.35">
      <c r="A347" s="157">
        <v>44941.124999999178</v>
      </c>
      <c r="B347" s="155"/>
      <c r="C347" s="155">
        <v>1.6700000000000002</v>
      </c>
      <c r="D347" s="156"/>
      <c r="F347" s="124"/>
      <c r="I347" s="34"/>
    </row>
    <row r="348" spans="1:9" x14ac:dyDescent="0.35">
      <c r="A348" s="157">
        <v>44941.166666665842</v>
      </c>
      <c r="B348" s="155"/>
      <c r="C348" s="155">
        <v>1.7244999999999995</v>
      </c>
      <c r="D348" s="156"/>
      <c r="F348" s="124"/>
      <c r="I348" s="34"/>
    </row>
    <row r="349" spans="1:9" x14ac:dyDescent="0.35">
      <c r="A349" s="157">
        <v>44941.208333332506</v>
      </c>
      <c r="B349" s="155"/>
      <c r="C349" s="155">
        <v>1.591833333333333</v>
      </c>
      <c r="D349" s="156"/>
      <c r="F349" s="124"/>
      <c r="I349" s="34"/>
    </row>
    <row r="350" spans="1:9" x14ac:dyDescent="0.35">
      <c r="A350" s="157">
        <v>44941.249999999171</v>
      </c>
      <c r="B350" s="155"/>
      <c r="C350" s="155">
        <v>1.4345000000000001</v>
      </c>
      <c r="D350" s="156"/>
      <c r="F350" s="124"/>
      <c r="I350" s="34"/>
    </row>
    <row r="351" spans="1:9" x14ac:dyDescent="0.35">
      <c r="A351" s="157">
        <v>44941.291666665835</v>
      </c>
      <c r="B351" s="155"/>
      <c r="C351" s="155">
        <v>1.3470000000000004</v>
      </c>
      <c r="D351" s="156"/>
      <c r="F351" s="124"/>
      <c r="I351" s="34"/>
    </row>
    <row r="352" spans="1:9" x14ac:dyDescent="0.35">
      <c r="A352" s="157">
        <v>44941.333333332499</v>
      </c>
      <c r="B352" s="155"/>
      <c r="C352" s="155">
        <v>1.2538333333333336</v>
      </c>
      <c r="D352" s="156"/>
      <c r="F352" s="124"/>
      <c r="I352" s="34"/>
    </row>
    <row r="353" spans="1:9" x14ac:dyDescent="0.35">
      <c r="A353" s="157">
        <v>44941.374999999163</v>
      </c>
      <c r="B353" s="155"/>
      <c r="C353" s="155">
        <v>1.1858333333333337</v>
      </c>
      <c r="D353" s="156"/>
      <c r="F353" s="124"/>
      <c r="I353" s="34"/>
    </row>
    <row r="354" spans="1:9" x14ac:dyDescent="0.35">
      <c r="A354" s="157">
        <v>44941.416666665828</v>
      </c>
      <c r="B354" s="155"/>
      <c r="C354" s="155">
        <v>1.2550000000000001</v>
      </c>
      <c r="D354" s="156"/>
      <c r="F354" s="124"/>
      <c r="I354" s="34"/>
    </row>
    <row r="355" spans="1:9" x14ac:dyDescent="0.35">
      <c r="A355" s="157">
        <v>44941.458333332492</v>
      </c>
      <c r="B355" s="155"/>
      <c r="C355" s="155">
        <v>1.2723333333333338</v>
      </c>
      <c r="D355" s="156"/>
      <c r="F355" s="124"/>
      <c r="I355" s="34"/>
    </row>
    <row r="356" spans="1:9" x14ac:dyDescent="0.35">
      <c r="A356" s="157">
        <v>44941.499999999156</v>
      </c>
      <c r="B356" s="155"/>
      <c r="C356" s="155">
        <v>1.4146666666666663</v>
      </c>
      <c r="D356" s="156"/>
      <c r="F356" s="124"/>
      <c r="I356" s="34"/>
    </row>
    <row r="357" spans="1:9" x14ac:dyDescent="0.35">
      <c r="A357" s="157">
        <v>44941.54166666582</v>
      </c>
      <c r="B357" s="155"/>
      <c r="C357" s="155">
        <v>1.4453333333333334</v>
      </c>
      <c r="D357" s="156"/>
      <c r="F357" s="124"/>
      <c r="I357" s="34"/>
    </row>
    <row r="358" spans="1:9" x14ac:dyDescent="0.35">
      <c r="A358" s="157">
        <v>44941.583333332484</v>
      </c>
      <c r="B358" s="155"/>
      <c r="C358" s="155">
        <v>1.5385000000000002</v>
      </c>
      <c r="D358" s="156"/>
      <c r="F358" s="124"/>
      <c r="I358" s="34"/>
    </row>
    <row r="359" spans="1:9" x14ac:dyDescent="0.35">
      <c r="A359" s="157">
        <v>44941.624999999149</v>
      </c>
      <c r="B359" s="155"/>
      <c r="C359" s="155">
        <v>1.5021666666666664</v>
      </c>
      <c r="D359" s="156"/>
      <c r="F359" s="124"/>
      <c r="G359" s="123"/>
      <c r="I359" s="34"/>
    </row>
    <row r="360" spans="1:9" x14ac:dyDescent="0.35">
      <c r="A360" s="157">
        <v>44941.666666665813</v>
      </c>
      <c r="B360" s="155"/>
      <c r="C360" s="155">
        <v>1.4086666666666672</v>
      </c>
      <c r="D360" s="156"/>
      <c r="F360" s="124"/>
      <c r="I360" s="34"/>
    </row>
    <row r="361" spans="1:9" x14ac:dyDescent="0.35">
      <c r="A361" s="157">
        <v>44941.708333332477</v>
      </c>
      <c r="B361" s="155"/>
      <c r="C361" s="155">
        <v>1.3428333333333327</v>
      </c>
      <c r="D361" s="156"/>
      <c r="F361" s="124"/>
      <c r="I361" s="34"/>
    </row>
    <row r="362" spans="1:9" x14ac:dyDescent="0.35">
      <c r="A362" s="157">
        <v>44941.749999999141</v>
      </c>
      <c r="B362" s="155"/>
      <c r="C362" s="155">
        <v>1.5044999999999999</v>
      </c>
      <c r="D362" s="156"/>
      <c r="F362" s="124"/>
      <c r="I362" s="34"/>
    </row>
    <row r="363" spans="1:9" x14ac:dyDescent="0.35">
      <c r="A363" s="157">
        <v>44941.791666665806</v>
      </c>
      <c r="B363" s="155"/>
      <c r="C363" s="155">
        <v>1.3621666666666665</v>
      </c>
      <c r="D363" s="156"/>
      <c r="F363" s="124"/>
      <c r="I363" s="34"/>
    </row>
    <row r="364" spans="1:9" x14ac:dyDescent="0.35">
      <c r="A364" s="157">
        <v>44941.83333333247</v>
      </c>
      <c r="B364" s="155"/>
      <c r="C364" s="155">
        <v>1.2521666666666667</v>
      </c>
      <c r="D364" s="156"/>
      <c r="F364" s="124"/>
      <c r="I364" s="34"/>
    </row>
    <row r="365" spans="1:9" x14ac:dyDescent="0.35">
      <c r="A365" s="157">
        <v>44941.874999999134</v>
      </c>
      <c r="B365" s="155"/>
      <c r="C365" s="155">
        <v>1.2500000000000004</v>
      </c>
      <c r="D365" s="156"/>
      <c r="F365" s="124"/>
      <c r="I365" s="34"/>
    </row>
    <row r="366" spans="1:9" x14ac:dyDescent="0.35">
      <c r="A366" s="157">
        <v>44941.916666665798</v>
      </c>
      <c r="B366" s="155"/>
      <c r="C366" s="155">
        <v>1.2</v>
      </c>
      <c r="D366" s="156"/>
      <c r="F366" s="124"/>
      <c r="I366" s="34"/>
    </row>
    <row r="367" spans="1:9" x14ac:dyDescent="0.35">
      <c r="A367" s="157">
        <v>44941.958333332463</v>
      </c>
      <c r="B367" s="155"/>
      <c r="C367" s="155">
        <v>1.1533333333333333</v>
      </c>
      <c r="D367" s="156"/>
      <c r="F367" s="124"/>
      <c r="I367" s="34"/>
    </row>
    <row r="368" spans="1:9" x14ac:dyDescent="0.35">
      <c r="A368" s="157">
        <v>44941.999999999127</v>
      </c>
      <c r="B368" s="155"/>
      <c r="C368" s="155">
        <v>1.1704999999999999</v>
      </c>
      <c r="D368" s="156"/>
      <c r="F368" s="124"/>
      <c r="I368" s="34"/>
    </row>
    <row r="369" spans="1:9" x14ac:dyDescent="0.35">
      <c r="A369" s="157">
        <v>44942.041666665791</v>
      </c>
      <c r="B369" s="155"/>
      <c r="C369" s="155">
        <v>1.1520000000000001</v>
      </c>
      <c r="D369" s="156"/>
      <c r="F369" s="124"/>
      <c r="I369" s="34"/>
    </row>
    <row r="370" spans="1:9" x14ac:dyDescent="0.35">
      <c r="A370" s="157">
        <v>44942.083333332455</v>
      </c>
      <c r="B370" s="155"/>
      <c r="C370" s="155">
        <v>1.1339999999999999</v>
      </c>
      <c r="D370" s="156"/>
      <c r="F370" s="124"/>
      <c r="I370" s="34"/>
    </row>
    <row r="371" spans="1:9" x14ac:dyDescent="0.35">
      <c r="A371" s="157">
        <v>44942.12499999912</v>
      </c>
      <c r="B371" s="155"/>
      <c r="C371" s="155">
        <v>1.1551666666666667</v>
      </c>
      <c r="D371" s="156"/>
      <c r="F371" s="124"/>
      <c r="I371" s="34"/>
    </row>
    <row r="372" spans="1:9" x14ac:dyDescent="0.35">
      <c r="A372" s="157">
        <v>44942.166666665784</v>
      </c>
      <c r="B372" s="155"/>
      <c r="C372" s="155">
        <v>1.1683333333333334</v>
      </c>
      <c r="D372" s="156"/>
      <c r="F372" s="124"/>
      <c r="I372" s="34"/>
    </row>
    <row r="373" spans="1:9" x14ac:dyDescent="0.35">
      <c r="A373" s="157">
        <v>44942.208333332448</v>
      </c>
      <c r="B373" s="155"/>
      <c r="C373" s="155">
        <v>1.2914999999999999</v>
      </c>
      <c r="D373" s="156"/>
      <c r="F373" s="124"/>
      <c r="I373" s="34"/>
    </row>
    <row r="374" spans="1:9" x14ac:dyDescent="0.35">
      <c r="A374" s="157">
        <v>44942.249999999112</v>
      </c>
      <c r="B374" s="155"/>
      <c r="C374" s="155">
        <v>1.1338333333333332</v>
      </c>
      <c r="D374" s="156"/>
      <c r="F374" s="124"/>
      <c r="I374" s="34"/>
    </row>
    <row r="375" spans="1:9" x14ac:dyDescent="0.35">
      <c r="A375" s="157">
        <v>44942.291666665777</v>
      </c>
      <c r="B375" s="155"/>
      <c r="C375" s="155">
        <v>1.2203333333333335</v>
      </c>
      <c r="D375" s="156"/>
      <c r="F375" s="124"/>
      <c r="I375" s="34"/>
    </row>
    <row r="376" spans="1:9" x14ac:dyDescent="0.35">
      <c r="A376" s="157">
        <v>44942.333333332441</v>
      </c>
      <c r="B376" s="155"/>
      <c r="C376" s="155">
        <v>1.1595000000000002</v>
      </c>
      <c r="D376" s="156"/>
      <c r="F376" s="124"/>
      <c r="I376" s="34"/>
    </row>
    <row r="377" spans="1:9" x14ac:dyDescent="0.35">
      <c r="A377" s="157">
        <v>44942.374999999105</v>
      </c>
      <c r="B377" s="155"/>
      <c r="C377" s="155">
        <v>1.1254999999999997</v>
      </c>
      <c r="D377" s="156"/>
      <c r="F377" s="124"/>
      <c r="I377" s="34"/>
    </row>
    <row r="378" spans="1:9" x14ac:dyDescent="0.35">
      <c r="A378" s="157">
        <v>44942.416666665769</v>
      </c>
      <c r="B378" s="155"/>
      <c r="C378" s="155">
        <v>1.2319999999999998</v>
      </c>
      <c r="D378" s="156"/>
      <c r="F378" s="124"/>
      <c r="I378" s="34"/>
    </row>
    <row r="379" spans="1:9" x14ac:dyDescent="0.35">
      <c r="A379" s="157">
        <v>44942.458333332434</v>
      </c>
      <c r="B379" s="155"/>
      <c r="C379" s="155">
        <v>1.1729999999999998</v>
      </c>
      <c r="D379" s="156"/>
      <c r="F379" s="124"/>
      <c r="I379" s="34"/>
    </row>
    <row r="380" spans="1:9" x14ac:dyDescent="0.35">
      <c r="A380" s="157">
        <v>44942.499999999098</v>
      </c>
      <c r="B380" s="155"/>
      <c r="C380" s="155">
        <v>1.1629999999999998</v>
      </c>
      <c r="D380" s="156"/>
      <c r="F380" s="124"/>
      <c r="I380" s="34"/>
    </row>
    <row r="381" spans="1:9" x14ac:dyDescent="0.35">
      <c r="A381" s="157">
        <v>44942.541666665762</v>
      </c>
      <c r="B381" s="155"/>
      <c r="C381" s="155">
        <v>1.3258333333333332</v>
      </c>
      <c r="D381" s="156"/>
      <c r="F381" s="124"/>
      <c r="I381" s="34"/>
    </row>
    <row r="382" spans="1:9" x14ac:dyDescent="0.35">
      <c r="A382" s="157">
        <v>44942.583333332426</v>
      </c>
      <c r="B382" s="155"/>
      <c r="C382" s="155">
        <v>1.3468333333333331</v>
      </c>
      <c r="D382" s="156"/>
      <c r="F382" s="124"/>
      <c r="I382" s="34"/>
    </row>
    <row r="383" spans="1:9" x14ac:dyDescent="0.35">
      <c r="A383" s="157">
        <v>44942.624999999091</v>
      </c>
      <c r="B383" s="155"/>
      <c r="C383" s="155">
        <v>1.308166666666666</v>
      </c>
      <c r="D383" s="156"/>
      <c r="F383" s="124"/>
      <c r="I383" s="34"/>
    </row>
    <row r="384" spans="1:9" x14ac:dyDescent="0.35">
      <c r="A384" s="157">
        <v>44942.666666665755</v>
      </c>
      <c r="B384" s="155"/>
      <c r="C384" s="155">
        <v>1.3841666666666668</v>
      </c>
      <c r="D384" s="156"/>
      <c r="F384" s="124"/>
      <c r="I384" s="34"/>
    </row>
    <row r="385" spans="1:9" x14ac:dyDescent="0.35">
      <c r="A385" s="157">
        <v>44942.708333332419</v>
      </c>
      <c r="B385" s="155"/>
      <c r="C385" s="155">
        <v>1.4120000000000006</v>
      </c>
      <c r="D385" s="156"/>
      <c r="F385" s="124"/>
      <c r="I385" s="34"/>
    </row>
    <row r="386" spans="1:9" x14ac:dyDescent="0.35">
      <c r="A386" s="157">
        <v>44942.749999999083</v>
      </c>
      <c r="B386" s="155"/>
      <c r="C386" s="155">
        <v>1.4373333333333329</v>
      </c>
      <c r="D386" s="156"/>
      <c r="F386" s="124"/>
      <c r="I386" s="34"/>
    </row>
    <row r="387" spans="1:9" x14ac:dyDescent="0.35">
      <c r="A387" s="157">
        <v>44942.791666665747</v>
      </c>
      <c r="B387" s="155"/>
      <c r="C387" s="155">
        <v>1.2151666666666658</v>
      </c>
      <c r="D387" s="156"/>
      <c r="F387" s="124"/>
      <c r="I387" s="34"/>
    </row>
    <row r="388" spans="1:9" x14ac:dyDescent="0.35">
      <c r="A388" s="157">
        <v>44942.833333332412</v>
      </c>
      <c r="B388" s="155"/>
      <c r="C388" s="155">
        <v>1.2201666666666668</v>
      </c>
      <c r="D388" s="156"/>
      <c r="F388" s="124"/>
      <c r="I388" s="34"/>
    </row>
    <row r="389" spans="1:9" x14ac:dyDescent="0.35">
      <c r="A389" s="157">
        <v>44942.874999999076</v>
      </c>
      <c r="B389" s="155"/>
      <c r="C389" s="155">
        <v>1.2734999999999996</v>
      </c>
      <c r="D389" s="156"/>
      <c r="F389" s="124"/>
      <c r="I389" s="34"/>
    </row>
    <row r="390" spans="1:9" x14ac:dyDescent="0.35">
      <c r="A390" s="157">
        <v>44942.91666666574</v>
      </c>
      <c r="B390" s="155"/>
      <c r="C390" s="155">
        <v>1.0641666666666665</v>
      </c>
      <c r="D390" s="156"/>
      <c r="F390" s="124"/>
      <c r="I390" s="34"/>
    </row>
    <row r="391" spans="1:9" x14ac:dyDescent="0.35">
      <c r="A391" s="157">
        <v>44942.958333332404</v>
      </c>
      <c r="B391" s="155"/>
      <c r="C391" s="155">
        <v>1.1661666666666664</v>
      </c>
      <c r="D391" s="156"/>
      <c r="F391" s="124"/>
      <c r="I391" s="34"/>
    </row>
    <row r="392" spans="1:9" x14ac:dyDescent="0.35">
      <c r="A392" s="157">
        <v>44942.999999999069</v>
      </c>
      <c r="B392" s="155"/>
      <c r="C392" s="155">
        <v>1.174166666666667</v>
      </c>
      <c r="D392" s="156"/>
      <c r="F392" s="124"/>
      <c r="I392" s="34"/>
    </row>
    <row r="393" spans="1:9" x14ac:dyDescent="0.35">
      <c r="A393" s="157">
        <v>44943.041666665733</v>
      </c>
      <c r="B393" s="155"/>
      <c r="C393" s="155">
        <v>1.1315000000000004</v>
      </c>
      <c r="D393" s="156"/>
      <c r="F393" s="124"/>
      <c r="I393" s="34"/>
    </row>
    <row r="394" spans="1:9" x14ac:dyDescent="0.35">
      <c r="A394" s="157">
        <v>44943.083333332397</v>
      </c>
      <c r="B394" s="155"/>
      <c r="C394" s="155">
        <v>1.2773333333333334</v>
      </c>
      <c r="D394" s="156"/>
      <c r="F394" s="124"/>
      <c r="I394" s="34"/>
    </row>
    <row r="395" spans="1:9" x14ac:dyDescent="0.35">
      <c r="A395" s="157">
        <v>44943.124999999061</v>
      </c>
      <c r="B395" s="155"/>
      <c r="C395" s="155">
        <v>1.0295000000000001</v>
      </c>
      <c r="D395" s="156"/>
      <c r="F395" s="124"/>
      <c r="I395" s="34"/>
    </row>
    <row r="396" spans="1:9" x14ac:dyDescent="0.35">
      <c r="A396" s="157">
        <v>44943.166666665726</v>
      </c>
      <c r="B396" s="155"/>
      <c r="C396" s="155">
        <v>1.1244999999999998</v>
      </c>
      <c r="D396" s="156"/>
      <c r="F396" s="124"/>
      <c r="I396" s="34"/>
    </row>
    <row r="397" spans="1:9" x14ac:dyDescent="0.35">
      <c r="A397" s="157">
        <v>44943.20833333239</v>
      </c>
      <c r="B397" s="155"/>
      <c r="C397" s="155">
        <v>1.1771666666666669</v>
      </c>
      <c r="D397" s="156"/>
      <c r="F397" s="124"/>
      <c r="I397" s="34"/>
    </row>
    <row r="398" spans="1:9" x14ac:dyDescent="0.35">
      <c r="A398" s="157">
        <v>44943.249999999054</v>
      </c>
      <c r="B398" s="155"/>
      <c r="C398" s="155">
        <v>1.2071666666666665</v>
      </c>
      <c r="D398" s="156"/>
      <c r="F398" s="124"/>
      <c r="I398" s="34"/>
    </row>
    <row r="399" spans="1:9" x14ac:dyDescent="0.35">
      <c r="A399" s="157">
        <v>44943.291666665718</v>
      </c>
      <c r="B399" s="155"/>
      <c r="C399" s="155">
        <v>1.2353333333333332</v>
      </c>
      <c r="D399" s="156"/>
      <c r="F399" s="124"/>
      <c r="I399" s="34"/>
    </row>
    <row r="400" spans="1:9" x14ac:dyDescent="0.35">
      <c r="A400" s="157">
        <v>44943.333333332383</v>
      </c>
      <c r="B400" s="155"/>
      <c r="C400" s="155">
        <v>1.3751666666666664</v>
      </c>
      <c r="D400" s="156"/>
      <c r="F400" s="124"/>
      <c r="I400" s="34"/>
    </row>
    <row r="401" spans="1:9" x14ac:dyDescent="0.35">
      <c r="A401" s="157">
        <v>44943.374999999047</v>
      </c>
      <c r="B401" s="155"/>
      <c r="C401" s="155">
        <v>1.4113333333333336</v>
      </c>
      <c r="D401" s="156"/>
      <c r="F401" s="124"/>
      <c r="I401" s="34"/>
    </row>
    <row r="402" spans="1:9" x14ac:dyDescent="0.35">
      <c r="A402" s="157">
        <v>44943.416666665711</v>
      </c>
      <c r="B402" s="155"/>
      <c r="C402" s="155">
        <v>1.4368333333333334</v>
      </c>
      <c r="D402" s="156"/>
      <c r="F402" s="124"/>
      <c r="I402" s="34"/>
    </row>
    <row r="403" spans="1:9" x14ac:dyDescent="0.35">
      <c r="A403" s="157">
        <v>44943.458333332375</v>
      </c>
      <c r="B403" s="155"/>
      <c r="C403" s="155">
        <v>1.4001666666666668</v>
      </c>
      <c r="D403" s="156"/>
      <c r="F403" s="124"/>
      <c r="I403" s="34"/>
    </row>
    <row r="404" spans="1:9" x14ac:dyDescent="0.35">
      <c r="A404" s="157">
        <v>44943.49999999904</v>
      </c>
      <c r="B404" s="155"/>
      <c r="C404" s="155">
        <v>1.6428333333333334</v>
      </c>
      <c r="D404" s="156"/>
      <c r="F404" s="124"/>
      <c r="I404" s="34"/>
    </row>
    <row r="405" spans="1:9" x14ac:dyDescent="0.35">
      <c r="A405" s="157">
        <v>44943.541666665704</v>
      </c>
      <c r="B405" s="155"/>
      <c r="C405" s="155">
        <v>1.5338333333333338</v>
      </c>
      <c r="D405" s="156"/>
      <c r="F405" s="124"/>
      <c r="I405" s="34"/>
    </row>
    <row r="406" spans="1:9" x14ac:dyDescent="0.35">
      <c r="A406" s="157">
        <v>44943.583333332368</v>
      </c>
      <c r="B406" s="155"/>
      <c r="C406" s="155">
        <v>1.4083928571428574</v>
      </c>
      <c r="D406" s="156"/>
      <c r="F406" s="124"/>
      <c r="I406" s="34"/>
    </row>
    <row r="407" spans="1:9" x14ac:dyDescent="0.35">
      <c r="A407" s="157">
        <v>44943.624999999032</v>
      </c>
      <c r="B407" s="155"/>
      <c r="C407" s="155"/>
      <c r="D407" s="156" t="s">
        <v>318</v>
      </c>
      <c r="F407" s="124"/>
      <c r="I407" s="34"/>
    </row>
    <row r="408" spans="1:9" x14ac:dyDescent="0.35">
      <c r="A408" s="157">
        <v>44943.666666665697</v>
      </c>
      <c r="B408" s="155"/>
      <c r="C408" s="155">
        <v>1.4164999999999999</v>
      </c>
      <c r="D408" s="156"/>
      <c r="F408" s="124"/>
      <c r="I408" s="34"/>
    </row>
    <row r="409" spans="1:9" x14ac:dyDescent="0.35">
      <c r="A409" s="157">
        <v>44943.708333332361</v>
      </c>
      <c r="B409" s="155"/>
      <c r="C409" s="155">
        <v>1.5336666666666663</v>
      </c>
      <c r="D409" s="156"/>
      <c r="F409" s="124"/>
      <c r="I409" s="34"/>
    </row>
    <row r="410" spans="1:9" x14ac:dyDescent="0.35">
      <c r="A410" s="157">
        <v>44943.749999999025</v>
      </c>
      <c r="B410" s="155"/>
      <c r="C410" s="155">
        <v>1.3774999999999997</v>
      </c>
      <c r="D410" s="156"/>
      <c r="F410" s="124"/>
      <c r="I410" s="34"/>
    </row>
    <row r="411" spans="1:9" x14ac:dyDescent="0.35">
      <c r="A411" s="157">
        <v>44943.791666665689</v>
      </c>
      <c r="B411" s="155"/>
      <c r="C411" s="155">
        <v>1.5533333333333337</v>
      </c>
      <c r="D411" s="156"/>
      <c r="F411" s="124"/>
      <c r="I411" s="34"/>
    </row>
    <row r="412" spans="1:9" x14ac:dyDescent="0.35">
      <c r="A412" s="157">
        <v>44943.833333332354</v>
      </c>
      <c r="B412" s="155"/>
      <c r="C412" s="155">
        <v>1.4205000000000003</v>
      </c>
      <c r="D412" s="156"/>
      <c r="F412" s="124"/>
      <c r="I412" s="34"/>
    </row>
    <row r="413" spans="1:9" x14ac:dyDescent="0.35">
      <c r="A413" s="157">
        <v>44943.874999999018</v>
      </c>
      <c r="B413" s="155"/>
      <c r="C413" s="155">
        <v>1.2899999999999994</v>
      </c>
      <c r="D413" s="156"/>
      <c r="F413" s="124"/>
      <c r="I413" s="34"/>
    </row>
    <row r="414" spans="1:9" x14ac:dyDescent="0.35">
      <c r="A414" s="157">
        <v>44943.916666665682</v>
      </c>
      <c r="B414" s="155"/>
      <c r="C414" s="155">
        <v>1.2879999999999994</v>
      </c>
      <c r="D414" s="156"/>
      <c r="F414" s="124"/>
      <c r="I414" s="34"/>
    </row>
    <row r="415" spans="1:9" x14ac:dyDescent="0.35">
      <c r="A415" s="157">
        <v>44943.958333332346</v>
      </c>
      <c r="B415" s="155"/>
      <c r="C415" s="155">
        <v>1.2656666666666669</v>
      </c>
      <c r="D415" s="156"/>
      <c r="F415" s="124"/>
      <c r="I415" s="34"/>
    </row>
    <row r="416" spans="1:9" x14ac:dyDescent="0.35">
      <c r="A416" s="157">
        <v>44943.99999999901</v>
      </c>
      <c r="B416" s="155"/>
      <c r="C416" s="155">
        <v>1.2809999999999999</v>
      </c>
      <c r="D416" s="156"/>
      <c r="F416" s="124"/>
      <c r="I416" s="34"/>
    </row>
    <row r="417" spans="1:9" x14ac:dyDescent="0.35">
      <c r="A417" s="157">
        <v>44944.041666665675</v>
      </c>
      <c r="B417" s="155"/>
      <c r="C417" s="155">
        <v>1.3166666666666669</v>
      </c>
      <c r="D417" s="156"/>
      <c r="F417" s="124"/>
      <c r="I417" s="34"/>
    </row>
    <row r="418" spans="1:9" x14ac:dyDescent="0.35">
      <c r="A418" s="157">
        <v>44944.083333332339</v>
      </c>
      <c r="B418" s="155"/>
      <c r="C418" s="155">
        <v>1.3359999999999996</v>
      </c>
      <c r="D418" s="156"/>
      <c r="F418" s="124"/>
      <c r="I418" s="34"/>
    </row>
    <row r="419" spans="1:9" x14ac:dyDescent="0.35">
      <c r="A419" s="157">
        <v>44944.124999999003</v>
      </c>
      <c r="B419" s="155"/>
      <c r="C419" s="155">
        <v>1.2690000000000003</v>
      </c>
      <c r="D419" s="156"/>
      <c r="F419" s="124"/>
      <c r="I419" s="34"/>
    </row>
    <row r="420" spans="1:9" x14ac:dyDescent="0.35">
      <c r="A420" s="157">
        <v>44944.166666665667</v>
      </c>
      <c r="B420" s="155"/>
      <c r="C420" s="155">
        <v>1.2560000000000004</v>
      </c>
      <c r="D420" s="156"/>
      <c r="F420" s="124"/>
      <c r="I420" s="34"/>
    </row>
    <row r="421" spans="1:9" x14ac:dyDescent="0.35">
      <c r="A421" s="157">
        <v>44944.208333332332</v>
      </c>
      <c r="B421" s="155"/>
      <c r="C421" s="155">
        <v>1.2578333333333334</v>
      </c>
      <c r="D421" s="156"/>
      <c r="F421" s="124"/>
      <c r="I421" s="34"/>
    </row>
    <row r="422" spans="1:9" x14ac:dyDescent="0.35">
      <c r="A422" s="157">
        <v>44944.249999998996</v>
      </c>
      <c r="B422" s="155"/>
      <c r="C422" s="155">
        <v>1.3356666666666661</v>
      </c>
      <c r="D422" s="156"/>
      <c r="F422" s="124"/>
      <c r="I422" s="34"/>
    </row>
    <row r="423" spans="1:9" x14ac:dyDescent="0.35">
      <c r="A423" s="157">
        <v>44944.29166666566</v>
      </c>
      <c r="B423" s="155"/>
      <c r="C423" s="155">
        <v>1.2531666666666665</v>
      </c>
      <c r="D423" s="156"/>
      <c r="F423" s="124"/>
      <c r="I423" s="34"/>
    </row>
    <row r="424" spans="1:9" x14ac:dyDescent="0.35">
      <c r="A424" s="157">
        <v>44944.333333332324</v>
      </c>
      <c r="B424" s="155"/>
      <c r="C424" s="155">
        <v>1.2470000000000003</v>
      </c>
      <c r="D424" s="156"/>
      <c r="F424" s="124"/>
      <c r="I424" s="34"/>
    </row>
    <row r="425" spans="1:9" x14ac:dyDescent="0.35">
      <c r="A425" s="157">
        <v>44944.374999998989</v>
      </c>
      <c r="B425" s="155"/>
      <c r="C425" s="155">
        <v>1.2098333333333333</v>
      </c>
      <c r="D425" s="156"/>
      <c r="F425" s="124"/>
      <c r="I425" s="34"/>
    </row>
    <row r="426" spans="1:9" x14ac:dyDescent="0.35">
      <c r="A426" s="157">
        <v>44944.416666665653</v>
      </c>
      <c r="B426" s="155"/>
      <c r="C426" s="155">
        <v>1.2043333333333337</v>
      </c>
      <c r="D426" s="156"/>
      <c r="F426" s="124"/>
      <c r="I426" s="34"/>
    </row>
    <row r="427" spans="1:9" x14ac:dyDescent="0.35">
      <c r="A427" s="157">
        <v>44944.458333332317</v>
      </c>
      <c r="B427" s="155"/>
      <c r="C427" s="155">
        <v>1.5845</v>
      </c>
      <c r="D427" s="156"/>
      <c r="F427" s="124"/>
      <c r="I427" s="34"/>
    </row>
    <row r="428" spans="1:9" x14ac:dyDescent="0.35">
      <c r="A428" s="157">
        <v>44944.499999998981</v>
      </c>
      <c r="B428" s="155"/>
      <c r="C428" s="155">
        <v>1.6588333333333336</v>
      </c>
      <c r="D428" s="156"/>
      <c r="F428" s="124"/>
      <c r="I428" s="34"/>
    </row>
    <row r="429" spans="1:9" x14ac:dyDescent="0.35">
      <c r="A429" s="157">
        <v>44944.541666665646</v>
      </c>
      <c r="B429" s="155"/>
      <c r="C429" s="155">
        <v>1.5778333333333339</v>
      </c>
      <c r="D429" s="156"/>
      <c r="F429" s="124"/>
      <c r="I429" s="34"/>
    </row>
    <row r="430" spans="1:9" x14ac:dyDescent="0.35">
      <c r="A430" s="157">
        <v>44944.58333333231</v>
      </c>
      <c r="B430" s="155"/>
      <c r="C430" s="155">
        <v>1.6033333333333337</v>
      </c>
      <c r="D430" s="156"/>
      <c r="F430" s="124"/>
      <c r="I430" s="34"/>
    </row>
    <row r="431" spans="1:9" x14ac:dyDescent="0.35">
      <c r="A431" s="157">
        <v>44944.624999998974</v>
      </c>
      <c r="B431" s="155"/>
      <c r="C431" s="155">
        <v>1.538333333333334</v>
      </c>
      <c r="D431" s="156"/>
      <c r="F431" s="124"/>
      <c r="I431" s="34"/>
    </row>
    <row r="432" spans="1:9" x14ac:dyDescent="0.35">
      <c r="A432" s="157">
        <v>44944.666666665638</v>
      </c>
      <c r="B432" s="155"/>
      <c r="C432" s="155">
        <v>1.4649999999999999</v>
      </c>
      <c r="D432" s="156"/>
      <c r="F432" s="124"/>
      <c r="I432" s="34"/>
    </row>
    <row r="433" spans="1:9" x14ac:dyDescent="0.35">
      <c r="A433" s="157">
        <v>44944.708333332303</v>
      </c>
      <c r="B433" s="155"/>
      <c r="C433" s="155">
        <v>1.4950000000000003</v>
      </c>
      <c r="D433" s="156"/>
      <c r="F433" s="124"/>
      <c r="I433" s="34"/>
    </row>
    <row r="434" spans="1:9" x14ac:dyDescent="0.35">
      <c r="A434" s="157">
        <v>44944.749999998967</v>
      </c>
      <c r="B434" s="155"/>
      <c r="C434" s="155">
        <v>1.6199999999999997</v>
      </c>
      <c r="D434" s="156"/>
      <c r="F434" s="124"/>
      <c r="I434" s="34"/>
    </row>
    <row r="435" spans="1:9" x14ac:dyDescent="0.35">
      <c r="A435" s="157">
        <v>44944.791666665631</v>
      </c>
      <c r="B435" s="155"/>
      <c r="C435" s="155">
        <v>1.5406666666666666</v>
      </c>
      <c r="D435" s="156"/>
      <c r="F435" s="124"/>
      <c r="I435" s="34"/>
    </row>
    <row r="436" spans="1:9" x14ac:dyDescent="0.35">
      <c r="A436" s="157">
        <v>44944.833333332295</v>
      </c>
      <c r="B436" s="155"/>
      <c r="C436" s="155">
        <v>1.4039999999999995</v>
      </c>
      <c r="D436" s="156"/>
      <c r="F436" s="124"/>
      <c r="I436" s="34"/>
    </row>
    <row r="437" spans="1:9" x14ac:dyDescent="0.35">
      <c r="A437" s="157">
        <v>44944.87499999896</v>
      </c>
      <c r="B437" s="155"/>
      <c r="C437" s="155">
        <v>1.3608333333333331</v>
      </c>
      <c r="D437" s="156"/>
      <c r="F437" s="124"/>
      <c r="I437" s="34"/>
    </row>
    <row r="438" spans="1:9" x14ac:dyDescent="0.35">
      <c r="A438" s="157">
        <v>44944.916666665624</v>
      </c>
      <c r="B438" s="155"/>
      <c r="C438" s="155">
        <v>1.3266666666666667</v>
      </c>
      <c r="D438" s="156"/>
      <c r="F438" s="124"/>
      <c r="I438" s="34"/>
    </row>
    <row r="439" spans="1:9" x14ac:dyDescent="0.35">
      <c r="A439" s="157">
        <v>44944.958333332288</v>
      </c>
      <c r="B439" s="155"/>
      <c r="C439" s="155">
        <v>1.3249999999999997</v>
      </c>
      <c r="D439" s="156"/>
      <c r="F439" s="124"/>
      <c r="I439" s="34"/>
    </row>
    <row r="440" spans="1:9" x14ac:dyDescent="0.35">
      <c r="A440" s="157">
        <v>44944.999999998952</v>
      </c>
      <c r="B440" s="155"/>
      <c r="C440" s="155">
        <v>1.3603333333333327</v>
      </c>
      <c r="D440" s="156"/>
      <c r="F440" s="124"/>
      <c r="I440" s="34"/>
    </row>
    <row r="441" spans="1:9" x14ac:dyDescent="0.35">
      <c r="A441" s="157">
        <v>44945.041666665617</v>
      </c>
      <c r="B441" s="155"/>
      <c r="C441" s="155">
        <v>1.2766666666666666</v>
      </c>
      <c r="D441" s="156"/>
      <c r="F441" s="124"/>
      <c r="I441" s="34"/>
    </row>
    <row r="442" spans="1:9" x14ac:dyDescent="0.35">
      <c r="A442" s="157">
        <v>44945.083333332281</v>
      </c>
      <c r="B442" s="155"/>
      <c r="C442" s="155">
        <v>1.389666666666667</v>
      </c>
      <c r="D442" s="156"/>
      <c r="F442" s="124"/>
      <c r="I442" s="34"/>
    </row>
    <row r="443" spans="1:9" x14ac:dyDescent="0.35">
      <c r="A443" s="157">
        <v>44945.124999998945</v>
      </c>
      <c r="B443" s="155"/>
      <c r="C443" s="155">
        <v>1.3501666666666672</v>
      </c>
      <c r="D443" s="156"/>
      <c r="F443" s="124"/>
      <c r="I443" s="34"/>
    </row>
    <row r="444" spans="1:9" x14ac:dyDescent="0.35">
      <c r="A444" s="157">
        <v>44945.166666665609</v>
      </c>
      <c r="B444" s="155"/>
      <c r="C444" s="155">
        <v>1.3969999999999994</v>
      </c>
      <c r="D444" s="156"/>
      <c r="F444" s="124"/>
      <c r="I444" s="34"/>
    </row>
    <row r="445" spans="1:9" x14ac:dyDescent="0.35">
      <c r="A445" s="157">
        <v>44945.208333332273</v>
      </c>
      <c r="B445" s="155"/>
      <c r="C445" s="155">
        <v>1.3720000000000006</v>
      </c>
      <c r="D445" s="156"/>
      <c r="F445" s="124"/>
      <c r="I445" s="34"/>
    </row>
    <row r="446" spans="1:9" x14ac:dyDescent="0.35">
      <c r="A446" s="157">
        <v>44945.249999998938</v>
      </c>
      <c r="B446" s="155"/>
      <c r="C446" s="155">
        <v>1.275333333333333</v>
      </c>
      <c r="D446" s="156"/>
      <c r="F446" s="124"/>
      <c r="I446" s="34"/>
    </row>
    <row r="447" spans="1:9" x14ac:dyDescent="0.35">
      <c r="A447" s="157">
        <v>44945.291666665602</v>
      </c>
      <c r="B447" s="155"/>
      <c r="C447" s="155">
        <v>1.3008333333333328</v>
      </c>
      <c r="D447" s="156"/>
      <c r="F447" s="124"/>
      <c r="I447" s="34"/>
    </row>
    <row r="448" spans="1:9" x14ac:dyDescent="0.35">
      <c r="A448" s="157">
        <v>44945.333333332266</v>
      </c>
      <c r="B448" s="155"/>
      <c r="C448" s="155">
        <v>1.3413333333333333</v>
      </c>
      <c r="D448" s="156"/>
      <c r="F448" s="124"/>
      <c r="I448" s="34"/>
    </row>
    <row r="449" spans="1:9" x14ac:dyDescent="0.35">
      <c r="A449" s="157">
        <v>44945.37499999893</v>
      </c>
      <c r="B449" s="155"/>
      <c r="C449" s="155">
        <v>1.3379999999999999</v>
      </c>
      <c r="D449" s="156"/>
      <c r="F449" s="124"/>
      <c r="I449" s="34"/>
    </row>
    <row r="450" spans="1:9" x14ac:dyDescent="0.35">
      <c r="A450" s="157">
        <v>44945.416666665595</v>
      </c>
      <c r="B450" s="155"/>
      <c r="C450" s="155">
        <v>1.3254999999999997</v>
      </c>
      <c r="D450" s="156"/>
      <c r="F450" s="124"/>
      <c r="I450" s="34"/>
    </row>
    <row r="451" spans="1:9" x14ac:dyDescent="0.35">
      <c r="A451" s="157">
        <v>44945.458333332259</v>
      </c>
      <c r="B451" s="155"/>
      <c r="C451" s="155">
        <v>1.2911666666666666</v>
      </c>
      <c r="D451" s="156"/>
      <c r="F451" s="124"/>
      <c r="I451" s="34"/>
    </row>
    <row r="452" spans="1:9" x14ac:dyDescent="0.35">
      <c r="A452" s="157">
        <v>44945.499999998923</v>
      </c>
      <c r="B452" s="155"/>
      <c r="C452" s="155">
        <v>1.1751666666666665</v>
      </c>
      <c r="D452" s="156"/>
      <c r="F452" s="124"/>
      <c r="I452" s="34"/>
    </row>
    <row r="453" spans="1:9" x14ac:dyDescent="0.35">
      <c r="A453" s="157">
        <v>44945.541666665587</v>
      </c>
      <c r="B453" s="155"/>
      <c r="C453" s="155">
        <v>1.3465000000000009</v>
      </c>
      <c r="D453" s="156"/>
      <c r="F453" s="124"/>
      <c r="I453" s="34"/>
    </row>
    <row r="454" spans="1:9" x14ac:dyDescent="0.35">
      <c r="A454" s="157">
        <v>44945.583333332252</v>
      </c>
      <c r="B454" s="155"/>
      <c r="C454" s="155">
        <v>1.3974999999999997</v>
      </c>
      <c r="D454" s="156"/>
      <c r="F454" s="124"/>
      <c r="I454" s="34"/>
    </row>
    <row r="455" spans="1:9" x14ac:dyDescent="0.35">
      <c r="A455" s="157">
        <v>44945.624999998916</v>
      </c>
      <c r="B455" s="155"/>
      <c r="C455" s="155">
        <v>1.3454999999999999</v>
      </c>
      <c r="D455" s="156"/>
      <c r="F455" s="124"/>
      <c r="I455" s="34"/>
    </row>
    <row r="456" spans="1:9" x14ac:dyDescent="0.35">
      <c r="A456" s="157">
        <v>44945.66666666558</v>
      </c>
      <c r="B456" s="155"/>
      <c r="C456" s="155">
        <v>1.2749999999999995</v>
      </c>
      <c r="D456" s="156"/>
      <c r="F456" s="124"/>
      <c r="I456" s="34"/>
    </row>
    <row r="457" spans="1:9" x14ac:dyDescent="0.35">
      <c r="A457" s="157">
        <v>44945.708333332244</v>
      </c>
      <c r="B457" s="155"/>
      <c r="C457" s="155">
        <v>1.4311666666666665</v>
      </c>
      <c r="D457" s="156"/>
      <c r="F457" s="124"/>
      <c r="I457" s="34"/>
    </row>
    <row r="458" spans="1:9" x14ac:dyDescent="0.35">
      <c r="A458" s="157">
        <v>44945.749999998909</v>
      </c>
      <c r="B458" s="155"/>
      <c r="C458" s="155">
        <v>1.4451666666666665</v>
      </c>
      <c r="D458" s="156"/>
      <c r="F458" s="124"/>
      <c r="I458" s="34"/>
    </row>
    <row r="459" spans="1:9" x14ac:dyDescent="0.35">
      <c r="A459" s="157">
        <v>44945.791666665573</v>
      </c>
      <c r="B459" s="155"/>
      <c r="C459" s="155">
        <v>1.4906666666666666</v>
      </c>
      <c r="D459" s="156"/>
      <c r="F459" s="124"/>
      <c r="I459" s="34"/>
    </row>
    <row r="460" spans="1:9" x14ac:dyDescent="0.35">
      <c r="A460" s="157">
        <v>44945.833333332237</v>
      </c>
      <c r="B460" s="155"/>
      <c r="C460" s="155">
        <v>1.3855000000000004</v>
      </c>
      <c r="D460" s="156"/>
      <c r="F460" s="124"/>
      <c r="I460" s="34"/>
    </row>
    <row r="461" spans="1:9" x14ac:dyDescent="0.35">
      <c r="A461" s="157">
        <v>44945.874999998901</v>
      </c>
      <c r="B461" s="155"/>
      <c r="C461" s="155">
        <v>1.2156666666666667</v>
      </c>
      <c r="D461" s="156"/>
      <c r="F461" s="124"/>
      <c r="I461" s="34"/>
    </row>
    <row r="462" spans="1:9" x14ac:dyDescent="0.35">
      <c r="A462" s="157">
        <v>44945.916666665566</v>
      </c>
      <c r="B462" s="155"/>
      <c r="C462" s="155">
        <v>1.1216666666666666</v>
      </c>
      <c r="D462" s="156"/>
      <c r="F462" s="124"/>
      <c r="I462" s="34"/>
    </row>
    <row r="463" spans="1:9" x14ac:dyDescent="0.35">
      <c r="A463" s="157">
        <v>44945.95833333223</v>
      </c>
      <c r="B463" s="155"/>
      <c r="C463" s="155">
        <v>1.1709999999999998</v>
      </c>
      <c r="D463" s="156"/>
      <c r="F463" s="124"/>
      <c r="I463" s="34"/>
    </row>
    <row r="464" spans="1:9" x14ac:dyDescent="0.35">
      <c r="A464" s="157">
        <v>44945.999999998894</v>
      </c>
      <c r="B464" s="155"/>
      <c r="C464" s="155">
        <v>1.2763333333333338</v>
      </c>
      <c r="D464" s="156"/>
      <c r="F464" s="124"/>
      <c r="I464" s="34"/>
    </row>
    <row r="465" spans="1:9" x14ac:dyDescent="0.35">
      <c r="A465" s="157">
        <v>44946.041666665558</v>
      </c>
      <c r="B465" s="155"/>
      <c r="C465" s="155">
        <v>1.3003333333333329</v>
      </c>
      <c r="D465" s="156"/>
      <c r="F465" s="124"/>
      <c r="I465" s="34"/>
    </row>
    <row r="466" spans="1:9" x14ac:dyDescent="0.35">
      <c r="A466" s="157">
        <v>44946.083333332223</v>
      </c>
      <c r="B466" s="155"/>
      <c r="C466" s="155">
        <v>1.2545000000000004</v>
      </c>
      <c r="D466" s="156"/>
      <c r="F466" s="124"/>
      <c r="I466" s="34"/>
    </row>
    <row r="467" spans="1:9" x14ac:dyDescent="0.35">
      <c r="A467" s="157">
        <v>44946.124999998887</v>
      </c>
      <c r="B467" s="155"/>
      <c r="C467" s="155">
        <v>1.188833333333333</v>
      </c>
      <c r="D467" s="156"/>
      <c r="F467" s="124"/>
      <c r="I467" s="34"/>
    </row>
    <row r="468" spans="1:9" x14ac:dyDescent="0.35">
      <c r="A468" s="157">
        <v>44946.166666665551</v>
      </c>
      <c r="B468" s="155"/>
      <c r="C468" s="155">
        <v>1.2376666666666665</v>
      </c>
      <c r="D468" s="156"/>
      <c r="F468" s="124"/>
      <c r="I468" s="34"/>
    </row>
    <row r="469" spans="1:9" x14ac:dyDescent="0.35">
      <c r="A469" s="157">
        <v>44946.208333332215</v>
      </c>
      <c r="B469" s="155"/>
      <c r="C469" s="155">
        <v>1.2364999999999999</v>
      </c>
      <c r="D469" s="156"/>
      <c r="F469" s="124"/>
      <c r="I469" s="34"/>
    </row>
    <row r="470" spans="1:9" x14ac:dyDescent="0.35">
      <c r="A470" s="157">
        <v>44946.24999999888</v>
      </c>
      <c r="B470" s="155"/>
      <c r="C470" s="155">
        <v>1.3256666666666672</v>
      </c>
      <c r="D470" s="156"/>
      <c r="F470" s="124"/>
      <c r="I470" s="34"/>
    </row>
    <row r="471" spans="1:9" x14ac:dyDescent="0.35">
      <c r="A471" s="157">
        <v>44946.291666665544</v>
      </c>
      <c r="B471" s="155"/>
      <c r="C471" s="155">
        <v>1.2539999999999998</v>
      </c>
      <c r="D471" s="156"/>
      <c r="F471" s="124"/>
      <c r="I471" s="34"/>
    </row>
    <row r="472" spans="1:9" x14ac:dyDescent="0.35">
      <c r="A472" s="157">
        <v>44946.333333332208</v>
      </c>
      <c r="B472" s="155"/>
      <c r="C472" s="155">
        <v>1.2408333333333335</v>
      </c>
      <c r="D472" s="156"/>
      <c r="F472" s="124"/>
      <c r="I472" s="34"/>
    </row>
    <row r="473" spans="1:9" x14ac:dyDescent="0.35">
      <c r="A473" s="157">
        <v>44946.374999998872</v>
      </c>
      <c r="B473" s="155"/>
      <c r="C473" s="155">
        <v>1.2710000000000001</v>
      </c>
      <c r="D473" s="156"/>
      <c r="F473" s="124"/>
      <c r="I473" s="34"/>
    </row>
    <row r="474" spans="1:9" x14ac:dyDescent="0.35">
      <c r="A474" s="157">
        <v>44946.416666665536</v>
      </c>
      <c r="B474" s="155"/>
      <c r="C474" s="155">
        <v>1.214</v>
      </c>
      <c r="D474" s="156"/>
      <c r="F474" s="124"/>
      <c r="I474" s="34"/>
    </row>
    <row r="475" spans="1:9" x14ac:dyDescent="0.35">
      <c r="A475" s="157">
        <v>44946.458333332201</v>
      </c>
      <c r="B475" s="155"/>
      <c r="C475" s="155">
        <v>1.2213333333333338</v>
      </c>
      <c r="D475" s="156"/>
      <c r="F475" s="124"/>
      <c r="I475" s="34"/>
    </row>
    <row r="476" spans="1:9" x14ac:dyDescent="0.35">
      <c r="A476" s="157">
        <v>44946.499999998865</v>
      </c>
      <c r="B476" s="155"/>
      <c r="C476" s="155">
        <v>1.2538333333333329</v>
      </c>
      <c r="D476" s="156"/>
      <c r="F476" s="124"/>
      <c r="I476" s="34"/>
    </row>
    <row r="477" spans="1:9" x14ac:dyDescent="0.35">
      <c r="A477" s="157">
        <v>44946.541666665529</v>
      </c>
      <c r="B477" s="155"/>
      <c r="C477" s="155">
        <v>1.4741666666666666</v>
      </c>
      <c r="D477" s="156"/>
      <c r="F477" s="124"/>
      <c r="I477" s="34"/>
    </row>
    <row r="478" spans="1:9" x14ac:dyDescent="0.35">
      <c r="A478" s="157">
        <v>44946.583333332193</v>
      </c>
      <c r="B478" s="155"/>
      <c r="C478" s="155">
        <v>1.4408333333333336</v>
      </c>
      <c r="D478" s="156"/>
      <c r="F478" s="124"/>
      <c r="I478" s="34"/>
    </row>
    <row r="479" spans="1:9" x14ac:dyDescent="0.35">
      <c r="A479" s="157">
        <v>44946.624999998858</v>
      </c>
      <c r="B479" s="155"/>
      <c r="C479" s="155">
        <v>1.2896666666666663</v>
      </c>
      <c r="D479" s="156"/>
      <c r="F479" s="124"/>
      <c r="I479" s="34"/>
    </row>
    <row r="480" spans="1:9" x14ac:dyDescent="0.35">
      <c r="A480" s="157">
        <v>44946.666666665522</v>
      </c>
      <c r="B480" s="155"/>
      <c r="C480" s="155">
        <v>1.3098333333333336</v>
      </c>
      <c r="D480" s="156"/>
      <c r="F480" s="124"/>
      <c r="I480" s="34"/>
    </row>
    <row r="481" spans="1:9" x14ac:dyDescent="0.35">
      <c r="A481" s="157">
        <v>44946.708333332186</v>
      </c>
      <c r="B481" s="155"/>
      <c r="C481" s="155">
        <v>1.3721666666666665</v>
      </c>
      <c r="D481" s="156"/>
      <c r="F481" s="124"/>
      <c r="I481" s="34"/>
    </row>
    <row r="482" spans="1:9" x14ac:dyDescent="0.35">
      <c r="A482" s="157">
        <v>44946.74999999885</v>
      </c>
      <c r="B482" s="155"/>
      <c r="C482" s="155">
        <v>1.4869999999999997</v>
      </c>
      <c r="D482" s="156"/>
      <c r="F482" s="124"/>
      <c r="I482" s="34"/>
    </row>
    <row r="483" spans="1:9" x14ac:dyDescent="0.35">
      <c r="A483" s="157">
        <v>44946.791666665515</v>
      </c>
      <c r="B483" s="155"/>
      <c r="C483" s="155">
        <v>1.3173333333333337</v>
      </c>
      <c r="D483" s="156"/>
      <c r="F483" s="124"/>
      <c r="I483" s="34"/>
    </row>
    <row r="484" spans="1:9" x14ac:dyDescent="0.35">
      <c r="A484" s="157">
        <v>44946.833333332179</v>
      </c>
      <c r="B484" s="155"/>
      <c r="C484" s="155">
        <v>1.1221666666666663</v>
      </c>
      <c r="D484" s="156"/>
      <c r="F484" s="124"/>
      <c r="I484" s="34"/>
    </row>
    <row r="485" spans="1:9" x14ac:dyDescent="0.35">
      <c r="A485" s="157">
        <v>44946.874999998843</v>
      </c>
      <c r="B485" s="155"/>
      <c r="C485" s="155">
        <v>1.1811666666666665</v>
      </c>
      <c r="D485" s="156"/>
      <c r="F485" s="124"/>
      <c r="I485" s="34"/>
    </row>
    <row r="486" spans="1:9" x14ac:dyDescent="0.35">
      <c r="A486" s="157">
        <v>44946.916666665507</v>
      </c>
      <c r="B486" s="155"/>
      <c r="C486" s="155">
        <v>1.0338333333333332</v>
      </c>
      <c r="D486" s="156"/>
      <c r="F486" s="124"/>
      <c r="I486" s="34"/>
    </row>
    <row r="487" spans="1:9" x14ac:dyDescent="0.35">
      <c r="A487" s="157">
        <v>44946.958333332172</v>
      </c>
      <c r="B487" s="155"/>
      <c r="C487" s="155">
        <v>1.1468333333333336</v>
      </c>
      <c r="D487" s="156"/>
      <c r="F487" s="124"/>
      <c r="I487" s="34"/>
    </row>
    <row r="488" spans="1:9" x14ac:dyDescent="0.35">
      <c r="A488" s="157">
        <v>44946.999999998836</v>
      </c>
      <c r="B488" s="155"/>
      <c r="C488" s="155">
        <v>1.2955000000000005</v>
      </c>
      <c r="D488" s="156"/>
      <c r="F488" s="124"/>
      <c r="I488" s="34"/>
    </row>
    <row r="489" spans="1:9" x14ac:dyDescent="0.35">
      <c r="A489" s="157">
        <v>44947.0416666655</v>
      </c>
      <c r="B489" s="155"/>
      <c r="C489" s="155">
        <v>1.2486666666666664</v>
      </c>
      <c r="D489" s="156"/>
      <c r="F489" s="124"/>
      <c r="I489" s="34"/>
    </row>
    <row r="490" spans="1:9" x14ac:dyDescent="0.35">
      <c r="A490" s="157">
        <v>44947.083333332164</v>
      </c>
      <c r="B490" s="155"/>
      <c r="C490" s="155">
        <v>1.3126666666666666</v>
      </c>
      <c r="D490" s="156"/>
      <c r="F490" s="124"/>
      <c r="I490" s="34"/>
    </row>
    <row r="491" spans="1:9" x14ac:dyDescent="0.35">
      <c r="A491" s="157">
        <v>44947.124999998829</v>
      </c>
      <c r="B491" s="155"/>
      <c r="C491" s="155">
        <v>1.3353333333333333</v>
      </c>
      <c r="D491" s="156"/>
      <c r="F491" s="124"/>
      <c r="I491" s="34"/>
    </row>
    <row r="492" spans="1:9" x14ac:dyDescent="0.35">
      <c r="A492" s="157">
        <v>44947.166666665493</v>
      </c>
      <c r="B492" s="155"/>
      <c r="C492" s="155">
        <v>1.267166666666667</v>
      </c>
      <c r="D492" s="156"/>
      <c r="F492" s="124"/>
      <c r="I492" s="34"/>
    </row>
    <row r="493" spans="1:9" x14ac:dyDescent="0.35">
      <c r="A493" s="157">
        <v>44947.208333332157</v>
      </c>
      <c r="B493" s="155"/>
      <c r="C493" s="155">
        <v>1.2914999999999992</v>
      </c>
      <c r="D493" s="156"/>
      <c r="F493" s="124"/>
      <c r="I493" s="34"/>
    </row>
    <row r="494" spans="1:9" x14ac:dyDescent="0.35">
      <c r="A494" s="157">
        <v>44947.249999998821</v>
      </c>
      <c r="B494" s="155"/>
      <c r="C494" s="155">
        <v>1.2361666666666669</v>
      </c>
      <c r="D494" s="156"/>
      <c r="F494" s="124"/>
      <c r="I494" s="34"/>
    </row>
    <row r="495" spans="1:9" x14ac:dyDescent="0.35">
      <c r="A495" s="157">
        <v>44947.291666665486</v>
      </c>
      <c r="B495" s="155"/>
      <c r="C495" s="155">
        <v>1.231166666666667</v>
      </c>
      <c r="D495" s="156"/>
      <c r="F495" s="124"/>
      <c r="I495" s="34"/>
    </row>
    <row r="496" spans="1:9" x14ac:dyDescent="0.35">
      <c r="A496" s="157">
        <v>44947.33333333215</v>
      </c>
      <c r="B496" s="155"/>
      <c r="C496" s="155">
        <v>1.3020000000000003</v>
      </c>
      <c r="D496" s="156"/>
      <c r="F496" s="124"/>
      <c r="I496" s="34"/>
    </row>
    <row r="497" spans="1:9" x14ac:dyDescent="0.35">
      <c r="A497" s="157">
        <v>44947.374999998814</v>
      </c>
      <c r="B497" s="155"/>
      <c r="C497" s="155">
        <v>1.3566666666666665</v>
      </c>
      <c r="D497" s="156"/>
      <c r="F497" s="124"/>
      <c r="I497" s="34"/>
    </row>
    <row r="498" spans="1:9" x14ac:dyDescent="0.35">
      <c r="A498" s="157">
        <v>44947.416666665478</v>
      </c>
      <c r="B498" s="155"/>
      <c r="C498" s="155">
        <v>1.2788333333333335</v>
      </c>
      <c r="D498" s="156"/>
      <c r="F498" s="124"/>
      <c r="I498" s="34"/>
    </row>
    <row r="499" spans="1:9" x14ac:dyDescent="0.35">
      <c r="A499" s="157">
        <v>44947.458333332143</v>
      </c>
      <c r="B499" s="155"/>
      <c r="C499" s="155">
        <v>1.2516666666666665</v>
      </c>
      <c r="D499" s="156"/>
      <c r="F499" s="124"/>
      <c r="I499" s="34"/>
    </row>
    <row r="500" spans="1:9" x14ac:dyDescent="0.35">
      <c r="A500" s="157">
        <v>44947.499999998807</v>
      </c>
      <c r="B500" s="155"/>
      <c r="C500" s="155">
        <v>1.3383333333333336</v>
      </c>
      <c r="D500" s="156"/>
      <c r="F500" s="124"/>
      <c r="I500" s="34"/>
    </row>
    <row r="501" spans="1:9" x14ac:dyDescent="0.35">
      <c r="A501" s="157">
        <v>44947.541666665471</v>
      </c>
      <c r="B501" s="155"/>
      <c r="C501" s="155">
        <v>1.3003333333333338</v>
      </c>
      <c r="D501" s="156"/>
      <c r="F501" s="124"/>
      <c r="I501" s="34"/>
    </row>
    <row r="502" spans="1:9" x14ac:dyDescent="0.35">
      <c r="A502" s="157">
        <v>44947.583333332135</v>
      </c>
      <c r="B502" s="155"/>
      <c r="C502" s="155">
        <v>1.4218333333333333</v>
      </c>
      <c r="D502" s="156"/>
      <c r="F502" s="124"/>
      <c r="I502" s="34"/>
    </row>
    <row r="503" spans="1:9" x14ac:dyDescent="0.35">
      <c r="A503" s="157">
        <v>44947.624999998799</v>
      </c>
      <c r="B503" s="155"/>
      <c r="C503" s="155">
        <v>1.295333333333333</v>
      </c>
      <c r="D503" s="156"/>
      <c r="F503" s="124"/>
      <c r="I503" s="34"/>
    </row>
    <row r="504" spans="1:9" x14ac:dyDescent="0.35">
      <c r="A504" s="157">
        <v>44947.666666665464</v>
      </c>
      <c r="B504" s="155"/>
      <c r="C504" s="155">
        <v>1.3291666666666666</v>
      </c>
      <c r="D504" s="156"/>
      <c r="F504" s="124"/>
      <c r="I504" s="34"/>
    </row>
    <row r="505" spans="1:9" x14ac:dyDescent="0.35">
      <c r="A505" s="157">
        <v>44947.708333332128</v>
      </c>
      <c r="B505" s="155"/>
      <c r="C505" s="155">
        <v>1.3470000000000002</v>
      </c>
      <c r="D505" s="156"/>
      <c r="F505" s="124"/>
      <c r="I505" s="34"/>
    </row>
    <row r="506" spans="1:9" x14ac:dyDescent="0.35">
      <c r="A506" s="157">
        <v>44947.749999998792</v>
      </c>
      <c r="B506" s="155"/>
      <c r="C506" s="155">
        <v>1.4638333333333333</v>
      </c>
      <c r="D506" s="156"/>
      <c r="F506" s="124"/>
      <c r="I506" s="34"/>
    </row>
    <row r="507" spans="1:9" x14ac:dyDescent="0.35">
      <c r="A507" s="157">
        <v>44947.791666665456</v>
      </c>
      <c r="B507" s="155"/>
      <c r="C507" s="155">
        <v>1.4283333333333337</v>
      </c>
      <c r="D507" s="156"/>
      <c r="F507" s="124"/>
      <c r="I507" s="34"/>
    </row>
    <row r="508" spans="1:9" x14ac:dyDescent="0.35">
      <c r="A508" s="157">
        <v>44947.833333332121</v>
      </c>
      <c r="B508" s="155"/>
      <c r="C508" s="155">
        <v>1.2453333333333334</v>
      </c>
      <c r="D508" s="156"/>
      <c r="F508" s="124"/>
      <c r="I508" s="34"/>
    </row>
    <row r="509" spans="1:9" x14ac:dyDescent="0.35">
      <c r="A509" s="157">
        <v>44947.874999998785</v>
      </c>
      <c r="B509" s="155"/>
      <c r="C509" s="155">
        <v>1.2066666666666668</v>
      </c>
      <c r="D509" s="156"/>
      <c r="F509" s="124"/>
      <c r="I509" s="34"/>
    </row>
    <row r="510" spans="1:9" x14ac:dyDescent="0.35">
      <c r="A510" s="157">
        <v>44947.916666665449</v>
      </c>
      <c r="B510" s="155"/>
      <c r="C510" s="155">
        <v>1.3225000000000002</v>
      </c>
      <c r="D510" s="156"/>
      <c r="F510" s="124"/>
      <c r="I510" s="34"/>
    </row>
    <row r="511" spans="1:9" x14ac:dyDescent="0.35">
      <c r="A511" s="157">
        <v>44947.958333332113</v>
      </c>
      <c r="B511" s="155"/>
      <c r="C511" s="155">
        <v>1.1520000000000001</v>
      </c>
      <c r="D511" s="156"/>
      <c r="F511" s="124"/>
      <c r="I511" s="34"/>
    </row>
    <row r="512" spans="1:9" x14ac:dyDescent="0.35">
      <c r="A512" s="157">
        <v>44947.999999998778</v>
      </c>
      <c r="B512" s="155"/>
      <c r="C512" s="155">
        <v>1.2336666666666676</v>
      </c>
      <c r="D512" s="156"/>
      <c r="F512" s="124"/>
      <c r="I512" s="34"/>
    </row>
    <row r="513" spans="1:9" x14ac:dyDescent="0.35">
      <c r="A513" s="157">
        <v>44948.041666665442</v>
      </c>
      <c r="B513" s="155"/>
      <c r="C513" s="155">
        <v>1.2033333333333331</v>
      </c>
      <c r="D513" s="156"/>
      <c r="F513" s="124"/>
      <c r="I513" s="34"/>
    </row>
    <row r="514" spans="1:9" x14ac:dyDescent="0.35">
      <c r="A514" s="157">
        <v>44948.083333332106</v>
      </c>
      <c r="B514" s="155"/>
      <c r="C514" s="155">
        <v>1.2161666666666666</v>
      </c>
      <c r="D514" s="156"/>
      <c r="F514" s="124"/>
      <c r="I514" s="34"/>
    </row>
    <row r="515" spans="1:9" x14ac:dyDescent="0.35">
      <c r="A515" s="157">
        <v>44948.12499999877</v>
      </c>
      <c r="B515" s="155"/>
      <c r="C515" s="155">
        <v>1.151833333333333</v>
      </c>
      <c r="D515" s="156"/>
      <c r="F515" s="124"/>
      <c r="I515" s="34"/>
    </row>
    <row r="516" spans="1:9" x14ac:dyDescent="0.35">
      <c r="A516" s="157">
        <v>44948.166666665435</v>
      </c>
      <c r="B516" s="155"/>
      <c r="C516" s="155">
        <v>1.2603333333333333</v>
      </c>
      <c r="D516" s="156"/>
      <c r="F516" s="124"/>
      <c r="I516" s="34"/>
    </row>
    <row r="517" spans="1:9" x14ac:dyDescent="0.35">
      <c r="A517" s="157">
        <v>44948.208333332099</v>
      </c>
      <c r="B517" s="155"/>
      <c r="C517" s="155">
        <v>1.227833333333334</v>
      </c>
      <c r="D517" s="156"/>
      <c r="F517" s="124"/>
      <c r="I517" s="34"/>
    </row>
    <row r="518" spans="1:9" x14ac:dyDescent="0.35">
      <c r="A518" s="157">
        <v>44948.249999998763</v>
      </c>
      <c r="B518" s="155"/>
      <c r="C518" s="155">
        <v>1.3821666666666668</v>
      </c>
      <c r="D518" s="156"/>
      <c r="F518" s="124"/>
      <c r="I518" s="34"/>
    </row>
    <row r="519" spans="1:9" x14ac:dyDescent="0.35">
      <c r="A519" s="157">
        <v>44948.291666665427</v>
      </c>
      <c r="B519" s="155"/>
      <c r="C519" s="155">
        <v>1.9196666666666669</v>
      </c>
      <c r="D519" s="156"/>
      <c r="F519" s="124"/>
      <c r="I519" s="34"/>
    </row>
    <row r="520" spans="1:9" x14ac:dyDescent="0.35">
      <c r="A520" s="157">
        <v>44948.333333332092</v>
      </c>
      <c r="B520" s="155"/>
      <c r="C520" s="155">
        <v>2.9194999999999993</v>
      </c>
      <c r="D520" s="156"/>
      <c r="F520" s="124"/>
      <c r="I520" s="34"/>
    </row>
    <row r="521" spans="1:9" x14ac:dyDescent="0.35">
      <c r="A521" s="157">
        <v>44948.374999998756</v>
      </c>
      <c r="B521" s="155"/>
      <c r="C521" s="155">
        <v>3.004</v>
      </c>
      <c r="D521" s="156"/>
      <c r="F521" s="124"/>
      <c r="I521" s="34"/>
    </row>
    <row r="522" spans="1:9" x14ac:dyDescent="0.35">
      <c r="A522" s="157">
        <v>44948.41666666542</v>
      </c>
      <c r="B522" s="155"/>
      <c r="C522" s="155">
        <v>2.4959999999999991</v>
      </c>
      <c r="D522" s="156"/>
      <c r="F522" s="124"/>
      <c r="I522" s="34"/>
    </row>
    <row r="523" spans="1:9" x14ac:dyDescent="0.35">
      <c r="A523" s="157">
        <v>44948.458333332084</v>
      </c>
      <c r="B523" s="155"/>
      <c r="C523" s="155">
        <v>2.3851666666666675</v>
      </c>
      <c r="D523" s="156"/>
      <c r="F523" s="124"/>
      <c r="I523" s="34"/>
    </row>
    <row r="524" spans="1:9" x14ac:dyDescent="0.35">
      <c r="A524" s="157">
        <v>44948.499999998749</v>
      </c>
      <c r="B524" s="155"/>
      <c r="C524" s="155">
        <v>2.1543333333333341</v>
      </c>
      <c r="D524" s="156"/>
      <c r="F524" s="124"/>
      <c r="I524" s="34"/>
    </row>
    <row r="525" spans="1:9" x14ac:dyDescent="0.35">
      <c r="A525" s="157">
        <v>44948.541666665413</v>
      </c>
      <c r="B525" s="155"/>
      <c r="C525" s="155">
        <v>1.9190000000000005</v>
      </c>
      <c r="D525" s="156"/>
      <c r="F525" s="124"/>
      <c r="I525" s="34"/>
    </row>
    <row r="526" spans="1:9" x14ac:dyDescent="0.35">
      <c r="A526" s="157">
        <v>44948.583333332077</v>
      </c>
      <c r="B526" s="155"/>
      <c r="C526" s="155">
        <v>1.6296666666666664</v>
      </c>
      <c r="D526" s="156"/>
      <c r="F526" s="124"/>
      <c r="I526" s="34"/>
    </row>
    <row r="527" spans="1:9" x14ac:dyDescent="0.35">
      <c r="A527" s="157">
        <v>44948.624999998741</v>
      </c>
      <c r="B527" s="155"/>
      <c r="C527" s="155">
        <v>1.6291666666666664</v>
      </c>
      <c r="D527" s="156"/>
      <c r="F527" s="124"/>
      <c r="I527" s="34"/>
    </row>
    <row r="528" spans="1:9" x14ac:dyDescent="0.35">
      <c r="A528" s="157">
        <v>44948.666666665406</v>
      </c>
      <c r="B528" s="155"/>
      <c r="C528" s="155">
        <v>1.5440000000000003</v>
      </c>
      <c r="D528" s="156"/>
      <c r="F528" s="124"/>
      <c r="I528" s="34"/>
    </row>
    <row r="529" spans="1:9" x14ac:dyDescent="0.35">
      <c r="A529" s="157">
        <v>44948.70833333207</v>
      </c>
      <c r="B529" s="155"/>
      <c r="C529" s="155">
        <v>1.5843333333333331</v>
      </c>
      <c r="D529" s="156"/>
      <c r="F529" s="124"/>
      <c r="I529" s="34"/>
    </row>
    <row r="530" spans="1:9" x14ac:dyDescent="0.35">
      <c r="A530" s="157">
        <v>44948.749999998734</v>
      </c>
      <c r="B530" s="155"/>
      <c r="C530" s="155">
        <v>1.5103333333333337</v>
      </c>
      <c r="D530" s="156"/>
      <c r="F530" s="124"/>
      <c r="I530" s="34"/>
    </row>
    <row r="531" spans="1:9" x14ac:dyDescent="0.35">
      <c r="A531" s="157">
        <v>44948.791666665398</v>
      </c>
      <c r="B531" s="155"/>
      <c r="C531" s="155">
        <v>1.6370000000000011</v>
      </c>
      <c r="D531" s="156"/>
      <c r="F531" s="124"/>
      <c r="I531" s="34"/>
    </row>
    <row r="532" spans="1:9" x14ac:dyDescent="0.35">
      <c r="A532" s="157">
        <v>44948.833333332062</v>
      </c>
      <c r="B532" s="155"/>
      <c r="C532" s="155">
        <v>1.5051666666666661</v>
      </c>
      <c r="D532" s="156"/>
      <c r="F532" s="124"/>
      <c r="I532" s="34"/>
    </row>
    <row r="533" spans="1:9" x14ac:dyDescent="0.35">
      <c r="A533" s="157">
        <v>44948.874999998727</v>
      </c>
      <c r="B533" s="155"/>
      <c r="C533" s="155">
        <v>1.3055000000000001</v>
      </c>
      <c r="D533" s="156"/>
      <c r="F533" s="124"/>
      <c r="I533" s="34"/>
    </row>
    <row r="534" spans="1:9" x14ac:dyDescent="0.35">
      <c r="A534" s="157">
        <v>44948.916666665391</v>
      </c>
      <c r="B534" s="155"/>
      <c r="C534" s="155">
        <v>1.2876666666666672</v>
      </c>
      <c r="D534" s="156"/>
      <c r="F534" s="124"/>
      <c r="I534" s="34"/>
    </row>
    <row r="535" spans="1:9" x14ac:dyDescent="0.35">
      <c r="A535" s="157">
        <v>44948.958333332055</v>
      </c>
      <c r="B535" s="155"/>
      <c r="C535" s="155">
        <v>1.295166666666667</v>
      </c>
      <c r="D535" s="156"/>
      <c r="F535" s="124"/>
      <c r="I535" s="34"/>
    </row>
    <row r="536" spans="1:9" x14ac:dyDescent="0.35">
      <c r="A536" s="157">
        <v>44948.999999998719</v>
      </c>
      <c r="B536" s="155"/>
      <c r="C536" s="155">
        <v>1.2395</v>
      </c>
      <c r="D536" s="156"/>
      <c r="F536" s="124"/>
      <c r="I536" s="34"/>
    </row>
    <row r="537" spans="1:9" x14ac:dyDescent="0.35">
      <c r="A537" s="157">
        <v>44949.041666665384</v>
      </c>
      <c r="B537" s="155"/>
      <c r="C537" s="155">
        <v>1.1253333333333335</v>
      </c>
      <c r="D537" s="156"/>
      <c r="F537" s="124"/>
      <c r="I537" s="34"/>
    </row>
    <row r="538" spans="1:9" x14ac:dyDescent="0.35">
      <c r="A538" s="157">
        <v>44949.083333332048</v>
      </c>
      <c r="B538" s="155"/>
      <c r="C538" s="155">
        <v>1.2431666666666668</v>
      </c>
      <c r="D538" s="156"/>
      <c r="F538" s="124"/>
      <c r="I538" s="34"/>
    </row>
    <row r="539" spans="1:9" x14ac:dyDescent="0.35">
      <c r="A539" s="157">
        <v>44949.124999998712</v>
      </c>
      <c r="B539" s="155"/>
      <c r="C539" s="155">
        <v>1.3166666666666669</v>
      </c>
      <c r="D539" s="156"/>
      <c r="F539" s="124"/>
      <c r="I539" s="34"/>
    </row>
    <row r="540" spans="1:9" x14ac:dyDescent="0.35">
      <c r="A540" s="157">
        <v>44949.166666665376</v>
      </c>
      <c r="B540" s="155"/>
      <c r="C540" s="155">
        <v>1.2918333333333329</v>
      </c>
      <c r="D540" s="156"/>
      <c r="F540" s="124"/>
      <c r="I540" s="34"/>
    </row>
    <row r="541" spans="1:9" x14ac:dyDescent="0.35">
      <c r="A541" s="157">
        <v>44949.208333332041</v>
      </c>
      <c r="B541" s="155"/>
      <c r="C541" s="155">
        <v>1.2804999999999997</v>
      </c>
      <c r="D541" s="156"/>
      <c r="F541" s="124"/>
      <c r="I541" s="34"/>
    </row>
    <row r="542" spans="1:9" x14ac:dyDescent="0.35">
      <c r="A542" s="157">
        <v>44949.249999998705</v>
      </c>
      <c r="B542" s="155"/>
      <c r="C542" s="155">
        <v>1.3341666666666669</v>
      </c>
      <c r="D542" s="156"/>
      <c r="F542" s="124"/>
      <c r="I542" s="34"/>
    </row>
    <row r="543" spans="1:9" x14ac:dyDescent="0.35">
      <c r="A543" s="157">
        <v>44949.291666665369</v>
      </c>
      <c r="B543" s="155"/>
      <c r="C543" s="155">
        <v>1.252833333333333</v>
      </c>
      <c r="D543" s="156"/>
      <c r="F543" s="124"/>
      <c r="I543" s="34"/>
    </row>
    <row r="544" spans="1:9" x14ac:dyDescent="0.35">
      <c r="A544" s="157">
        <v>44949.333333332033</v>
      </c>
      <c r="B544" s="155"/>
      <c r="C544" s="155">
        <v>1.309833333333333</v>
      </c>
      <c r="D544" s="156"/>
      <c r="F544" s="124"/>
      <c r="I544" s="34"/>
    </row>
    <row r="545" spans="1:9" x14ac:dyDescent="0.35">
      <c r="A545" s="157">
        <v>44949.374999998698</v>
      </c>
      <c r="B545" s="155"/>
      <c r="C545" s="155">
        <v>1.3001666666666669</v>
      </c>
      <c r="D545" s="156"/>
      <c r="F545" s="124"/>
      <c r="I545" s="34"/>
    </row>
    <row r="546" spans="1:9" x14ac:dyDescent="0.35">
      <c r="A546" s="157">
        <v>44949.416666665362</v>
      </c>
      <c r="B546" s="155"/>
      <c r="C546" s="155">
        <v>1.2148333333333334</v>
      </c>
      <c r="D546" s="156"/>
      <c r="F546" s="124"/>
      <c r="I546" s="34"/>
    </row>
    <row r="547" spans="1:9" x14ac:dyDescent="0.35">
      <c r="A547" s="157">
        <v>44949.458333332026</v>
      </c>
      <c r="B547" s="155"/>
      <c r="C547" s="155">
        <v>1.3703333333333332</v>
      </c>
      <c r="D547" s="156"/>
      <c r="F547" s="124"/>
      <c r="I547" s="34"/>
    </row>
    <row r="548" spans="1:9" x14ac:dyDescent="0.35">
      <c r="A548" s="157">
        <v>44949.49999999869</v>
      </c>
      <c r="B548" s="155"/>
      <c r="C548" s="155">
        <v>1.3195000000000003</v>
      </c>
      <c r="D548" s="156"/>
      <c r="F548" s="124"/>
      <c r="I548" s="34"/>
    </row>
    <row r="549" spans="1:9" x14ac:dyDescent="0.35">
      <c r="A549" s="157">
        <v>44949.541666665355</v>
      </c>
      <c r="B549" s="155"/>
      <c r="C549" s="155">
        <v>1.4638333333333331</v>
      </c>
      <c r="D549" s="156"/>
      <c r="F549" s="124"/>
      <c r="I549" s="34"/>
    </row>
    <row r="550" spans="1:9" x14ac:dyDescent="0.35">
      <c r="A550" s="157">
        <v>44949.583333332019</v>
      </c>
      <c r="B550" s="155"/>
      <c r="C550" s="155">
        <v>1.5286666666666664</v>
      </c>
      <c r="D550" s="156"/>
      <c r="F550" s="124"/>
      <c r="I550" s="34"/>
    </row>
    <row r="551" spans="1:9" x14ac:dyDescent="0.35">
      <c r="A551" s="157">
        <v>44949.624999998683</v>
      </c>
      <c r="B551" s="155"/>
      <c r="C551" s="155">
        <v>1.5524999999999995</v>
      </c>
      <c r="D551" s="156"/>
      <c r="F551" s="124"/>
      <c r="I551" s="34"/>
    </row>
    <row r="552" spans="1:9" x14ac:dyDescent="0.35">
      <c r="A552" s="157">
        <v>44949.666666665347</v>
      </c>
      <c r="B552" s="155"/>
      <c r="C552" s="155">
        <v>1.4843333333333328</v>
      </c>
      <c r="D552" s="156"/>
      <c r="F552" s="124"/>
      <c r="I552" s="34"/>
    </row>
    <row r="553" spans="1:9" x14ac:dyDescent="0.35">
      <c r="A553" s="157">
        <v>44949.708333332012</v>
      </c>
      <c r="B553" s="155"/>
      <c r="C553" s="155">
        <v>1.5521666666666667</v>
      </c>
      <c r="D553" s="156"/>
      <c r="F553" s="124"/>
      <c r="I553" s="34"/>
    </row>
    <row r="554" spans="1:9" x14ac:dyDescent="0.35">
      <c r="A554" s="157">
        <v>44949.749999998676</v>
      </c>
      <c r="B554" s="155"/>
      <c r="C554" s="155">
        <v>1.4048333333333332</v>
      </c>
      <c r="D554" s="156"/>
      <c r="F554" s="124"/>
      <c r="I554" s="34"/>
    </row>
    <row r="555" spans="1:9" x14ac:dyDescent="0.35">
      <c r="A555" s="157">
        <v>44949.79166666534</v>
      </c>
      <c r="B555" s="155"/>
      <c r="C555" s="155">
        <v>1.5131666666666665</v>
      </c>
      <c r="D555" s="156"/>
      <c r="F555" s="124"/>
      <c r="I555" s="34"/>
    </row>
    <row r="556" spans="1:9" x14ac:dyDescent="0.35">
      <c r="A556" s="157">
        <v>44949.833333332004</v>
      </c>
      <c r="B556" s="155"/>
      <c r="C556" s="155">
        <v>1.4953333333333338</v>
      </c>
      <c r="D556" s="156"/>
      <c r="F556" s="124"/>
      <c r="I556" s="34"/>
    </row>
    <row r="557" spans="1:9" x14ac:dyDescent="0.35">
      <c r="A557" s="157">
        <v>44949.874999998668</v>
      </c>
      <c r="B557" s="155"/>
      <c r="C557" s="155">
        <v>1.431</v>
      </c>
      <c r="D557" s="156"/>
      <c r="F557" s="124"/>
      <c r="I557" s="34"/>
    </row>
    <row r="558" spans="1:9" x14ac:dyDescent="0.35">
      <c r="A558" s="157">
        <v>44949.916666665333</v>
      </c>
      <c r="B558" s="155"/>
      <c r="C558" s="155">
        <v>1.4504999999999992</v>
      </c>
      <c r="D558" s="156"/>
      <c r="F558" s="124"/>
      <c r="I558" s="34"/>
    </row>
    <row r="559" spans="1:9" x14ac:dyDescent="0.35">
      <c r="A559" s="157">
        <v>44949.958333331997</v>
      </c>
      <c r="B559" s="155"/>
      <c r="C559" s="155">
        <v>1.436833333333333</v>
      </c>
      <c r="D559" s="156"/>
      <c r="F559" s="124"/>
      <c r="I559" s="34"/>
    </row>
    <row r="560" spans="1:9" x14ac:dyDescent="0.35">
      <c r="A560" s="157">
        <v>44949.999999998661</v>
      </c>
      <c r="B560" s="155"/>
      <c r="C560" s="155">
        <v>1.2804999999999997</v>
      </c>
      <c r="D560" s="156"/>
      <c r="F560" s="124"/>
      <c r="I560" s="34"/>
    </row>
    <row r="561" spans="1:9" x14ac:dyDescent="0.35">
      <c r="A561" s="157">
        <v>44950.041666665325</v>
      </c>
      <c r="B561" s="155"/>
      <c r="C561" s="155">
        <v>1.3443333333333338</v>
      </c>
      <c r="D561" s="156"/>
      <c r="F561" s="124"/>
      <c r="I561" s="34"/>
    </row>
    <row r="562" spans="1:9" x14ac:dyDescent="0.35">
      <c r="A562" s="157">
        <v>44950.08333333199</v>
      </c>
      <c r="B562" s="155"/>
      <c r="C562" s="155">
        <v>1.3924999999999998</v>
      </c>
      <c r="D562" s="156"/>
      <c r="F562" s="124"/>
      <c r="I562" s="34"/>
    </row>
    <row r="563" spans="1:9" x14ac:dyDescent="0.35">
      <c r="A563" s="157">
        <v>44950.124999998654</v>
      </c>
      <c r="B563" s="155"/>
      <c r="C563" s="155">
        <v>1.3975000000000002</v>
      </c>
      <c r="D563" s="156"/>
      <c r="F563" s="124"/>
      <c r="I563" s="34"/>
    </row>
    <row r="564" spans="1:9" x14ac:dyDescent="0.35">
      <c r="A564" s="157">
        <v>44950.166666665318</v>
      </c>
      <c r="B564" s="155"/>
      <c r="C564" s="155">
        <v>1.3366666666666658</v>
      </c>
      <c r="D564" s="156"/>
      <c r="F564" s="124"/>
      <c r="I564" s="34"/>
    </row>
    <row r="565" spans="1:9" x14ac:dyDescent="0.35">
      <c r="A565" s="157">
        <v>44950.208333331982</v>
      </c>
      <c r="B565" s="155"/>
      <c r="C565" s="155">
        <v>1.4533333333333334</v>
      </c>
      <c r="D565" s="156"/>
      <c r="F565" s="124"/>
      <c r="I565" s="34"/>
    </row>
    <row r="566" spans="1:9" x14ac:dyDescent="0.35">
      <c r="A566" s="157">
        <v>44950.249999998647</v>
      </c>
      <c r="B566" s="155"/>
      <c r="C566" s="155">
        <v>2.6596666666666664</v>
      </c>
      <c r="D566" s="156"/>
      <c r="F566" s="124"/>
      <c r="I566" s="34"/>
    </row>
    <row r="567" spans="1:9" x14ac:dyDescent="0.35">
      <c r="A567" s="157">
        <v>44950.291666665311</v>
      </c>
      <c r="B567" s="155"/>
      <c r="C567" s="155">
        <v>4.8620000000000001</v>
      </c>
      <c r="D567" s="156"/>
      <c r="F567" s="124"/>
      <c r="I567" s="34"/>
    </row>
    <row r="568" spans="1:9" x14ac:dyDescent="0.35">
      <c r="A568" s="157">
        <v>44950.333333331975</v>
      </c>
      <c r="B568" s="155"/>
      <c r="C568" s="155">
        <v>4.4064999999999994</v>
      </c>
      <c r="D568" s="156"/>
      <c r="F568" s="124"/>
      <c r="I568" s="34"/>
    </row>
    <row r="569" spans="1:9" x14ac:dyDescent="0.35">
      <c r="A569" s="157">
        <v>44950.374999998639</v>
      </c>
      <c r="B569" s="155"/>
      <c r="C569" s="155">
        <v>3.1861666666666659</v>
      </c>
      <c r="D569" s="156"/>
      <c r="F569" s="124"/>
      <c r="I569" s="34"/>
    </row>
    <row r="570" spans="1:9" x14ac:dyDescent="0.35">
      <c r="A570" s="157">
        <v>44950.416666665304</v>
      </c>
      <c r="B570" s="155"/>
      <c r="C570" s="155">
        <v>2.7046666666666668</v>
      </c>
      <c r="D570" s="156"/>
      <c r="F570" s="124"/>
      <c r="I570" s="34"/>
    </row>
    <row r="571" spans="1:9" x14ac:dyDescent="0.35">
      <c r="A571" s="157">
        <v>44950.458333331968</v>
      </c>
      <c r="B571" s="155"/>
      <c r="C571" s="155">
        <v>2.6763333333333326</v>
      </c>
      <c r="D571" s="156"/>
      <c r="F571" s="124"/>
      <c r="I571" s="34"/>
    </row>
    <row r="572" spans="1:9" x14ac:dyDescent="0.35">
      <c r="A572" s="157">
        <v>44950.499999998632</v>
      </c>
      <c r="B572" s="155"/>
      <c r="C572" s="155">
        <v>2.4216666666666669</v>
      </c>
      <c r="D572" s="156"/>
      <c r="F572" s="124"/>
      <c r="G572" s="123"/>
      <c r="I572" s="34"/>
    </row>
    <row r="573" spans="1:9" x14ac:dyDescent="0.35">
      <c r="A573" s="157">
        <v>44950.541666665296</v>
      </c>
      <c r="B573" s="155"/>
      <c r="C573" s="155"/>
      <c r="D573" s="156" t="s">
        <v>318</v>
      </c>
      <c r="F573" s="124"/>
      <c r="I573" s="34"/>
    </row>
    <row r="574" spans="1:9" x14ac:dyDescent="0.35">
      <c r="A574" s="157">
        <v>44950.583333331961</v>
      </c>
      <c r="B574" s="155"/>
      <c r="C574" s="155">
        <v>2.1423529411764703</v>
      </c>
      <c r="D574" s="156"/>
      <c r="F574" s="124"/>
      <c r="I574" s="34"/>
    </row>
    <row r="575" spans="1:9" x14ac:dyDescent="0.35">
      <c r="A575" s="157">
        <v>44950.624999998625</v>
      </c>
      <c r="B575" s="155"/>
      <c r="C575" s="155">
        <v>1.833666666666667</v>
      </c>
      <c r="D575" s="156"/>
      <c r="F575" s="124"/>
      <c r="I575" s="34"/>
    </row>
    <row r="576" spans="1:9" x14ac:dyDescent="0.35">
      <c r="A576" s="157">
        <v>44950.666666665289</v>
      </c>
      <c r="B576" s="155"/>
      <c r="C576" s="155">
        <v>1.7123333333333335</v>
      </c>
      <c r="D576" s="156"/>
      <c r="F576" s="124"/>
      <c r="I576" s="34"/>
    </row>
    <row r="577" spans="1:9" x14ac:dyDescent="0.35">
      <c r="A577" s="157">
        <v>44950.708333331953</v>
      </c>
      <c r="B577" s="155"/>
      <c r="C577" s="155">
        <v>1.6668333333333334</v>
      </c>
      <c r="D577" s="156"/>
      <c r="F577" s="124"/>
      <c r="I577" s="34"/>
    </row>
    <row r="578" spans="1:9" x14ac:dyDescent="0.35">
      <c r="A578" s="157">
        <v>44950.749999998618</v>
      </c>
      <c r="B578" s="155"/>
      <c r="C578" s="155">
        <v>1.5661666666666667</v>
      </c>
      <c r="D578" s="156"/>
      <c r="F578" s="124"/>
      <c r="I578" s="34"/>
    </row>
    <row r="579" spans="1:9" x14ac:dyDescent="0.35">
      <c r="A579" s="157">
        <v>44950.791666665282</v>
      </c>
      <c r="B579" s="155"/>
      <c r="C579" s="155">
        <v>1.6933333333333327</v>
      </c>
      <c r="D579" s="156"/>
      <c r="F579" s="124"/>
      <c r="I579" s="34"/>
    </row>
    <row r="580" spans="1:9" x14ac:dyDescent="0.35">
      <c r="A580" s="157">
        <v>44950.833333331946</v>
      </c>
      <c r="B580" s="155"/>
      <c r="C580" s="155">
        <v>1.6199999999999999</v>
      </c>
      <c r="D580" s="156"/>
      <c r="F580" s="124"/>
      <c r="I580" s="34"/>
    </row>
    <row r="581" spans="1:9" x14ac:dyDescent="0.35">
      <c r="A581" s="157">
        <v>44950.87499999861</v>
      </c>
      <c r="B581" s="155"/>
      <c r="C581" s="155">
        <v>1.7138333333333331</v>
      </c>
      <c r="D581" s="156"/>
      <c r="F581" s="124"/>
      <c r="I581" s="34"/>
    </row>
    <row r="582" spans="1:9" x14ac:dyDescent="0.35">
      <c r="A582" s="157">
        <v>44950.916666665275</v>
      </c>
      <c r="B582" s="155"/>
      <c r="C582" s="155">
        <v>1.6063333333333332</v>
      </c>
      <c r="D582" s="156"/>
      <c r="F582" s="124"/>
      <c r="I582" s="34"/>
    </row>
    <row r="583" spans="1:9" x14ac:dyDescent="0.35">
      <c r="A583" s="157">
        <v>44950.958333331939</v>
      </c>
      <c r="B583" s="155"/>
      <c r="C583" s="155">
        <v>1.6756666666666669</v>
      </c>
      <c r="D583" s="156"/>
      <c r="F583" s="124"/>
      <c r="I583" s="34"/>
    </row>
    <row r="584" spans="1:9" x14ac:dyDescent="0.35">
      <c r="A584" s="157">
        <v>44950.999999998603</v>
      </c>
      <c r="B584" s="155"/>
      <c r="C584" s="155">
        <v>1.6485000000000001</v>
      </c>
      <c r="D584" s="156"/>
      <c r="F584" s="124"/>
      <c r="I584" s="34"/>
    </row>
    <row r="585" spans="1:9" x14ac:dyDescent="0.35">
      <c r="A585" s="157">
        <v>44951.041666665267</v>
      </c>
      <c r="B585" s="155"/>
      <c r="C585" s="155">
        <v>1.6651666666666662</v>
      </c>
      <c r="D585" s="156"/>
      <c r="F585" s="124"/>
      <c r="I585" s="34"/>
    </row>
    <row r="586" spans="1:9" x14ac:dyDescent="0.35">
      <c r="A586" s="157">
        <v>44951.083333331931</v>
      </c>
      <c r="B586" s="155"/>
      <c r="C586" s="155">
        <v>1.5058333333333338</v>
      </c>
      <c r="D586" s="156"/>
      <c r="F586" s="124"/>
      <c r="I586" s="34"/>
    </row>
    <row r="587" spans="1:9" x14ac:dyDescent="0.35">
      <c r="A587" s="157">
        <v>44951.124999998596</v>
      </c>
      <c r="B587" s="155"/>
      <c r="C587" s="155">
        <v>1.4584999999999999</v>
      </c>
      <c r="D587" s="156"/>
      <c r="F587" s="124"/>
      <c r="I587" s="34"/>
    </row>
    <row r="588" spans="1:9" x14ac:dyDescent="0.35">
      <c r="A588" s="157">
        <v>44951.16666666526</v>
      </c>
      <c r="B588" s="155"/>
      <c r="C588" s="155">
        <v>1.5689999999999995</v>
      </c>
      <c r="D588" s="156"/>
      <c r="F588" s="124"/>
      <c r="I588" s="34"/>
    </row>
    <row r="589" spans="1:9" x14ac:dyDescent="0.35">
      <c r="A589" s="157">
        <v>44951.208333331924</v>
      </c>
      <c r="B589" s="155"/>
      <c r="C589" s="155">
        <v>1.7594999999999996</v>
      </c>
      <c r="D589" s="156"/>
      <c r="F589" s="124"/>
      <c r="I589" s="34"/>
    </row>
    <row r="590" spans="1:9" x14ac:dyDescent="0.35">
      <c r="A590" s="157">
        <v>44951.249999998588</v>
      </c>
      <c r="B590" s="155"/>
      <c r="C590" s="155">
        <v>1.9041666666666666</v>
      </c>
      <c r="D590" s="156"/>
      <c r="F590" s="124"/>
      <c r="I590" s="34"/>
    </row>
    <row r="591" spans="1:9" x14ac:dyDescent="0.35">
      <c r="A591" s="157">
        <v>44951.291666665253</v>
      </c>
      <c r="B591" s="155"/>
      <c r="C591" s="155">
        <v>2.0493333333333346</v>
      </c>
      <c r="D591" s="156"/>
      <c r="F591" s="124"/>
      <c r="I591" s="34"/>
    </row>
    <row r="592" spans="1:9" x14ac:dyDescent="0.35">
      <c r="A592" s="157">
        <v>44951.333333331917</v>
      </c>
      <c r="B592" s="155"/>
      <c r="C592" s="155">
        <v>2.0126666666666666</v>
      </c>
      <c r="D592" s="156"/>
      <c r="F592" s="124"/>
      <c r="I592" s="34"/>
    </row>
    <row r="593" spans="1:9" x14ac:dyDescent="0.35">
      <c r="A593" s="157">
        <v>44951.374999998581</v>
      </c>
      <c r="B593" s="155"/>
      <c r="C593" s="155">
        <v>1.9153333333333336</v>
      </c>
      <c r="D593" s="156"/>
      <c r="F593" s="124"/>
      <c r="I593" s="34"/>
    </row>
    <row r="594" spans="1:9" x14ac:dyDescent="0.35">
      <c r="A594" s="157">
        <v>44951.416666665245</v>
      </c>
      <c r="B594" s="155"/>
      <c r="C594" s="155">
        <v>1.8420000000000003</v>
      </c>
      <c r="D594" s="156"/>
      <c r="F594" s="124"/>
      <c r="I594" s="34"/>
    </row>
    <row r="595" spans="1:9" x14ac:dyDescent="0.35">
      <c r="A595" s="157">
        <v>44951.45833333191</v>
      </c>
      <c r="B595" s="155"/>
      <c r="C595" s="155">
        <v>1.6814999999999998</v>
      </c>
      <c r="D595" s="156"/>
      <c r="F595" s="124"/>
      <c r="I595" s="34"/>
    </row>
    <row r="596" spans="1:9" x14ac:dyDescent="0.35">
      <c r="A596" s="157">
        <v>44951.499999998574</v>
      </c>
      <c r="B596" s="155"/>
      <c r="C596" s="155">
        <v>1.5703333333333329</v>
      </c>
      <c r="D596" s="156"/>
      <c r="F596" s="124"/>
      <c r="I596" s="34"/>
    </row>
    <row r="597" spans="1:9" x14ac:dyDescent="0.35">
      <c r="A597" s="157">
        <v>44951.541666665238</v>
      </c>
      <c r="B597" s="155"/>
      <c r="C597" s="155">
        <v>1.6113333333333333</v>
      </c>
      <c r="D597" s="156"/>
      <c r="F597" s="124"/>
      <c r="I597" s="34"/>
    </row>
    <row r="598" spans="1:9" x14ac:dyDescent="0.35">
      <c r="A598" s="157">
        <v>44951.583333331902</v>
      </c>
      <c r="B598" s="155"/>
      <c r="C598" s="155">
        <v>1.4616666666666664</v>
      </c>
      <c r="D598" s="156"/>
      <c r="F598" s="124"/>
      <c r="I598" s="34"/>
    </row>
    <row r="599" spans="1:9" x14ac:dyDescent="0.35">
      <c r="A599" s="157">
        <v>44951.624999998567</v>
      </c>
      <c r="B599" s="155"/>
      <c r="C599" s="155">
        <v>1.5878333333333334</v>
      </c>
      <c r="D599" s="156"/>
      <c r="F599" s="124"/>
      <c r="I599" s="34"/>
    </row>
    <row r="600" spans="1:9" x14ac:dyDescent="0.35">
      <c r="A600" s="157">
        <v>44951.666666665231</v>
      </c>
      <c r="B600" s="155"/>
      <c r="C600" s="155">
        <v>1.5419999999999996</v>
      </c>
      <c r="D600" s="156"/>
      <c r="F600" s="124"/>
      <c r="I600" s="34"/>
    </row>
    <row r="601" spans="1:9" x14ac:dyDescent="0.35">
      <c r="A601" s="157">
        <v>44951.708333331895</v>
      </c>
      <c r="B601" s="155"/>
      <c r="C601" s="155">
        <v>1.4545000000000001</v>
      </c>
      <c r="D601" s="156"/>
      <c r="F601" s="124"/>
      <c r="I601" s="34"/>
    </row>
    <row r="602" spans="1:9" x14ac:dyDescent="0.35">
      <c r="A602" s="157">
        <v>44951.749999998559</v>
      </c>
      <c r="B602" s="155"/>
      <c r="C602" s="155">
        <v>1.4855000000000005</v>
      </c>
      <c r="D602" s="156"/>
      <c r="F602" s="124"/>
      <c r="I602" s="34"/>
    </row>
    <row r="603" spans="1:9" x14ac:dyDescent="0.35">
      <c r="A603" s="157">
        <v>44951.791666665224</v>
      </c>
      <c r="B603" s="155"/>
      <c r="C603" s="155">
        <v>1.3898333333333335</v>
      </c>
      <c r="D603" s="156"/>
      <c r="F603" s="124"/>
      <c r="I603" s="34"/>
    </row>
    <row r="604" spans="1:9" x14ac:dyDescent="0.35">
      <c r="A604" s="157">
        <v>44951.833333331888</v>
      </c>
      <c r="B604" s="155"/>
      <c r="C604" s="155">
        <v>1.500833333333333</v>
      </c>
      <c r="D604" s="156"/>
      <c r="F604" s="124"/>
      <c r="I604" s="34"/>
    </row>
    <row r="605" spans="1:9" x14ac:dyDescent="0.35">
      <c r="A605" s="157">
        <v>44951.874999998552</v>
      </c>
      <c r="B605" s="155"/>
      <c r="C605" s="155">
        <v>1.4835000000000003</v>
      </c>
      <c r="D605" s="156"/>
      <c r="F605" s="124"/>
      <c r="I605" s="34"/>
    </row>
    <row r="606" spans="1:9" x14ac:dyDescent="0.35">
      <c r="A606" s="157">
        <v>44951.916666665216</v>
      </c>
      <c r="B606" s="155"/>
      <c r="C606" s="155">
        <v>1.5345000000000004</v>
      </c>
      <c r="D606" s="156"/>
      <c r="F606" s="124"/>
      <c r="I606" s="34"/>
    </row>
    <row r="607" spans="1:9" x14ac:dyDescent="0.35">
      <c r="A607" s="157">
        <v>44951.958333331881</v>
      </c>
      <c r="B607" s="155"/>
      <c r="C607" s="155">
        <v>1.4643333333333333</v>
      </c>
      <c r="D607" s="156"/>
      <c r="F607" s="124"/>
      <c r="I607" s="34"/>
    </row>
    <row r="608" spans="1:9" x14ac:dyDescent="0.35">
      <c r="A608" s="157">
        <v>44951.999999998545</v>
      </c>
      <c r="B608" s="155"/>
      <c r="C608" s="155">
        <v>1.5541666666666665</v>
      </c>
      <c r="D608" s="156"/>
      <c r="F608" s="124"/>
      <c r="I608" s="34"/>
    </row>
    <row r="609" spans="1:9" x14ac:dyDescent="0.35">
      <c r="A609" s="157">
        <v>44952.041666665209</v>
      </c>
      <c r="B609" s="155"/>
      <c r="C609" s="155">
        <v>1.6325000000000001</v>
      </c>
      <c r="D609" s="156"/>
      <c r="F609" s="124"/>
      <c r="I609" s="34"/>
    </row>
    <row r="610" spans="1:9" x14ac:dyDescent="0.35">
      <c r="A610" s="157">
        <v>44952.083333331873</v>
      </c>
      <c r="B610" s="155"/>
      <c r="C610" s="155">
        <v>1.5096666666666667</v>
      </c>
      <c r="D610" s="156"/>
      <c r="F610" s="124"/>
      <c r="I610" s="34"/>
    </row>
    <row r="611" spans="1:9" x14ac:dyDescent="0.35">
      <c r="A611" s="157">
        <v>44952.124999998538</v>
      </c>
      <c r="B611" s="155"/>
      <c r="C611" s="155">
        <v>1.4729999999999999</v>
      </c>
      <c r="D611" s="156"/>
      <c r="F611" s="124"/>
      <c r="I611" s="34"/>
    </row>
    <row r="612" spans="1:9" x14ac:dyDescent="0.35">
      <c r="A612" s="157">
        <v>44952.166666665202</v>
      </c>
      <c r="B612" s="155"/>
      <c r="C612" s="155">
        <v>1.4569999999999996</v>
      </c>
      <c r="D612" s="156"/>
      <c r="F612" s="124"/>
      <c r="I612" s="34"/>
    </row>
    <row r="613" spans="1:9" x14ac:dyDescent="0.35">
      <c r="A613" s="157">
        <v>44952.208333331866</v>
      </c>
      <c r="B613" s="155"/>
      <c r="C613" s="155">
        <v>1.6958333333333333</v>
      </c>
      <c r="D613" s="156"/>
      <c r="F613" s="124"/>
      <c r="I613" s="34"/>
    </row>
    <row r="614" spans="1:9" x14ac:dyDescent="0.35">
      <c r="A614" s="157">
        <v>44952.24999999853</v>
      </c>
      <c r="B614" s="155"/>
      <c r="C614" s="155">
        <v>1.6241666666666665</v>
      </c>
      <c r="D614" s="156"/>
      <c r="F614" s="124"/>
      <c r="I614" s="34"/>
    </row>
    <row r="615" spans="1:9" x14ac:dyDescent="0.35">
      <c r="A615" s="157">
        <v>44952.291666665194</v>
      </c>
      <c r="B615" s="155"/>
      <c r="C615" s="155">
        <v>1.7553333333333334</v>
      </c>
      <c r="D615" s="156"/>
      <c r="F615" s="124"/>
      <c r="I615" s="34"/>
    </row>
    <row r="616" spans="1:9" x14ac:dyDescent="0.35">
      <c r="A616" s="157">
        <v>44952.333333331859</v>
      </c>
      <c r="B616" s="155"/>
      <c r="C616" s="155">
        <v>1.5470000000000002</v>
      </c>
      <c r="D616" s="156"/>
      <c r="F616" s="124"/>
      <c r="I616" s="34"/>
    </row>
    <row r="617" spans="1:9" x14ac:dyDescent="0.35">
      <c r="A617" s="157">
        <v>44952.374999998523</v>
      </c>
      <c r="B617" s="155"/>
      <c r="C617" s="155">
        <v>1.4388333333333339</v>
      </c>
      <c r="D617" s="156"/>
      <c r="F617" s="124"/>
      <c r="I617" s="34"/>
    </row>
    <row r="618" spans="1:9" x14ac:dyDescent="0.35">
      <c r="A618" s="157">
        <v>44952.416666665187</v>
      </c>
      <c r="B618" s="155"/>
      <c r="C618" s="155">
        <v>1.4061666666666668</v>
      </c>
      <c r="D618" s="156"/>
      <c r="F618" s="124"/>
      <c r="I618" s="34"/>
    </row>
    <row r="619" spans="1:9" x14ac:dyDescent="0.35">
      <c r="A619" s="157">
        <v>44952.458333331851</v>
      </c>
      <c r="B619" s="155"/>
      <c r="C619" s="155">
        <v>1.4891666666666663</v>
      </c>
      <c r="D619" s="156"/>
      <c r="F619" s="124"/>
      <c r="I619" s="34"/>
    </row>
    <row r="620" spans="1:9" x14ac:dyDescent="0.35">
      <c r="A620" s="157">
        <v>44952.499999998516</v>
      </c>
      <c r="B620" s="155"/>
      <c r="C620" s="155">
        <v>1.4298333333333326</v>
      </c>
      <c r="D620" s="156"/>
      <c r="F620" s="124"/>
      <c r="I620" s="34"/>
    </row>
    <row r="621" spans="1:9" x14ac:dyDescent="0.35">
      <c r="A621" s="157">
        <v>44952.54166666518</v>
      </c>
      <c r="B621" s="155"/>
      <c r="C621" s="155">
        <v>1.4113333333333331</v>
      </c>
      <c r="D621" s="156"/>
      <c r="F621" s="124"/>
      <c r="I621" s="34"/>
    </row>
    <row r="622" spans="1:9" x14ac:dyDescent="0.35">
      <c r="A622" s="157">
        <v>44952.583333331844</v>
      </c>
      <c r="B622" s="155"/>
      <c r="C622" s="155">
        <v>1.3704999999999994</v>
      </c>
      <c r="D622" s="156"/>
      <c r="F622" s="124"/>
      <c r="I622" s="34"/>
    </row>
    <row r="623" spans="1:9" x14ac:dyDescent="0.35">
      <c r="A623" s="157">
        <v>44952.624999998508</v>
      </c>
      <c r="B623" s="155"/>
      <c r="C623" s="155">
        <v>1.4611666666666667</v>
      </c>
      <c r="D623" s="156"/>
      <c r="F623" s="124"/>
      <c r="I623" s="34"/>
    </row>
    <row r="624" spans="1:9" x14ac:dyDescent="0.35">
      <c r="A624" s="157">
        <v>44952.666666665173</v>
      </c>
      <c r="B624" s="155"/>
      <c r="C624" s="155">
        <v>1.4993333333333336</v>
      </c>
      <c r="D624" s="156"/>
      <c r="F624" s="124"/>
      <c r="I624" s="34"/>
    </row>
    <row r="625" spans="1:9" x14ac:dyDescent="0.35">
      <c r="A625" s="157">
        <v>44952.708333331837</v>
      </c>
      <c r="B625" s="155"/>
      <c r="C625" s="155">
        <v>1.4526666666666663</v>
      </c>
      <c r="D625" s="156"/>
      <c r="F625" s="124"/>
      <c r="I625" s="34"/>
    </row>
    <row r="626" spans="1:9" x14ac:dyDescent="0.35">
      <c r="A626" s="157">
        <v>44952.749999998501</v>
      </c>
      <c r="B626" s="155"/>
      <c r="C626" s="155">
        <v>1.4511666666666667</v>
      </c>
      <c r="D626" s="156"/>
      <c r="F626" s="124"/>
      <c r="I626" s="34"/>
    </row>
    <row r="627" spans="1:9" x14ac:dyDescent="0.35">
      <c r="A627" s="157">
        <v>44952.791666665165</v>
      </c>
      <c r="B627" s="155"/>
      <c r="C627" s="155">
        <v>1.4319999999999999</v>
      </c>
      <c r="D627" s="156"/>
      <c r="F627" s="124"/>
      <c r="I627" s="34"/>
    </row>
    <row r="628" spans="1:9" x14ac:dyDescent="0.35">
      <c r="A628" s="157">
        <v>44952.83333333183</v>
      </c>
      <c r="B628" s="155"/>
      <c r="C628" s="155">
        <v>1.5525000000000007</v>
      </c>
      <c r="D628" s="156"/>
      <c r="F628" s="124"/>
      <c r="I628" s="34"/>
    </row>
    <row r="629" spans="1:9" x14ac:dyDescent="0.35">
      <c r="A629" s="157">
        <v>44952.874999998494</v>
      </c>
      <c r="B629" s="155"/>
      <c r="C629" s="155">
        <v>1.4484999999999992</v>
      </c>
      <c r="D629" s="156"/>
      <c r="F629" s="124"/>
      <c r="I629" s="34"/>
    </row>
    <row r="630" spans="1:9" x14ac:dyDescent="0.35">
      <c r="A630" s="157">
        <v>44952.916666665158</v>
      </c>
      <c r="B630" s="155"/>
      <c r="C630" s="155">
        <v>1.5670000000000002</v>
      </c>
      <c r="D630" s="156"/>
      <c r="F630" s="124"/>
      <c r="I630" s="34"/>
    </row>
    <row r="631" spans="1:9" x14ac:dyDescent="0.35">
      <c r="A631" s="157">
        <v>44952.958333331822</v>
      </c>
      <c r="B631" s="155"/>
      <c r="C631" s="155">
        <v>1.5346666666666668</v>
      </c>
      <c r="D631" s="156"/>
      <c r="F631" s="124"/>
      <c r="I631" s="34"/>
    </row>
    <row r="632" spans="1:9" x14ac:dyDescent="0.35">
      <c r="A632" s="157">
        <v>44952.999999998487</v>
      </c>
      <c r="B632" s="155"/>
      <c r="C632" s="155">
        <v>1.4881666666666662</v>
      </c>
      <c r="D632" s="156"/>
      <c r="F632" s="124"/>
      <c r="I632" s="34"/>
    </row>
    <row r="633" spans="1:9" x14ac:dyDescent="0.35">
      <c r="A633" s="157">
        <v>44953.041666665151</v>
      </c>
      <c r="B633" s="155"/>
      <c r="C633" s="155">
        <v>1.4385000000000001</v>
      </c>
      <c r="D633" s="156"/>
      <c r="F633" s="124"/>
      <c r="I633" s="34"/>
    </row>
    <row r="634" spans="1:9" x14ac:dyDescent="0.35">
      <c r="A634" s="157">
        <v>44953.083333331815</v>
      </c>
      <c r="B634" s="155"/>
      <c r="C634" s="155">
        <v>1.5349999999999999</v>
      </c>
      <c r="D634" s="156"/>
      <c r="F634" s="124"/>
      <c r="I634" s="34"/>
    </row>
    <row r="635" spans="1:9" x14ac:dyDescent="0.35">
      <c r="A635" s="157">
        <v>44953.124999998479</v>
      </c>
      <c r="B635" s="155"/>
      <c r="C635" s="155">
        <v>1.5361666666666665</v>
      </c>
      <c r="D635" s="156"/>
      <c r="F635" s="124"/>
      <c r="I635" s="34"/>
    </row>
    <row r="636" spans="1:9" x14ac:dyDescent="0.35">
      <c r="A636" s="157">
        <v>44953.166666665144</v>
      </c>
      <c r="B636" s="155"/>
      <c r="C636" s="155">
        <v>1.4963333333333333</v>
      </c>
      <c r="D636" s="156"/>
      <c r="F636" s="124"/>
      <c r="I636" s="34"/>
    </row>
    <row r="637" spans="1:9" x14ac:dyDescent="0.35">
      <c r="A637" s="157">
        <v>44953.208333331808</v>
      </c>
      <c r="B637" s="155"/>
      <c r="C637" s="155">
        <v>1.404333333333333</v>
      </c>
      <c r="D637" s="156"/>
      <c r="F637" s="124"/>
      <c r="I637" s="34"/>
    </row>
    <row r="638" spans="1:9" x14ac:dyDescent="0.35">
      <c r="A638" s="157">
        <v>44953.249999998472</v>
      </c>
      <c r="B638" s="155"/>
      <c r="C638" s="155">
        <v>1.4155000000000002</v>
      </c>
      <c r="D638" s="156"/>
      <c r="F638" s="124"/>
      <c r="I638" s="34"/>
    </row>
    <row r="639" spans="1:9" x14ac:dyDescent="0.35">
      <c r="A639" s="157">
        <v>44953.291666665136</v>
      </c>
      <c r="B639" s="155"/>
      <c r="C639" s="155">
        <v>1.4253333333333338</v>
      </c>
      <c r="D639" s="156"/>
      <c r="F639" s="124"/>
      <c r="I639" s="34"/>
    </row>
    <row r="640" spans="1:9" x14ac:dyDescent="0.35">
      <c r="A640" s="157">
        <v>44953.333333331801</v>
      </c>
      <c r="B640" s="155"/>
      <c r="C640" s="155">
        <v>1.6483333333333337</v>
      </c>
      <c r="D640" s="156"/>
      <c r="F640" s="124"/>
      <c r="I640" s="34"/>
    </row>
    <row r="641" spans="1:9" x14ac:dyDescent="0.35">
      <c r="A641" s="157">
        <v>44953.374999998465</v>
      </c>
      <c r="B641" s="155"/>
      <c r="C641" s="155">
        <v>2.5580000000000003</v>
      </c>
      <c r="D641" s="156"/>
      <c r="F641" s="124"/>
      <c r="I641" s="34"/>
    </row>
    <row r="642" spans="1:9" x14ac:dyDescent="0.35">
      <c r="A642" s="157">
        <v>44953.416666665129</v>
      </c>
      <c r="B642" s="155"/>
      <c r="C642" s="155">
        <v>2.7071666666666654</v>
      </c>
      <c r="D642" s="156"/>
      <c r="F642" s="124"/>
      <c r="I642" s="34"/>
    </row>
    <row r="643" spans="1:9" x14ac:dyDescent="0.35">
      <c r="A643" s="157">
        <v>44953.458333331793</v>
      </c>
      <c r="B643" s="155"/>
      <c r="C643" s="155">
        <v>2.1495000000000006</v>
      </c>
      <c r="D643" s="156"/>
      <c r="F643" s="124"/>
      <c r="I643" s="34"/>
    </row>
    <row r="644" spans="1:9" x14ac:dyDescent="0.35">
      <c r="A644" s="157">
        <v>44953.499999998457</v>
      </c>
      <c r="B644" s="155"/>
      <c r="C644" s="155">
        <v>1.9981666666666662</v>
      </c>
      <c r="D644" s="156"/>
      <c r="F644" s="124"/>
      <c r="I644" s="34"/>
    </row>
    <row r="645" spans="1:9" x14ac:dyDescent="0.35">
      <c r="A645" s="157">
        <v>44953.541666665122</v>
      </c>
      <c r="B645" s="155"/>
      <c r="C645" s="155">
        <v>1.5649999999999997</v>
      </c>
      <c r="D645" s="156"/>
      <c r="F645" s="124"/>
      <c r="I645" s="34"/>
    </row>
    <row r="646" spans="1:9" x14ac:dyDescent="0.35">
      <c r="A646" s="157">
        <v>44953.583333331786</v>
      </c>
      <c r="B646" s="155"/>
      <c r="C646" s="155">
        <v>1.438166666666667</v>
      </c>
      <c r="D646" s="156"/>
      <c r="F646" s="124"/>
      <c r="I646" s="34"/>
    </row>
    <row r="647" spans="1:9" x14ac:dyDescent="0.35">
      <c r="A647" s="157">
        <v>44953.62499999845</v>
      </c>
      <c r="B647" s="155"/>
      <c r="C647" s="155">
        <v>1.5041666666666664</v>
      </c>
      <c r="D647" s="156"/>
      <c r="F647" s="124"/>
      <c r="I647" s="34"/>
    </row>
    <row r="648" spans="1:9" x14ac:dyDescent="0.35">
      <c r="A648" s="157">
        <v>44953.666666665114</v>
      </c>
      <c r="B648" s="155"/>
      <c r="C648" s="155">
        <v>1.5288333333333337</v>
      </c>
      <c r="D648" s="156"/>
      <c r="F648" s="124"/>
      <c r="I648" s="34"/>
    </row>
    <row r="649" spans="1:9" x14ac:dyDescent="0.35">
      <c r="A649" s="157">
        <v>44953.708333331779</v>
      </c>
      <c r="B649" s="155"/>
      <c r="C649" s="155">
        <v>1.4423333333333335</v>
      </c>
      <c r="D649" s="156"/>
      <c r="F649" s="124"/>
      <c r="I649" s="34"/>
    </row>
    <row r="650" spans="1:9" x14ac:dyDescent="0.35">
      <c r="A650" s="157">
        <v>44953.749999998443</v>
      </c>
      <c r="B650" s="155"/>
      <c r="C650" s="155">
        <v>1.4908333333333332</v>
      </c>
      <c r="D650" s="156"/>
      <c r="F650" s="124"/>
      <c r="I650" s="34"/>
    </row>
    <row r="651" spans="1:9" x14ac:dyDescent="0.35">
      <c r="A651" s="157">
        <v>44953.791666665107</v>
      </c>
      <c r="B651" s="155"/>
      <c r="C651" s="155">
        <v>1.4926666666666668</v>
      </c>
      <c r="D651" s="156"/>
      <c r="F651" s="124"/>
      <c r="I651" s="34"/>
    </row>
    <row r="652" spans="1:9" x14ac:dyDescent="0.35">
      <c r="A652" s="157">
        <v>44953.833333331771</v>
      </c>
      <c r="B652" s="155"/>
      <c r="C652" s="155">
        <v>1.5661666666666672</v>
      </c>
      <c r="D652" s="156"/>
      <c r="F652" s="124"/>
      <c r="I652" s="34"/>
    </row>
    <row r="653" spans="1:9" x14ac:dyDescent="0.35">
      <c r="A653" s="157">
        <v>44953.874999998436</v>
      </c>
      <c r="B653" s="155"/>
      <c r="C653" s="155">
        <v>1.5101666666666664</v>
      </c>
      <c r="D653" s="156"/>
      <c r="F653" s="124"/>
      <c r="I653" s="34"/>
    </row>
    <row r="654" spans="1:9" x14ac:dyDescent="0.35">
      <c r="A654" s="157">
        <v>44953.9166666651</v>
      </c>
      <c r="B654" s="155"/>
      <c r="C654" s="155">
        <v>1.5203333333333338</v>
      </c>
      <c r="D654" s="156"/>
      <c r="F654" s="124"/>
      <c r="I654" s="34"/>
    </row>
    <row r="655" spans="1:9" x14ac:dyDescent="0.35">
      <c r="A655" s="157">
        <v>44953.958333331764</v>
      </c>
      <c r="B655" s="155"/>
      <c r="C655" s="155">
        <v>1.5055000000000003</v>
      </c>
      <c r="D655" s="156"/>
      <c r="F655" s="124"/>
      <c r="I655" s="34"/>
    </row>
    <row r="656" spans="1:9" x14ac:dyDescent="0.35">
      <c r="A656" s="157">
        <v>44953.999999998428</v>
      </c>
      <c r="B656" s="155"/>
      <c r="C656" s="155">
        <v>1.6021666666666665</v>
      </c>
      <c r="D656" s="156"/>
      <c r="F656" s="124"/>
      <c r="I656" s="34"/>
    </row>
    <row r="657" spans="1:9" x14ac:dyDescent="0.35">
      <c r="A657" s="157">
        <v>44954.041666665093</v>
      </c>
      <c r="B657" s="155"/>
      <c r="C657" s="155">
        <v>1.4501666666666666</v>
      </c>
      <c r="D657" s="156"/>
      <c r="F657" s="124"/>
      <c r="I657" s="34"/>
    </row>
    <row r="658" spans="1:9" x14ac:dyDescent="0.35">
      <c r="A658" s="157">
        <v>44954.083333331757</v>
      </c>
      <c r="B658" s="155"/>
      <c r="C658" s="155">
        <v>1.4116666666666673</v>
      </c>
      <c r="D658" s="156"/>
      <c r="F658" s="124"/>
      <c r="I658" s="34"/>
    </row>
    <row r="659" spans="1:9" x14ac:dyDescent="0.35">
      <c r="A659" s="157">
        <v>44954.124999998421</v>
      </c>
      <c r="B659" s="155"/>
      <c r="C659" s="155">
        <v>1.4303333333333332</v>
      </c>
      <c r="D659" s="156"/>
      <c r="F659" s="124"/>
      <c r="I659" s="34"/>
    </row>
    <row r="660" spans="1:9" x14ac:dyDescent="0.35">
      <c r="A660" s="157">
        <v>44954.166666665085</v>
      </c>
      <c r="B660" s="155"/>
      <c r="C660" s="155">
        <v>1.3780000000000001</v>
      </c>
      <c r="D660" s="156"/>
      <c r="F660" s="124"/>
      <c r="I660" s="34"/>
    </row>
    <row r="661" spans="1:9" x14ac:dyDescent="0.35">
      <c r="A661" s="157">
        <v>44954.20833333175</v>
      </c>
      <c r="B661" s="155"/>
      <c r="C661" s="155">
        <v>1.4405000000000003</v>
      </c>
      <c r="D661" s="156"/>
      <c r="F661" s="124"/>
      <c r="I661" s="34"/>
    </row>
    <row r="662" spans="1:9" x14ac:dyDescent="0.35">
      <c r="A662" s="157">
        <v>44954.249999998414</v>
      </c>
      <c r="B662" s="155"/>
      <c r="C662" s="155">
        <v>1.552</v>
      </c>
      <c r="D662" s="156"/>
      <c r="F662" s="124"/>
      <c r="I662" s="34"/>
    </row>
    <row r="663" spans="1:9" x14ac:dyDescent="0.35">
      <c r="A663" s="157">
        <v>44954.291666665078</v>
      </c>
      <c r="B663" s="155"/>
      <c r="C663" s="155">
        <v>1.647833333333333</v>
      </c>
      <c r="D663" s="156"/>
      <c r="F663" s="124"/>
      <c r="I663" s="34"/>
    </row>
    <row r="664" spans="1:9" x14ac:dyDescent="0.35">
      <c r="A664" s="157">
        <v>44954.333333331742</v>
      </c>
      <c r="B664" s="155"/>
      <c r="C664" s="155">
        <v>3.7276666666666665</v>
      </c>
      <c r="D664" s="156"/>
      <c r="F664" s="124"/>
      <c r="I664" s="34"/>
    </row>
    <row r="665" spans="1:9" x14ac:dyDescent="0.35">
      <c r="A665" s="157">
        <v>44954.374999998407</v>
      </c>
      <c r="B665" s="155"/>
      <c r="C665" s="155">
        <v>4.0593333333333321</v>
      </c>
      <c r="D665" s="156"/>
      <c r="F665" s="124"/>
      <c r="I665" s="34"/>
    </row>
    <row r="666" spans="1:9" x14ac:dyDescent="0.35">
      <c r="A666" s="157">
        <v>44954.416666665071</v>
      </c>
      <c r="B666" s="155"/>
      <c r="C666" s="155">
        <v>2.2476666666666669</v>
      </c>
      <c r="D666" s="156"/>
      <c r="F666" s="124"/>
      <c r="I666" s="34"/>
    </row>
    <row r="667" spans="1:9" x14ac:dyDescent="0.35">
      <c r="A667" s="157">
        <v>44954.458333331735</v>
      </c>
      <c r="B667" s="155"/>
      <c r="C667" s="155">
        <v>1.7486666666666661</v>
      </c>
      <c r="D667" s="156"/>
      <c r="F667" s="124"/>
      <c r="I667" s="34"/>
    </row>
    <row r="668" spans="1:9" x14ac:dyDescent="0.35">
      <c r="A668" s="157">
        <v>44954.499999998399</v>
      </c>
      <c r="B668" s="155"/>
      <c r="C668" s="155">
        <v>1.5965</v>
      </c>
      <c r="D668" s="156"/>
      <c r="F668" s="124"/>
      <c r="I668" s="34"/>
    </row>
    <row r="669" spans="1:9" x14ac:dyDescent="0.35">
      <c r="A669" s="157">
        <v>44954.541666665064</v>
      </c>
      <c r="B669" s="155"/>
      <c r="C669" s="155">
        <v>1.4554999999999998</v>
      </c>
      <c r="D669" s="156"/>
      <c r="F669" s="124"/>
      <c r="I669" s="34"/>
    </row>
    <row r="670" spans="1:9" x14ac:dyDescent="0.35">
      <c r="A670" s="157">
        <v>44954.583333331728</v>
      </c>
      <c r="B670" s="155"/>
      <c r="C670" s="155">
        <v>1.447666666666666</v>
      </c>
      <c r="D670" s="156"/>
      <c r="F670" s="124"/>
      <c r="I670" s="34"/>
    </row>
    <row r="671" spans="1:9" x14ac:dyDescent="0.35">
      <c r="A671" s="157">
        <v>44954.624999998392</v>
      </c>
      <c r="B671" s="155"/>
      <c r="C671" s="155">
        <v>1.4376666666666673</v>
      </c>
      <c r="D671" s="156"/>
      <c r="F671" s="124"/>
      <c r="I671" s="34"/>
    </row>
    <row r="672" spans="1:9" x14ac:dyDescent="0.35">
      <c r="A672" s="157">
        <v>44954.666666665056</v>
      </c>
      <c r="B672" s="155"/>
      <c r="C672" s="155">
        <v>1.5563333333333331</v>
      </c>
      <c r="D672" s="156"/>
      <c r="F672" s="124"/>
      <c r="I672" s="34"/>
    </row>
    <row r="673" spans="1:9" x14ac:dyDescent="0.35">
      <c r="A673" s="157">
        <v>44954.70833333172</v>
      </c>
      <c r="B673" s="155"/>
      <c r="C673" s="155">
        <v>1.486333333333334</v>
      </c>
      <c r="D673" s="156"/>
      <c r="F673" s="124"/>
      <c r="I673" s="34"/>
    </row>
    <row r="674" spans="1:9" x14ac:dyDescent="0.35">
      <c r="A674" s="157">
        <v>44954.749999998385</v>
      </c>
      <c r="B674" s="155"/>
      <c r="C674" s="155">
        <v>1.4626666666666668</v>
      </c>
      <c r="D674" s="156"/>
      <c r="F674" s="124"/>
      <c r="I674" s="34"/>
    </row>
    <row r="675" spans="1:9" x14ac:dyDescent="0.35">
      <c r="A675" s="157">
        <v>44954.791666665049</v>
      </c>
      <c r="B675" s="155"/>
      <c r="C675" s="155">
        <v>1.5706666666666669</v>
      </c>
      <c r="D675" s="156"/>
      <c r="F675" s="124"/>
      <c r="I675" s="34"/>
    </row>
    <row r="676" spans="1:9" x14ac:dyDescent="0.35">
      <c r="A676" s="157">
        <v>44954.833333331713</v>
      </c>
      <c r="B676" s="155"/>
      <c r="C676" s="155">
        <v>1.5838333333333332</v>
      </c>
      <c r="D676" s="156"/>
      <c r="F676" s="124"/>
      <c r="I676" s="34"/>
    </row>
    <row r="677" spans="1:9" x14ac:dyDescent="0.35">
      <c r="A677" s="157">
        <v>44954.874999998377</v>
      </c>
      <c r="B677" s="155"/>
      <c r="C677" s="155">
        <v>1.3873333333333333</v>
      </c>
      <c r="D677" s="156"/>
      <c r="F677" s="124"/>
      <c r="I677" s="34"/>
    </row>
    <row r="678" spans="1:9" x14ac:dyDescent="0.35">
      <c r="A678" s="157">
        <v>44954.916666665042</v>
      </c>
      <c r="B678" s="155"/>
      <c r="C678" s="155">
        <v>1.4406666666666663</v>
      </c>
      <c r="D678" s="156"/>
      <c r="F678" s="124"/>
      <c r="I678" s="34"/>
    </row>
    <row r="679" spans="1:9" x14ac:dyDescent="0.35">
      <c r="A679" s="157">
        <v>44954.958333331706</v>
      </c>
      <c r="B679" s="155"/>
      <c r="C679" s="155">
        <v>1.4106666666666667</v>
      </c>
      <c r="D679" s="156"/>
      <c r="F679" s="124"/>
      <c r="I679" s="34"/>
    </row>
    <row r="680" spans="1:9" x14ac:dyDescent="0.35">
      <c r="A680" s="157">
        <v>44954.99999999837</v>
      </c>
      <c r="B680" s="155"/>
      <c r="C680" s="155">
        <v>1.4396666666666671</v>
      </c>
      <c r="D680" s="156"/>
      <c r="F680" s="124"/>
      <c r="I680" s="34"/>
    </row>
    <row r="681" spans="1:9" x14ac:dyDescent="0.35">
      <c r="A681" s="157">
        <v>44955.041666665034</v>
      </c>
      <c r="B681" s="155"/>
      <c r="C681" s="155">
        <v>1.3923333333333334</v>
      </c>
      <c r="D681" s="156"/>
      <c r="F681" s="124"/>
      <c r="I681" s="34"/>
    </row>
    <row r="682" spans="1:9" x14ac:dyDescent="0.35">
      <c r="A682" s="157">
        <v>44955.083333331699</v>
      </c>
      <c r="B682" s="155"/>
      <c r="C682" s="155">
        <v>1.512</v>
      </c>
      <c r="D682" s="156"/>
      <c r="F682" s="124"/>
      <c r="I682" s="34"/>
    </row>
    <row r="683" spans="1:9" x14ac:dyDescent="0.35">
      <c r="A683" s="157">
        <v>44955.124999998363</v>
      </c>
      <c r="B683" s="155"/>
      <c r="C683" s="155">
        <v>1.3711666666666671</v>
      </c>
      <c r="D683" s="156"/>
      <c r="F683" s="124"/>
      <c r="I683" s="34"/>
    </row>
    <row r="684" spans="1:9" x14ac:dyDescent="0.35">
      <c r="A684" s="157">
        <v>44955.166666665027</v>
      </c>
      <c r="B684" s="155"/>
      <c r="C684" s="155">
        <v>1.3978333333333337</v>
      </c>
      <c r="D684" s="156"/>
      <c r="F684" s="124"/>
      <c r="I684" s="34"/>
    </row>
    <row r="685" spans="1:9" x14ac:dyDescent="0.35">
      <c r="A685" s="157">
        <v>44955.208333331691</v>
      </c>
      <c r="B685" s="155"/>
      <c r="C685" s="155">
        <v>1.3995000000000002</v>
      </c>
      <c r="D685" s="156"/>
      <c r="F685" s="124"/>
      <c r="I685" s="34"/>
    </row>
    <row r="686" spans="1:9" x14ac:dyDescent="0.35">
      <c r="A686" s="157">
        <v>44955.249999998356</v>
      </c>
      <c r="B686" s="155"/>
      <c r="C686" s="155">
        <v>1.5195000000000001</v>
      </c>
      <c r="D686" s="156"/>
      <c r="F686" s="124"/>
      <c r="I686" s="34"/>
    </row>
    <row r="687" spans="1:9" x14ac:dyDescent="0.35">
      <c r="A687" s="157">
        <v>44955.29166666502</v>
      </c>
      <c r="B687" s="155"/>
      <c r="C687" s="155">
        <v>1.4243333333333332</v>
      </c>
      <c r="D687" s="156"/>
      <c r="F687" s="124"/>
      <c r="I687" s="34"/>
    </row>
    <row r="688" spans="1:9" x14ac:dyDescent="0.35">
      <c r="A688" s="157">
        <v>44955.333333331684</v>
      </c>
      <c r="B688" s="155"/>
      <c r="C688" s="155">
        <v>1.4273333333333338</v>
      </c>
      <c r="D688" s="156"/>
      <c r="F688" s="124"/>
      <c r="I688" s="34"/>
    </row>
    <row r="689" spans="1:9" x14ac:dyDescent="0.35">
      <c r="A689" s="157">
        <v>44955.374999998348</v>
      </c>
      <c r="B689" s="155"/>
      <c r="C689" s="155">
        <v>1.402166666666667</v>
      </c>
      <c r="D689" s="156"/>
      <c r="F689" s="124"/>
      <c r="I689" s="34"/>
    </row>
    <row r="690" spans="1:9" x14ac:dyDescent="0.35">
      <c r="A690" s="157">
        <v>44955.416666665013</v>
      </c>
      <c r="B690" s="155"/>
      <c r="C690" s="155">
        <v>1.3893333333333335</v>
      </c>
      <c r="D690" s="156"/>
      <c r="F690" s="124"/>
      <c r="I690" s="34"/>
    </row>
    <row r="691" spans="1:9" x14ac:dyDescent="0.35">
      <c r="A691" s="157">
        <v>44955.458333331677</v>
      </c>
      <c r="B691" s="155"/>
      <c r="C691" s="155">
        <v>1.2561666666666662</v>
      </c>
      <c r="D691" s="156"/>
      <c r="F691" s="124"/>
      <c r="I691" s="34"/>
    </row>
    <row r="692" spans="1:9" x14ac:dyDescent="0.35">
      <c r="A692" s="157">
        <v>44955.499999998341</v>
      </c>
      <c r="B692" s="155"/>
      <c r="C692" s="155">
        <v>1.3929999999999998</v>
      </c>
      <c r="D692" s="156"/>
      <c r="F692" s="124"/>
      <c r="I692" s="34"/>
    </row>
    <row r="693" spans="1:9" x14ac:dyDescent="0.35">
      <c r="A693" s="157">
        <v>44955.541666665005</v>
      </c>
      <c r="B693" s="155"/>
      <c r="C693" s="155">
        <v>1.3655000000000006</v>
      </c>
      <c r="D693" s="156"/>
      <c r="F693" s="124"/>
      <c r="I693" s="34"/>
    </row>
    <row r="694" spans="1:9" x14ac:dyDescent="0.35">
      <c r="A694" s="157">
        <v>44955.58333333167</v>
      </c>
      <c r="B694" s="155"/>
      <c r="C694" s="155">
        <v>1.3801666666666672</v>
      </c>
      <c r="D694" s="156"/>
      <c r="F694" s="124"/>
      <c r="I694" s="34"/>
    </row>
    <row r="695" spans="1:9" x14ac:dyDescent="0.35">
      <c r="A695" s="157">
        <v>44955.624999998334</v>
      </c>
      <c r="B695" s="155"/>
      <c r="C695" s="155">
        <v>1.3693333333333337</v>
      </c>
      <c r="D695" s="156"/>
      <c r="F695" s="124"/>
      <c r="I695" s="34"/>
    </row>
    <row r="696" spans="1:9" x14ac:dyDescent="0.35">
      <c r="A696" s="157">
        <v>44955.666666664998</v>
      </c>
      <c r="B696" s="155"/>
      <c r="C696" s="155">
        <v>1.4018333333333335</v>
      </c>
      <c r="D696" s="156"/>
      <c r="F696" s="124"/>
      <c r="I696" s="34"/>
    </row>
    <row r="697" spans="1:9" x14ac:dyDescent="0.35">
      <c r="A697" s="157">
        <v>44955.708333331662</v>
      </c>
      <c r="B697" s="155"/>
      <c r="C697" s="155">
        <v>1.3744999999999996</v>
      </c>
      <c r="D697" s="156"/>
      <c r="F697" s="124"/>
      <c r="I697" s="34"/>
    </row>
    <row r="698" spans="1:9" x14ac:dyDescent="0.35">
      <c r="A698" s="157">
        <v>44955.749999998327</v>
      </c>
      <c r="B698" s="155"/>
      <c r="C698" s="155">
        <v>1.5371666666666672</v>
      </c>
      <c r="D698" s="156"/>
      <c r="F698" s="124"/>
      <c r="I698" s="34"/>
    </row>
    <row r="699" spans="1:9" x14ac:dyDescent="0.35">
      <c r="A699" s="157">
        <v>44955.791666664991</v>
      </c>
      <c r="B699" s="155"/>
      <c r="C699" s="155">
        <v>1.4176666666666669</v>
      </c>
      <c r="D699" s="156"/>
      <c r="F699" s="124"/>
      <c r="I699" s="34"/>
    </row>
    <row r="700" spans="1:9" x14ac:dyDescent="0.35">
      <c r="A700" s="157">
        <v>44955.833333331655</v>
      </c>
      <c r="B700" s="155"/>
      <c r="C700" s="155">
        <v>1.4323333333333332</v>
      </c>
      <c r="D700" s="156"/>
      <c r="F700" s="124"/>
      <c r="I700" s="34"/>
    </row>
    <row r="701" spans="1:9" x14ac:dyDescent="0.35">
      <c r="A701" s="157">
        <v>44955.874999998319</v>
      </c>
      <c r="B701" s="155"/>
      <c r="C701" s="155">
        <v>1.3226666666666667</v>
      </c>
      <c r="D701" s="156"/>
      <c r="F701" s="124"/>
      <c r="I701" s="34"/>
    </row>
    <row r="702" spans="1:9" x14ac:dyDescent="0.35">
      <c r="A702" s="157">
        <v>44955.916666664983</v>
      </c>
      <c r="B702" s="155"/>
      <c r="C702" s="155">
        <v>1.3833333333333333</v>
      </c>
      <c r="D702" s="156"/>
      <c r="F702" s="124"/>
      <c r="I702" s="34"/>
    </row>
    <row r="703" spans="1:9" x14ac:dyDescent="0.35">
      <c r="A703" s="157">
        <v>44955.958333331648</v>
      </c>
      <c r="B703" s="155"/>
      <c r="C703" s="155">
        <v>1.4589999999999999</v>
      </c>
      <c r="D703" s="156"/>
      <c r="F703" s="124"/>
      <c r="I703" s="34"/>
    </row>
    <row r="704" spans="1:9" x14ac:dyDescent="0.35">
      <c r="A704" s="157">
        <v>44955.999999998312</v>
      </c>
      <c r="B704" s="155"/>
      <c r="C704" s="155">
        <v>1.4496666666666671</v>
      </c>
      <c r="D704" s="156"/>
      <c r="F704" s="124"/>
      <c r="I704" s="34"/>
    </row>
    <row r="705" spans="1:9" x14ac:dyDescent="0.35">
      <c r="A705" s="157">
        <v>44956.041666664976</v>
      </c>
      <c r="B705" s="155"/>
      <c r="C705" s="155">
        <v>1.2968333333333333</v>
      </c>
      <c r="D705" s="156"/>
      <c r="F705" s="124"/>
      <c r="I705" s="34"/>
    </row>
    <row r="706" spans="1:9" x14ac:dyDescent="0.35">
      <c r="A706" s="157">
        <v>44956.08333333164</v>
      </c>
      <c r="B706" s="155"/>
      <c r="C706" s="155">
        <v>1.3476666666666668</v>
      </c>
      <c r="D706" s="156"/>
      <c r="F706" s="124"/>
      <c r="I706" s="34"/>
    </row>
    <row r="707" spans="1:9" x14ac:dyDescent="0.35">
      <c r="A707" s="157">
        <v>44956.124999998305</v>
      </c>
      <c r="B707" s="155"/>
      <c r="C707" s="155">
        <v>1.3746666666666665</v>
      </c>
      <c r="D707" s="156"/>
      <c r="F707" s="124"/>
      <c r="I707" s="34"/>
    </row>
    <row r="708" spans="1:9" x14ac:dyDescent="0.35">
      <c r="A708" s="157">
        <v>44956.166666664969</v>
      </c>
      <c r="B708" s="155"/>
      <c r="C708" s="155">
        <v>1.3258333333333334</v>
      </c>
      <c r="D708" s="156"/>
      <c r="F708" s="124"/>
      <c r="I708" s="34"/>
    </row>
    <row r="709" spans="1:9" x14ac:dyDescent="0.35">
      <c r="A709" s="157">
        <v>44956.208333331633</v>
      </c>
      <c r="B709" s="155"/>
      <c r="C709" s="155">
        <v>1.3361666666666669</v>
      </c>
      <c r="D709" s="156"/>
      <c r="F709" s="124"/>
      <c r="I709" s="34"/>
    </row>
    <row r="710" spans="1:9" x14ac:dyDescent="0.35">
      <c r="A710" s="157">
        <v>44956.249999998297</v>
      </c>
      <c r="B710" s="155"/>
      <c r="C710" s="155">
        <v>1.4360000000000002</v>
      </c>
      <c r="D710" s="156"/>
      <c r="F710" s="124"/>
      <c r="I710" s="34"/>
    </row>
    <row r="711" spans="1:9" x14ac:dyDescent="0.35">
      <c r="A711" s="157">
        <v>44956.291666664962</v>
      </c>
      <c r="B711" s="155"/>
      <c r="C711" s="155">
        <v>1.5026666666666662</v>
      </c>
      <c r="D711" s="156"/>
      <c r="F711" s="124"/>
      <c r="I711" s="34"/>
    </row>
    <row r="712" spans="1:9" x14ac:dyDescent="0.35">
      <c r="A712" s="157">
        <v>44956.333333331626</v>
      </c>
      <c r="B712" s="155"/>
      <c r="C712" s="155">
        <v>1.7568333333333335</v>
      </c>
      <c r="D712" s="156"/>
      <c r="F712" s="124"/>
      <c r="I712" s="34"/>
    </row>
    <row r="713" spans="1:9" x14ac:dyDescent="0.35">
      <c r="A713" s="157">
        <v>44956.37499999829</v>
      </c>
      <c r="B713" s="155"/>
      <c r="C713" s="155">
        <v>1.6316666666666675</v>
      </c>
      <c r="D713" s="156"/>
      <c r="F713" s="124"/>
      <c r="I713" s="34"/>
    </row>
    <row r="714" spans="1:9" x14ac:dyDescent="0.35">
      <c r="A714" s="157">
        <v>44956.416666664954</v>
      </c>
      <c r="B714" s="155"/>
      <c r="C714" s="155">
        <v>1.5181666666666664</v>
      </c>
      <c r="D714" s="156"/>
      <c r="F714" s="124"/>
      <c r="I714" s="34"/>
    </row>
    <row r="715" spans="1:9" x14ac:dyDescent="0.35">
      <c r="A715" s="157">
        <v>44956.458333331619</v>
      </c>
      <c r="B715" s="155"/>
      <c r="C715" s="155">
        <v>1.4080000000000006</v>
      </c>
      <c r="D715" s="156"/>
      <c r="F715" s="124"/>
      <c r="I715" s="34"/>
    </row>
    <row r="716" spans="1:9" x14ac:dyDescent="0.35">
      <c r="A716" s="157">
        <v>44956.499999998283</v>
      </c>
      <c r="B716" s="155"/>
      <c r="C716" s="155">
        <v>1.5166666666666662</v>
      </c>
      <c r="D716" s="156"/>
      <c r="F716" s="124"/>
      <c r="I716" s="34"/>
    </row>
    <row r="717" spans="1:9" x14ac:dyDescent="0.35">
      <c r="A717" s="157">
        <v>44956.541666664947</v>
      </c>
      <c r="B717" s="155"/>
      <c r="C717" s="155">
        <v>1.4368333333333327</v>
      </c>
      <c r="D717" s="156"/>
      <c r="F717" s="124"/>
      <c r="I717" s="34"/>
    </row>
    <row r="718" spans="1:9" x14ac:dyDescent="0.35">
      <c r="A718" s="157">
        <v>44956.583333331611</v>
      </c>
      <c r="B718" s="155"/>
      <c r="C718" s="155">
        <v>1.2474999999999998</v>
      </c>
      <c r="D718" s="156"/>
      <c r="F718" s="124"/>
      <c r="I718" s="34"/>
    </row>
    <row r="719" spans="1:9" x14ac:dyDescent="0.35">
      <c r="A719" s="157">
        <v>44956.624999998276</v>
      </c>
      <c r="B719" s="155"/>
      <c r="C719" s="155">
        <v>1.4336666666666666</v>
      </c>
      <c r="D719" s="156"/>
      <c r="F719" s="124"/>
      <c r="I719" s="34"/>
    </row>
    <row r="720" spans="1:9" x14ac:dyDescent="0.35">
      <c r="A720" s="157">
        <v>44956.66666666494</v>
      </c>
      <c r="B720" s="155"/>
      <c r="C720" s="155">
        <v>1.3033333333333332</v>
      </c>
      <c r="D720" s="156"/>
      <c r="F720" s="124"/>
      <c r="I720" s="34"/>
    </row>
    <row r="721" spans="1:9" x14ac:dyDescent="0.35">
      <c r="A721" s="157">
        <v>44956.708333331604</v>
      </c>
      <c r="B721" s="155"/>
      <c r="C721" s="155">
        <v>1.3299999999999998</v>
      </c>
      <c r="D721" s="156"/>
      <c r="F721" s="124"/>
      <c r="I721" s="34"/>
    </row>
    <row r="722" spans="1:9" x14ac:dyDescent="0.35">
      <c r="A722" s="157">
        <v>44956.749999998268</v>
      </c>
      <c r="B722" s="155"/>
      <c r="C722" s="155">
        <v>1.2433333333333332</v>
      </c>
      <c r="D722" s="156"/>
      <c r="F722" s="124"/>
      <c r="I722" s="34"/>
    </row>
    <row r="723" spans="1:9" x14ac:dyDescent="0.35">
      <c r="A723" s="157">
        <v>44956.791666664933</v>
      </c>
      <c r="B723" s="155"/>
      <c r="C723" s="155">
        <v>1.4191666666666669</v>
      </c>
      <c r="D723" s="156"/>
      <c r="F723" s="124"/>
      <c r="I723" s="34"/>
    </row>
    <row r="724" spans="1:9" x14ac:dyDescent="0.35">
      <c r="A724" s="157">
        <v>44956.833333331597</v>
      </c>
      <c r="B724" s="155"/>
      <c r="C724" s="155">
        <v>1.5365000000000002</v>
      </c>
      <c r="D724" s="156"/>
      <c r="F724" s="124"/>
      <c r="I724" s="34"/>
    </row>
    <row r="725" spans="1:9" x14ac:dyDescent="0.35">
      <c r="A725" s="157">
        <v>44956.874999998261</v>
      </c>
      <c r="B725" s="155"/>
      <c r="C725" s="155">
        <v>1.3905000000000001</v>
      </c>
      <c r="D725" s="156"/>
      <c r="F725" s="124"/>
      <c r="I725" s="34"/>
    </row>
    <row r="726" spans="1:9" x14ac:dyDescent="0.35">
      <c r="A726" s="157">
        <v>44956.916666664925</v>
      </c>
      <c r="B726" s="155"/>
      <c r="C726" s="155">
        <v>1.4089999999999996</v>
      </c>
      <c r="D726" s="156"/>
      <c r="F726" s="124"/>
      <c r="I726" s="34"/>
    </row>
    <row r="727" spans="1:9" x14ac:dyDescent="0.35">
      <c r="A727" s="157">
        <v>44956.95833333159</v>
      </c>
      <c r="B727" s="155"/>
      <c r="C727" s="155">
        <v>1.3193333333333337</v>
      </c>
      <c r="D727" s="156"/>
      <c r="F727" s="124"/>
      <c r="I727" s="34"/>
    </row>
    <row r="728" spans="1:9" x14ac:dyDescent="0.35">
      <c r="A728" s="157">
        <v>44956.999999998254</v>
      </c>
      <c r="B728" s="155"/>
      <c r="C728" s="155">
        <v>1.4075</v>
      </c>
      <c r="D728" s="156"/>
      <c r="F728" s="124"/>
      <c r="I728" s="34"/>
    </row>
    <row r="729" spans="1:9" x14ac:dyDescent="0.35">
      <c r="A729" s="157">
        <v>44957.041666664918</v>
      </c>
      <c r="B729" s="155"/>
      <c r="C729" s="155">
        <v>1.4018333333333328</v>
      </c>
      <c r="D729" s="156"/>
      <c r="F729" s="124"/>
      <c r="I729" s="34"/>
    </row>
    <row r="730" spans="1:9" x14ac:dyDescent="0.35">
      <c r="A730" s="157">
        <v>44957.083333331582</v>
      </c>
      <c r="B730" s="155"/>
      <c r="C730" s="155">
        <v>1.317666666666667</v>
      </c>
      <c r="D730" s="156"/>
      <c r="F730" s="124"/>
      <c r="I730" s="34"/>
    </row>
    <row r="731" spans="1:9" x14ac:dyDescent="0.35">
      <c r="A731" s="157">
        <v>44957.124999998246</v>
      </c>
      <c r="B731" s="155"/>
      <c r="C731" s="155">
        <v>1.3863333333333332</v>
      </c>
      <c r="D731" s="156"/>
      <c r="F731" s="124"/>
      <c r="I731" s="34"/>
    </row>
    <row r="732" spans="1:9" x14ac:dyDescent="0.35">
      <c r="A732" s="157">
        <v>44957.166666664911</v>
      </c>
      <c r="B732" s="155"/>
      <c r="C732" s="155">
        <v>1.4140000000000006</v>
      </c>
      <c r="D732" s="156"/>
      <c r="F732" s="124"/>
      <c r="I732" s="34"/>
    </row>
    <row r="733" spans="1:9" x14ac:dyDescent="0.35">
      <c r="A733" s="157">
        <v>44957.208333331575</v>
      </c>
      <c r="B733" s="155"/>
      <c r="C733" s="155">
        <v>1.503333333333333</v>
      </c>
      <c r="D733" s="156"/>
      <c r="F733" s="124"/>
      <c r="I733" s="34"/>
    </row>
    <row r="734" spans="1:9" x14ac:dyDescent="0.35">
      <c r="A734" s="157">
        <v>44957.249999998239</v>
      </c>
      <c r="B734" s="155"/>
      <c r="C734" s="155">
        <v>1.480833333333333</v>
      </c>
      <c r="D734" s="156"/>
      <c r="F734" s="124"/>
      <c r="I734" s="34"/>
    </row>
    <row r="735" spans="1:9" x14ac:dyDescent="0.35">
      <c r="A735" s="157">
        <v>44957.291666664903</v>
      </c>
      <c r="B735" s="155"/>
      <c r="C735" s="155">
        <v>1.4493333333333331</v>
      </c>
      <c r="D735" s="156"/>
      <c r="F735" s="124"/>
      <c r="I735" s="34"/>
    </row>
    <row r="736" spans="1:9" x14ac:dyDescent="0.35">
      <c r="A736" s="157">
        <v>44957.333333331568</v>
      </c>
      <c r="B736" s="155"/>
      <c r="C736" s="155">
        <v>1.442666666666667</v>
      </c>
      <c r="D736" s="156"/>
      <c r="F736" s="124"/>
      <c r="I736" s="34"/>
    </row>
    <row r="737" spans="1:9" x14ac:dyDescent="0.35">
      <c r="A737" s="157">
        <v>44957.374999998232</v>
      </c>
      <c r="B737" s="155"/>
      <c r="C737" s="155">
        <v>1.4145000000000003</v>
      </c>
      <c r="D737" s="156"/>
      <c r="F737" s="124"/>
      <c r="I737" s="34"/>
    </row>
    <row r="738" spans="1:9" x14ac:dyDescent="0.35">
      <c r="A738" s="157">
        <v>44957.416666664896</v>
      </c>
      <c r="B738" s="155"/>
      <c r="C738" s="155">
        <v>1.3080000000000005</v>
      </c>
      <c r="D738" s="156"/>
      <c r="F738" s="124"/>
      <c r="I738" s="34"/>
    </row>
    <row r="739" spans="1:9" x14ac:dyDescent="0.35">
      <c r="A739" s="157">
        <v>44957.45833333156</v>
      </c>
      <c r="B739" s="155"/>
      <c r="C739" s="155">
        <v>1.2603333333333331</v>
      </c>
      <c r="D739" s="156"/>
      <c r="F739" s="124"/>
      <c r="I739" s="34"/>
    </row>
    <row r="740" spans="1:9" x14ac:dyDescent="0.35">
      <c r="A740" s="157">
        <v>44957.499999998225</v>
      </c>
      <c r="B740" s="155"/>
      <c r="C740" s="155">
        <v>1.3234999999999999</v>
      </c>
      <c r="D740" s="156"/>
      <c r="F740" s="124"/>
      <c r="I740" s="34"/>
    </row>
    <row r="741" spans="1:9" x14ac:dyDescent="0.35">
      <c r="A741" s="157">
        <v>44957.541666664889</v>
      </c>
      <c r="B741" s="155"/>
      <c r="C741" s="155">
        <v>1.2058333333333333</v>
      </c>
      <c r="D741" s="156"/>
      <c r="F741" s="124"/>
      <c r="I741" s="34"/>
    </row>
    <row r="742" spans="1:9" x14ac:dyDescent="0.35">
      <c r="A742" s="157">
        <v>44957.583333331553</v>
      </c>
      <c r="B742" s="155"/>
      <c r="C742" s="155">
        <v>1.2121666666666668</v>
      </c>
      <c r="D742" s="156"/>
      <c r="F742" s="124"/>
      <c r="I742" s="34"/>
    </row>
    <row r="743" spans="1:9" x14ac:dyDescent="0.35">
      <c r="A743" s="157">
        <v>44957.624999998217</v>
      </c>
      <c r="B743" s="155"/>
      <c r="C743" s="155">
        <v>1.2738333333333329</v>
      </c>
      <c r="D743" s="156"/>
      <c r="F743" s="124"/>
      <c r="I743" s="34"/>
    </row>
    <row r="744" spans="1:9" x14ac:dyDescent="0.35">
      <c r="A744" s="157">
        <v>44957.666666664882</v>
      </c>
      <c r="B744" s="155"/>
      <c r="C744" s="155">
        <v>1.3466666666666667</v>
      </c>
      <c r="D744" s="156"/>
      <c r="F744" s="124"/>
      <c r="I744" s="34"/>
    </row>
    <row r="745" spans="1:9" x14ac:dyDescent="0.35">
      <c r="A745" s="157">
        <v>44957.708333331546</v>
      </c>
      <c r="B745" s="155"/>
      <c r="C745" s="155">
        <v>1.3268333333333335</v>
      </c>
      <c r="D745" s="156"/>
      <c r="F745" s="124"/>
      <c r="I745" s="34"/>
    </row>
    <row r="746" spans="1:9" x14ac:dyDescent="0.35">
      <c r="A746" s="157">
        <v>44957.74999999821</v>
      </c>
      <c r="B746" s="155"/>
      <c r="C746" s="155">
        <v>1.403</v>
      </c>
      <c r="D746" s="156"/>
      <c r="F746" s="124"/>
      <c r="I746" s="34"/>
    </row>
    <row r="747" spans="1:9" x14ac:dyDescent="0.35">
      <c r="A747" s="157">
        <v>44957.791666664874</v>
      </c>
      <c r="B747" s="155"/>
      <c r="C747" s="155">
        <v>1.430666666666667</v>
      </c>
      <c r="D747" s="156"/>
      <c r="F747" s="124"/>
      <c r="I747" s="34"/>
    </row>
    <row r="748" spans="1:9" x14ac:dyDescent="0.35">
      <c r="A748" s="157">
        <v>44957.833333331539</v>
      </c>
      <c r="B748" s="155"/>
      <c r="C748" s="155">
        <v>1.3635000000000004</v>
      </c>
      <c r="D748" s="156"/>
      <c r="F748" s="124"/>
      <c r="I748" s="34"/>
    </row>
    <row r="749" spans="1:9" x14ac:dyDescent="0.35">
      <c r="A749" s="157">
        <v>44957.874999998203</v>
      </c>
      <c r="B749" s="155"/>
      <c r="C749" s="155">
        <v>1.3883333333333328</v>
      </c>
      <c r="D749" s="156"/>
      <c r="F749" s="124"/>
      <c r="I749" s="34"/>
    </row>
    <row r="750" spans="1:9" x14ac:dyDescent="0.35">
      <c r="A750" s="157">
        <v>44957.916666664867</v>
      </c>
      <c r="B750" s="155"/>
      <c r="C750" s="155">
        <v>1.3711666666666669</v>
      </c>
      <c r="D750" s="156"/>
      <c r="F750" s="124"/>
      <c r="I750" s="34"/>
    </row>
    <row r="751" spans="1:9" x14ac:dyDescent="0.35">
      <c r="A751" s="157">
        <v>44957.958333331531</v>
      </c>
      <c r="B751" s="155"/>
      <c r="C751" s="155">
        <v>1.3328333333333335</v>
      </c>
      <c r="D751" s="156"/>
      <c r="F751" s="124"/>
      <c r="I751" s="34"/>
    </row>
    <row r="752" spans="1:9" x14ac:dyDescent="0.35">
      <c r="A752" s="157">
        <v>44957.999999998196</v>
      </c>
      <c r="B752" s="159"/>
      <c r="C752" s="159">
        <v>1.4078333333333326</v>
      </c>
      <c r="D752" s="156"/>
      <c r="F752" s="124"/>
      <c r="I752" s="34"/>
    </row>
    <row r="753" spans="1:7" x14ac:dyDescent="0.35">
      <c r="A753" s="157">
        <v>44958.04166666486</v>
      </c>
      <c r="B753" s="159"/>
      <c r="C753" s="159">
        <v>1.4181666666666668</v>
      </c>
      <c r="D753" s="156"/>
      <c r="F753" s="124"/>
    </row>
    <row r="754" spans="1:7" x14ac:dyDescent="0.35">
      <c r="A754" s="157">
        <v>44958.083333331524</v>
      </c>
      <c r="B754" s="159"/>
      <c r="C754" s="159">
        <v>1.5384999999999998</v>
      </c>
      <c r="D754" s="156"/>
      <c r="F754" s="124"/>
    </row>
    <row r="755" spans="1:7" x14ac:dyDescent="0.35">
      <c r="A755" s="157">
        <v>44958.124999998188</v>
      </c>
      <c r="B755" s="159"/>
      <c r="C755" s="159">
        <v>1.4579999999999995</v>
      </c>
      <c r="D755" s="156"/>
      <c r="F755" s="124"/>
    </row>
    <row r="756" spans="1:7" x14ac:dyDescent="0.35">
      <c r="A756" s="157">
        <v>44958.166666664853</v>
      </c>
      <c r="B756" s="159"/>
      <c r="C756" s="159">
        <v>2.0958333333333332</v>
      </c>
      <c r="D756" s="156"/>
      <c r="F756" s="124"/>
    </row>
    <row r="757" spans="1:7" x14ac:dyDescent="0.35">
      <c r="A757" s="157">
        <v>44958.208333331517</v>
      </c>
      <c r="B757" s="159"/>
      <c r="C757" s="159">
        <v>3.1693333333333347</v>
      </c>
      <c r="D757" s="156"/>
      <c r="F757" s="124"/>
    </row>
    <row r="758" spans="1:7" x14ac:dyDescent="0.35">
      <c r="A758" s="157">
        <v>44958.249999998181</v>
      </c>
      <c r="B758" s="159"/>
      <c r="C758" s="159">
        <v>2.5443333333333333</v>
      </c>
      <c r="D758" s="156"/>
      <c r="F758" s="124"/>
    </row>
    <row r="759" spans="1:7" x14ac:dyDescent="0.35">
      <c r="A759" s="157">
        <v>44958.291666664845</v>
      </c>
      <c r="B759" s="159"/>
      <c r="C759" s="159">
        <v>2.6435000000000004</v>
      </c>
      <c r="D759" s="156"/>
      <c r="F759" s="124"/>
    </row>
    <row r="760" spans="1:7" x14ac:dyDescent="0.35">
      <c r="A760" s="157">
        <v>44958.333333331509</v>
      </c>
      <c r="B760" s="159"/>
      <c r="C760" s="159">
        <v>3.9704999999999995</v>
      </c>
      <c r="D760" s="156"/>
      <c r="F760" s="124"/>
    </row>
    <row r="761" spans="1:7" x14ac:dyDescent="0.35">
      <c r="A761" s="157">
        <v>44958.374999998174</v>
      </c>
      <c r="B761" s="159"/>
      <c r="C761" s="159">
        <v>2.7706666666666675</v>
      </c>
      <c r="D761" s="156"/>
      <c r="F761" s="124"/>
    </row>
    <row r="762" spans="1:7" x14ac:dyDescent="0.35">
      <c r="A762" s="157">
        <v>44958.416666664838</v>
      </c>
      <c r="B762" s="159"/>
      <c r="C762" s="159">
        <v>2.7091666666666669</v>
      </c>
      <c r="D762" s="156"/>
      <c r="F762" s="124"/>
    </row>
    <row r="763" spans="1:7" x14ac:dyDescent="0.35">
      <c r="A763" s="157">
        <v>44958.458333331502</v>
      </c>
      <c r="B763" s="159"/>
      <c r="C763" s="159">
        <v>1.9629999999999999</v>
      </c>
      <c r="D763" s="156"/>
      <c r="F763" s="124"/>
    </row>
    <row r="764" spans="1:7" x14ac:dyDescent="0.35">
      <c r="A764" s="157">
        <v>44958.499999998166</v>
      </c>
      <c r="B764" s="159"/>
      <c r="C764" s="159">
        <v>1.6223333333333336</v>
      </c>
      <c r="D764" s="156"/>
      <c r="F764" s="124"/>
    </row>
    <row r="765" spans="1:7" x14ac:dyDescent="0.35">
      <c r="A765" s="157">
        <v>44958.541666664831</v>
      </c>
      <c r="B765" s="159"/>
      <c r="C765" s="159">
        <v>1.4513333333333334</v>
      </c>
      <c r="D765" s="156"/>
      <c r="F765" s="124"/>
    </row>
    <row r="766" spans="1:7" x14ac:dyDescent="0.35">
      <c r="A766" s="157">
        <v>44958.583333331495</v>
      </c>
      <c r="B766" s="159"/>
      <c r="C766" s="159">
        <v>1.4804999999999997</v>
      </c>
      <c r="D766" s="156"/>
      <c r="F766" s="124"/>
    </row>
    <row r="767" spans="1:7" x14ac:dyDescent="0.35">
      <c r="A767" s="157">
        <v>44958.624999998159</v>
      </c>
      <c r="B767" s="159"/>
      <c r="C767" s="159">
        <v>1.5111666666666665</v>
      </c>
      <c r="D767" s="156"/>
      <c r="F767" s="124"/>
      <c r="G767" s="123"/>
    </row>
    <row r="768" spans="1:7" x14ac:dyDescent="0.35">
      <c r="A768" s="157">
        <v>44958.666666664823</v>
      </c>
      <c r="B768" s="159"/>
      <c r="C768" s="159">
        <v>1.4029999999999998</v>
      </c>
      <c r="D768" s="156"/>
      <c r="F768" s="124"/>
    </row>
    <row r="769" spans="1:6" x14ac:dyDescent="0.35">
      <c r="A769" s="157">
        <v>44958.708333331488</v>
      </c>
      <c r="B769" s="159"/>
      <c r="C769" s="159">
        <v>1.4639999999999993</v>
      </c>
      <c r="D769" s="156"/>
      <c r="F769" s="124"/>
    </row>
    <row r="770" spans="1:6" x14ac:dyDescent="0.35">
      <c r="A770" s="157">
        <v>44958.749999998152</v>
      </c>
      <c r="B770" s="159"/>
      <c r="C770" s="159">
        <v>1.4148333333333334</v>
      </c>
      <c r="D770" s="156"/>
      <c r="F770" s="124"/>
    </row>
    <row r="771" spans="1:6" x14ac:dyDescent="0.35">
      <c r="A771" s="157">
        <v>44958.791666664816</v>
      </c>
      <c r="B771" s="159"/>
      <c r="C771" s="159">
        <v>1.4881666666666671</v>
      </c>
      <c r="D771" s="156"/>
      <c r="F771" s="124"/>
    </row>
    <row r="772" spans="1:6" x14ac:dyDescent="0.35">
      <c r="A772" s="157">
        <v>44958.83333333148</v>
      </c>
      <c r="B772" s="159"/>
      <c r="C772" s="159">
        <v>1.4844999999999999</v>
      </c>
      <c r="D772" s="156"/>
      <c r="F772" s="124"/>
    </row>
    <row r="773" spans="1:6" x14ac:dyDescent="0.35">
      <c r="A773" s="157">
        <v>44958.874999998145</v>
      </c>
      <c r="B773" s="159"/>
      <c r="C773" s="159">
        <v>1.4443333333333335</v>
      </c>
      <c r="D773" s="156"/>
      <c r="F773" s="124"/>
    </row>
    <row r="774" spans="1:6" x14ac:dyDescent="0.35">
      <c r="A774" s="157">
        <v>44958.916666664809</v>
      </c>
      <c r="B774" s="159"/>
      <c r="C774" s="159">
        <v>1.4116666666666664</v>
      </c>
      <c r="D774" s="156"/>
      <c r="F774" s="124"/>
    </row>
    <row r="775" spans="1:6" x14ac:dyDescent="0.35">
      <c r="A775" s="157">
        <v>44958.958333331473</v>
      </c>
      <c r="B775" s="159"/>
      <c r="C775" s="159">
        <v>1.4383333333333339</v>
      </c>
      <c r="D775" s="156"/>
      <c r="F775" s="124"/>
    </row>
    <row r="776" spans="1:6" x14ac:dyDescent="0.35">
      <c r="A776" s="157">
        <v>44958.999999998137</v>
      </c>
      <c r="B776" s="159"/>
      <c r="C776" s="159">
        <v>1.4926666666666661</v>
      </c>
      <c r="D776" s="156"/>
      <c r="F776" s="124"/>
    </row>
    <row r="777" spans="1:6" x14ac:dyDescent="0.35">
      <c r="A777" s="157">
        <v>44959.041666664802</v>
      </c>
      <c r="B777" s="159"/>
      <c r="C777" s="159">
        <v>1.6946666666666668</v>
      </c>
      <c r="D777" s="156"/>
      <c r="F777" s="124"/>
    </row>
    <row r="778" spans="1:6" x14ac:dyDescent="0.35">
      <c r="A778" s="157">
        <v>44959.083333331466</v>
      </c>
      <c r="B778" s="159"/>
      <c r="C778" s="159">
        <v>1.4753333333333336</v>
      </c>
      <c r="D778" s="156"/>
      <c r="F778" s="124"/>
    </row>
    <row r="779" spans="1:6" x14ac:dyDescent="0.35">
      <c r="A779" s="157">
        <v>44959.12499999813</v>
      </c>
      <c r="B779" s="159"/>
      <c r="C779" s="159">
        <v>1.5169999999999997</v>
      </c>
      <c r="D779" s="156"/>
      <c r="F779" s="124"/>
    </row>
    <row r="780" spans="1:6" x14ac:dyDescent="0.35">
      <c r="A780" s="157">
        <v>44959.166666664794</v>
      </c>
      <c r="B780" s="159"/>
      <c r="C780" s="159">
        <v>1.6198333333333335</v>
      </c>
      <c r="D780" s="156"/>
      <c r="F780" s="124"/>
    </row>
    <row r="781" spans="1:6" x14ac:dyDescent="0.35">
      <c r="A781" s="157">
        <v>44959.208333331459</v>
      </c>
      <c r="B781" s="159"/>
      <c r="C781" s="159">
        <v>1.4934999999999998</v>
      </c>
      <c r="D781" s="156"/>
      <c r="F781" s="124"/>
    </row>
    <row r="782" spans="1:6" x14ac:dyDescent="0.35">
      <c r="A782" s="157">
        <v>44959.249999998123</v>
      </c>
      <c r="B782" s="159"/>
      <c r="C782" s="159">
        <v>1.5055000000000001</v>
      </c>
      <c r="D782" s="156"/>
      <c r="F782" s="124"/>
    </row>
    <row r="783" spans="1:6" x14ac:dyDescent="0.35">
      <c r="A783" s="157">
        <v>44959.291666664787</v>
      </c>
      <c r="B783" s="159"/>
      <c r="C783" s="159">
        <v>1.5531666666666666</v>
      </c>
      <c r="D783" s="156"/>
      <c r="F783" s="124"/>
    </row>
    <row r="784" spans="1:6" x14ac:dyDescent="0.35">
      <c r="A784" s="157">
        <v>44959.333333331451</v>
      </c>
      <c r="B784" s="159"/>
      <c r="C784" s="159">
        <v>2.1985000000000001</v>
      </c>
      <c r="D784" s="156"/>
      <c r="F784" s="124"/>
    </row>
    <row r="785" spans="1:6" x14ac:dyDescent="0.35">
      <c r="A785" s="157">
        <v>44959.374999998116</v>
      </c>
      <c r="B785" s="159"/>
      <c r="C785" s="159">
        <v>6.3903333333333352</v>
      </c>
      <c r="D785" s="156"/>
      <c r="F785" s="124"/>
    </row>
    <row r="786" spans="1:6" x14ac:dyDescent="0.35">
      <c r="A786" s="157">
        <v>44959.41666666478</v>
      </c>
      <c r="B786" s="159"/>
      <c r="C786" s="159">
        <v>3.9766666666666666</v>
      </c>
      <c r="D786" s="156"/>
      <c r="F786" s="124"/>
    </row>
    <row r="787" spans="1:6" x14ac:dyDescent="0.35">
      <c r="A787" s="157">
        <v>44959.458333331444</v>
      </c>
      <c r="B787" s="159"/>
      <c r="C787" s="159">
        <v>1.864166666666667</v>
      </c>
      <c r="D787" s="156"/>
      <c r="F787" s="124"/>
    </row>
    <row r="788" spans="1:6" x14ac:dyDescent="0.35">
      <c r="A788" s="157">
        <v>44959.499999998108</v>
      </c>
      <c r="B788" s="159"/>
      <c r="C788" s="159">
        <v>1.5834999999999999</v>
      </c>
      <c r="D788" s="156"/>
      <c r="F788" s="124"/>
    </row>
    <row r="789" spans="1:6" x14ac:dyDescent="0.35">
      <c r="A789" s="157">
        <v>44959.541666664772</v>
      </c>
      <c r="B789" s="159"/>
      <c r="C789" s="159">
        <v>1.5601666666666667</v>
      </c>
      <c r="D789" s="156"/>
      <c r="F789" s="124"/>
    </row>
    <row r="790" spans="1:6" x14ac:dyDescent="0.35">
      <c r="A790" s="157">
        <v>44959.583333331437</v>
      </c>
      <c r="B790" s="159"/>
      <c r="C790" s="155">
        <v>1.8939999999999999</v>
      </c>
      <c r="D790" s="156"/>
      <c r="F790" s="124"/>
    </row>
    <row r="791" spans="1:6" x14ac:dyDescent="0.35">
      <c r="A791" s="157">
        <v>44959.624999998101</v>
      </c>
      <c r="B791" s="159"/>
      <c r="C791" s="159">
        <v>1.6439999999999999</v>
      </c>
      <c r="D791" s="156"/>
      <c r="F791" s="124"/>
    </row>
    <row r="792" spans="1:6" x14ac:dyDescent="0.35">
      <c r="A792" s="157">
        <v>44959.666666664765</v>
      </c>
      <c r="B792" s="159"/>
      <c r="C792" s="159">
        <v>1.4766666666666672</v>
      </c>
      <c r="D792" s="156"/>
      <c r="F792" s="124"/>
    </row>
    <row r="793" spans="1:6" x14ac:dyDescent="0.35">
      <c r="A793" s="157">
        <v>44959.708333331429</v>
      </c>
      <c r="B793" s="159"/>
      <c r="C793" s="159">
        <v>1.5200000000000005</v>
      </c>
      <c r="D793" s="156"/>
      <c r="F793" s="124"/>
    </row>
    <row r="794" spans="1:6" x14ac:dyDescent="0.35">
      <c r="A794" s="157">
        <v>44959.749999998094</v>
      </c>
      <c r="B794" s="159"/>
      <c r="C794" s="159">
        <v>1.4786666666666668</v>
      </c>
      <c r="D794" s="156"/>
      <c r="F794" s="124"/>
    </row>
    <row r="795" spans="1:6" x14ac:dyDescent="0.35">
      <c r="A795" s="157">
        <v>44959.791666664758</v>
      </c>
      <c r="B795" s="159"/>
      <c r="C795" s="159">
        <v>1.5641666666666667</v>
      </c>
      <c r="D795" s="156"/>
      <c r="F795" s="124"/>
    </row>
    <row r="796" spans="1:6" x14ac:dyDescent="0.35">
      <c r="A796" s="157">
        <v>44959.833333331422</v>
      </c>
      <c r="B796" s="159"/>
      <c r="C796" s="159">
        <v>1.4253333333333336</v>
      </c>
      <c r="D796" s="156"/>
      <c r="F796" s="124"/>
    </row>
    <row r="797" spans="1:6" x14ac:dyDescent="0.35">
      <c r="A797" s="157">
        <v>44959.874999998086</v>
      </c>
      <c r="B797" s="159"/>
      <c r="C797" s="159">
        <v>1.553333333333333</v>
      </c>
      <c r="D797" s="156"/>
      <c r="F797" s="124"/>
    </row>
    <row r="798" spans="1:6" x14ac:dyDescent="0.35">
      <c r="A798" s="157">
        <v>44959.916666664751</v>
      </c>
      <c r="B798" s="159"/>
      <c r="C798" s="159">
        <v>1.5321666666666667</v>
      </c>
      <c r="D798" s="156"/>
      <c r="F798" s="124"/>
    </row>
    <row r="799" spans="1:6" x14ac:dyDescent="0.35">
      <c r="A799" s="157">
        <v>44959.958333331415</v>
      </c>
      <c r="B799" s="159"/>
      <c r="C799" s="159">
        <v>1.5026666666666659</v>
      </c>
      <c r="D799" s="156"/>
      <c r="F799" s="124"/>
    </row>
    <row r="800" spans="1:6" x14ac:dyDescent="0.35">
      <c r="A800" s="157">
        <v>44959.999999998079</v>
      </c>
      <c r="B800" s="159"/>
      <c r="C800" s="159">
        <v>1.6728333333333334</v>
      </c>
      <c r="D800" s="156"/>
      <c r="F800" s="124"/>
    </row>
    <row r="801" spans="1:6" x14ac:dyDescent="0.35">
      <c r="A801" s="157">
        <v>44960.041666664743</v>
      </c>
      <c r="B801" s="159"/>
      <c r="C801" s="159">
        <v>1.4438333333333333</v>
      </c>
      <c r="D801" s="156"/>
      <c r="F801" s="124"/>
    </row>
    <row r="802" spans="1:6" x14ac:dyDescent="0.35">
      <c r="A802" s="157">
        <v>44960.083333331408</v>
      </c>
      <c r="B802" s="159"/>
      <c r="C802" s="159">
        <v>1.6159999999999999</v>
      </c>
      <c r="D802" s="156"/>
      <c r="F802" s="124"/>
    </row>
    <row r="803" spans="1:6" x14ac:dyDescent="0.35">
      <c r="A803" s="157">
        <v>44960.124999998072</v>
      </c>
      <c r="B803" s="159"/>
      <c r="C803" s="159">
        <v>1.4688333333333332</v>
      </c>
      <c r="D803" s="156"/>
      <c r="F803" s="124"/>
    </row>
    <row r="804" spans="1:6" x14ac:dyDescent="0.35">
      <c r="A804" s="157">
        <v>44960.166666664736</v>
      </c>
      <c r="B804" s="159"/>
      <c r="C804" s="159">
        <v>1.5913333333333335</v>
      </c>
      <c r="D804" s="156"/>
      <c r="F804" s="124"/>
    </row>
    <row r="805" spans="1:6" x14ac:dyDescent="0.35">
      <c r="A805" s="157">
        <v>44960.2083333314</v>
      </c>
      <c r="B805" s="159"/>
      <c r="C805" s="159">
        <v>1.5750000000000002</v>
      </c>
      <c r="D805" s="156"/>
      <c r="F805" s="124"/>
    </row>
    <row r="806" spans="1:6" x14ac:dyDescent="0.35">
      <c r="A806" s="157">
        <v>44960.249999998065</v>
      </c>
      <c r="B806" s="159"/>
      <c r="C806" s="159">
        <v>1.4663333333333335</v>
      </c>
      <c r="D806" s="156"/>
      <c r="F806" s="124"/>
    </row>
    <row r="807" spans="1:6" x14ac:dyDescent="0.35">
      <c r="A807" s="157">
        <v>44960.291666664729</v>
      </c>
      <c r="B807" s="159"/>
      <c r="C807" s="159">
        <v>1.573833333333333</v>
      </c>
      <c r="D807" s="156"/>
      <c r="F807" s="124"/>
    </row>
    <row r="808" spans="1:6" x14ac:dyDescent="0.35">
      <c r="A808" s="157">
        <v>44960.333333331393</v>
      </c>
      <c r="B808" s="159"/>
      <c r="C808" s="159">
        <v>1.8670000000000004</v>
      </c>
      <c r="D808" s="156"/>
      <c r="F808" s="124"/>
    </row>
    <row r="809" spans="1:6" x14ac:dyDescent="0.35">
      <c r="A809" s="157">
        <v>44960.374999998057</v>
      </c>
      <c r="B809" s="159"/>
      <c r="C809" s="159">
        <v>1.5148333333333333</v>
      </c>
      <c r="D809" s="156"/>
      <c r="F809" s="124"/>
    </row>
    <row r="810" spans="1:6" x14ac:dyDescent="0.35">
      <c r="A810" s="157">
        <v>44960.416666664722</v>
      </c>
      <c r="B810" s="159"/>
      <c r="C810" s="159">
        <v>1.5256666666666663</v>
      </c>
      <c r="D810" s="156"/>
      <c r="F810" s="124"/>
    </row>
    <row r="811" spans="1:6" x14ac:dyDescent="0.35">
      <c r="A811" s="157">
        <v>44960.458333331386</v>
      </c>
      <c r="B811" s="159"/>
      <c r="C811" s="159">
        <v>1.4921666666666664</v>
      </c>
      <c r="D811" s="156"/>
      <c r="F811" s="124"/>
    </row>
    <row r="812" spans="1:6" x14ac:dyDescent="0.35">
      <c r="A812" s="157">
        <v>44960.49999999805</v>
      </c>
      <c r="B812" s="159"/>
      <c r="C812" s="159">
        <v>1.4756666666666667</v>
      </c>
      <c r="D812" s="156"/>
      <c r="F812" s="124"/>
    </row>
    <row r="813" spans="1:6" x14ac:dyDescent="0.35">
      <c r="A813" s="157">
        <v>44960.541666664714</v>
      </c>
      <c r="B813" s="159"/>
      <c r="C813" s="159">
        <v>1.3479999999999999</v>
      </c>
      <c r="D813" s="156"/>
      <c r="F813" s="124"/>
    </row>
    <row r="814" spans="1:6" x14ac:dyDescent="0.35">
      <c r="A814" s="157">
        <v>44960.583333331379</v>
      </c>
      <c r="B814" s="159"/>
      <c r="C814" s="159">
        <v>1.3413333333333326</v>
      </c>
      <c r="D814" s="156"/>
      <c r="F814" s="124"/>
    </row>
    <row r="815" spans="1:6" x14ac:dyDescent="0.35">
      <c r="A815" s="157">
        <v>44960.624999998043</v>
      </c>
      <c r="B815" s="159"/>
      <c r="C815" s="159">
        <v>1.3640384615384611</v>
      </c>
      <c r="D815" s="156"/>
      <c r="F815" s="124"/>
    </row>
    <row r="816" spans="1:6" x14ac:dyDescent="0.35">
      <c r="A816" s="157">
        <v>44960.666666664707</v>
      </c>
      <c r="B816" s="159"/>
      <c r="C816" s="159">
        <v>1.8286956521739122</v>
      </c>
      <c r="D816" s="156"/>
      <c r="F816" s="124"/>
    </row>
    <row r="817" spans="1:6" x14ac:dyDescent="0.35">
      <c r="A817" s="157">
        <v>44960.708333331371</v>
      </c>
      <c r="B817" s="159"/>
      <c r="C817" s="159">
        <v>1.5913333333333337</v>
      </c>
      <c r="D817" s="156"/>
      <c r="F817" s="124"/>
    </row>
    <row r="818" spans="1:6" x14ac:dyDescent="0.35">
      <c r="A818" s="157">
        <v>44960.749999998035</v>
      </c>
      <c r="B818" s="159"/>
      <c r="C818" s="159">
        <v>1.3588333333333336</v>
      </c>
      <c r="D818" s="156"/>
      <c r="F818" s="124"/>
    </row>
    <row r="819" spans="1:6" x14ac:dyDescent="0.35">
      <c r="A819" s="157">
        <v>44960.7916666647</v>
      </c>
      <c r="B819" s="159"/>
      <c r="C819" s="159">
        <v>1.4130000000000007</v>
      </c>
      <c r="D819" s="156"/>
      <c r="F819" s="124"/>
    </row>
    <row r="820" spans="1:6" x14ac:dyDescent="0.35">
      <c r="A820" s="157">
        <v>44960.833333331364</v>
      </c>
      <c r="B820" s="159"/>
      <c r="C820" s="159">
        <v>1.5078333333333329</v>
      </c>
      <c r="D820" s="156"/>
      <c r="F820" s="124"/>
    </row>
    <row r="821" spans="1:6" x14ac:dyDescent="0.35">
      <c r="A821" s="157">
        <v>44960.874999998028</v>
      </c>
      <c r="B821" s="159"/>
      <c r="C821" s="159">
        <v>1.5954999999999997</v>
      </c>
      <c r="D821" s="156"/>
      <c r="F821" s="124"/>
    </row>
    <row r="822" spans="1:6" x14ac:dyDescent="0.35">
      <c r="A822" s="157">
        <v>44960.916666664692</v>
      </c>
      <c r="B822" s="159"/>
      <c r="C822" s="159">
        <v>1.5361666666666673</v>
      </c>
      <c r="D822" s="156"/>
      <c r="F822" s="124"/>
    </row>
    <row r="823" spans="1:6" x14ac:dyDescent="0.35">
      <c r="A823" s="157">
        <v>44960.958333331357</v>
      </c>
      <c r="B823" s="159"/>
      <c r="C823" s="159">
        <v>1.4665000000000004</v>
      </c>
      <c r="D823" s="156"/>
      <c r="F823" s="124"/>
    </row>
    <row r="824" spans="1:6" x14ac:dyDescent="0.35">
      <c r="A824" s="157">
        <v>44960.999999998021</v>
      </c>
      <c r="B824" s="159"/>
      <c r="C824" s="159">
        <v>1.6213333333333331</v>
      </c>
      <c r="D824" s="156"/>
      <c r="F824" s="124"/>
    </row>
    <row r="825" spans="1:6" x14ac:dyDescent="0.35">
      <c r="A825" s="157">
        <v>44961.041666664685</v>
      </c>
      <c r="B825" s="159"/>
      <c r="C825" s="159">
        <v>1.573166666666667</v>
      </c>
      <c r="D825" s="156"/>
      <c r="F825" s="124"/>
    </row>
    <row r="826" spans="1:6" x14ac:dyDescent="0.35">
      <c r="A826" s="157">
        <v>44961.083333331349</v>
      </c>
      <c r="B826" s="159"/>
      <c r="C826" s="159">
        <v>1.5178333333333329</v>
      </c>
      <c r="D826" s="156"/>
      <c r="F826" s="124"/>
    </row>
    <row r="827" spans="1:6" x14ac:dyDescent="0.35">
      <c r="A827" s="157">
        <v>44961.124999998014</v>
      </c>
      <c r="B827" s="159"/>
      <c r="C827" s="159">
        <v>1.4721666666666662</v>
      </c>
      <c r="D827" s="156"/>
      <c r="F827" s="124"/>
    </row>
    <row r="828" spans="1:6" x14ac:dyDescent="0.35">
      <c r="A828" s="157">
        <v>44961.166666664678</v>
      </c>
      <c r="B828" s="159"/>
      <c r="C828" s="159">
        <v>1.4199999999999995</v>
      </c>
      <c r="D828" s="156"/>
      <c r="F828" s="124"/>
    </row>
    <row r="829" spans="1:6" x14ac:dyDescent="0.35">
      <c r="A829" s="157">
        <v>44961.208333331342</v>
      </c>
      <c r="B829" s="159"/>
      <c r="C829" s="159">
        <v>1.4515000000000002</v>
      </c>
      <c r="D829" s="156"/>
      <c r="F829" s="124"/>
    </row>
    <row r="830" spans="1:6" x14ac:dyDescent="0.35">
      <c r="A830" s="157">
        <v>44961.249999998006</v>
      </c>
      <c r="B830" s="159"/>
      <c r="C830" s="159">
        <v>1.6531666666666667</v>
      </c>
      <c r="D830" s="156"/>
      <c r="F830" s="124"/>
    </row>
    <row r="831" spans="1:6" x14ac:dyDescent="0.35">
      <c r="A831" s="157">
        <v>44961.291666664671</v>
      </c>
      <c r="B831" s="159"/>
      <c r="C831" s="159">
        <v>1.6068333333333333</v>
      </c>
      <c r="D831" s="156"/>
      <c r="F831" s="124"/>
    </row>
    <row r="832" spans="1:6" x14ac:dyDescent="0.35">
      <c r="A832" s="157">
        <v>44961.333333331335</v>
      </c>
      <c r="B832" s="159"/>
      <c r="C832" s="159">
        <v>1.5545000000000007</v>
      </c>
      <c r="D832" s="156"/>
      <c r="F832" s="124"/>
    </row>
    <row r="833" spans="1:6" x14ac:dyDescent="0.35">
      <c r="A833" s="157">
        <v>44961.374999997999</v>
      </c>
      <c r="B833" s="159"/>
      <c r="C833" s="159">
        <v>1.5960000000000001</v>
      </c>
      <c r="D833" s="156"/>
      <c r="F833" s="124"/>
    </row>
    <row r="834" spans="1:6" x14ac:dyDescent="0.35">
      <c r="A834" s="157">
        <v>44961.416666664663</v>
      </c>
      <c r="B834" s="159"/>
      <c r="C834" s="159">
        <v>1.6369999999999998</v>
      </c>
      <c r="D834" s="156"/>
      <c r="F834" s="124"/>
    </row>
    <row r="835" spans="1:6" x14ac:dyDescent="0.35">
      <c r="A835" s="157">
        <v>44961.458333331328</v>
      </c>
      <c r="B835" s="159"/>
      <c r="C835" s="159">
        <v>1.6551666666666669</v>
      </c>
      <c r="D835" s="156"/>
      <c r="F835" s="124"/>
    </row>
    <row r="836" spans="1:6" x14ac:dyDescent="0.35">
      <c r="A836" s="157">
        <v>44961.499999997992</v>
      </c>
      <c r="B836" s="159"/>
      <c r="C836" s="159">
        <v>1.5318333333333338</v>
      </c>
      <c r="D836" s="156"/>
      <c r="F836" s="124"/>
    </row>
    <row r="837" spans="1:6" x14ac:dyDescent="0.35">
      <c r="A837" s="157">
        <v>44961.541666664656</v>
      </c>
      <c r="B837" s="159"/>
      <c r="C837" s="159">
        <v>1.4975000000000009</v>
      </c>
      <c r="D837" s="156"/>
      <c r="F837" s="124"/>
    </row>
    <row r="838" spans="1:6" x14ac:dyDescent="0.35">
      <c r="A838" s="157">
        <v>44961.58333333132</v>
      </c>
      <c r="B838" s="159"/>
      <c r="C838" s="159">
        <v>1.5428333333333337</v>
      </c>
      <c r="D838" s="156"/>
      <c r="F838" s="124"/>
    </row>
    <row r="839" spans="1:6" x14ac:dyDescent="0.35">
      <c r="A839" s="157">
        <v>44961.624999997985</v>
      </c>
      <c r="B839" s="159"/>
      <c r="C839" s="159">
        <v>1.3029999999999999</v>
      </c>
      <c r="D839" s="156"/>
      <c r="F839" s="124"/>
    </row>
    <row r="840" spans="1:6" x14ac:dyDescent="0.35">
      <c r="A840" s="157">
        <v>44961.666666664649</v>
      </c>
      <c r="B840" s="159"/>
      <c r="C840" s="159">
        <v>1.3928333333333329</v>
      </c>
      <c r="D840" s="156"/>
      <c r="F840" s="124"/>
    </row>
    <row r="841" spans="1:6" x14ac:dyDescent="0.35">
      <c r="A841" s="157">
        <v>44961.708333331313</v>
      </c>
      <c r="B841" s="159"/>
      <c r="C841" s="159">
        <v>1.424833333333333</v>
      </c>
      <c r="D841" s="156"/>
      <c r="F841" s="124"/>
    </row>
    <row r="842" spans="1:6" x14ac:dyDescent="0.35">
      <c r="A842" s="157">
        <v>44961.749999997977</v>
      </c>
      <c r="B842" s="159"/>
      <c r="C842" s="159">
        <v>1.377666666666667</v>
      </c>
      <c r="D842" s="156"/>
      <c r="F842" s="124"/>
    </row>
    <row r="843" spans="1:6" x14ac:dyDescent="0.35">
      <c r="A843" s="157">
        <v>44961.791666664642</v>
      </c>
      <c r="B843" s="159"/>
      <c r="C843" s="159">
        <v>1.4668333333333339</v>
      </c>
      <c r="D843" s="156"/>
      <c r="F843" s="124"/>
    </row>
    <row r="844" spans="1:6" x14ac:dyDescent="0.35">
      <c r="A844" s="157">
        <v>44961.833333331306</v>
      </c>
      <c r="B844" s="159"/>
      <c r="C844" s="159">
        <v>1.3350000000000002</v>
      </c>
      <c r="D844" s="156"/>
      <c r="F844" s="124"/>
    </row>
    <row r="845" spans="1:6" x14ac:dyDescent="0.35">
      <c r="A845" s="157">
        <v>44961.87499999797</v>
      </c>
      <c r="B845" s="159"/>
      <c r="C845" s="159">
        <v>1.3816666666666666</v>
      </c>
      <c r="D845" s="156"/>
      <c r="F845" s="124"/>
    </row>
    <row r="846" spans="1:6" x14ac:dyDescent="0.35">
      <c r="A846" s="157">
        <v>44961.916666664634</v>
      </c>
      <c r="B846" s="159"/>
      <c r="C846" s="159">
        <v>1.4645000000000004</v>
      </c>
      <c r="D846" s="156"/>
      <c r="F846" s="124"/>
    </row>
    <row r="847" spans="1:6" x14ac:dyDescent="0.35">
      <c r="A847" s="157">
        <v>44961.958333331298</v>
      </c>
      <c r="B847" s="159"/>
      <c r="C847" s="159">
        <v>1.4613333333333332</v>
      </c>
      <c r="D847" s="156"/>
      <c r="F847" s="124"/>
    </row>
    <row r="848" spans="1:6" x14ac:dyDescent="0.35">
      <c r="A848" s="157">
        <v>44961.999999997963</v>
      </c>
      <c r="B848" s="159"/>
      <c r="C848" s="159">
        <v>1.4564999999999999</v>
      </c>
      <c r="D848" s="156"/>
      <c r="F848" s="124"/>
    </row>
    <row r="849" spans="1:7" x14ac:dyDescent="0.35">
      <c r="A849" s="157">
        <v>44962.041666664627</v>
      </c>
      <c r="B849" s="159"/>
      <c r="C849" s="159">
        <v>1.6000000000000003</v>
      </c>
      <c r="D849" s="156"/>
      <c r="F849" s="124"/>
    </row>
    <row r="850" spans="1:7" x14ac:dyDescent="0.35">
      <c r="A850" s="157">
        <v>44962.083333331291</v>
      </c>
      <c r="B850" s="159"/>
      <c r="C850" s="159">
        <v>1.4164999999999999</v>
      </c>
      <c r="D850" s="156"/>
      <c r="F850" s="124"/>
    </row>
    <row r="851" spans="1:7" x14ac:dyDescent="0.35">
      <c r="A851" s="157">
        <v>44962.124999997955</v>
      </c>
      <c r="B851" s="159"/>
      <c r="C851" s="159">
        <v>1.4603333333333335</v>
      </c>
      <c r="D851" s="156"/>
      <c r="F851" s="124"/>
    </row>
    <row r="852" spans="1:7" x14ac:dyDescent="0.35">
      <c r="A852" s="157">
        <v>44962.16666666462</v>
      </c>
      <c r="B852" s="159"/>
      <c r="C852" s="159">
        <v>1.5153333333333341</v>
      </c>
      <c r="D852" s="156"/>
      <c r="F852" s="124"/>
    </row>
    <row r="853" spans="1:7" x14ac:dyDescent="0.35">
      <c r="A853" s="157">
        <v>44962.208333331284</v>
      </c>
      <c r="B853" s="159"/>
      <c r="C853" s="159">
        <v>1.5003333333333335</v>
      </c>
      <c r="D853" s="156"/>
      <c r="F853" s="124"/>
    </row>
    <row r="854" spans="1:7" x14ac:dyDescent="0.35">
      <c r="A854" s="157">
        <v>44962.249999997948</v>
      </c>
      <c r="B854" s="159"/>
      <c r="C854" s="159">
        <v>1.4454999999999998</v>
      </c>
      <c r="D854" s="156"/>
      <c r="F854" s="124"/>
    </row>
    <row r="855" spans="1:7" x14ac:dyDescent="0.35">
      <c r="A855" s="157">
        <v>44962.291666664612</v>
      </c>
      <c r="B855" s="159"/>
      <c r="C855" s="159">
        <v>1.517333333333333</v>
      </c>
      <c r="D855" s="156"/>
      <c r="F855" s="124"/>
    </row>
    <row r="856" spans="1:7" x14ac:dyDescent="0.35">
      <c r="A856" s="157">
        <v>44962.333333331277</v>
      </c>
      <c r="B856" s="159"/>
      <c r="C856" s="159">
        <v>22.132833333333334</v>
      </c>
      <c r="D856" s="156"/>
      <c r="F856" s="124"/>
    </row>
    <row r="857" spans="1:7" x14ac:dyDescent="0.35">
      <c r="A857" s="157">
        <v>44962.374999997941</v>
      </c>
      <c r="B857" s="159"/>
      <c r="C857" s="159">
        <v>28.974666666666661</v>
      </c>
      <c r="D857" s="156"/>
      <c r="F857" s="124"/>
    </row>
    <row r="858" spans="1:7" x14ac:dyDescent="0.35">
      <c r="A858" s="157">
        <v>44962.416666664605</v>
      </c>
      <c r="B858" s="159"/>
      <c r="C858" s="159">
        <v>5.9551666666666661</v>
      </c>
      <c r="D858" s="156"/>
      <c r="F858" s="124"/>
    </row>
    <row r="859" spans="1:7" x14ac:dyDescent="0.35">
      <c r="A859" s="157">
        <v>44962.458333331269</v>
      </c>
      <c r="B859" s="159"/>
      <c r="C859" s="159">
        <v>3.6074999999999995</v>
      </c>
      <c r="D859" s="156"/>
      <c r="F859" s="124"/>
    </row>
    <row r="860" spans="1:7" x14ac:dyDescent="0.35">
      <c r="A860" s="157">
        <v>44962.499999997934</v>
      </c>
      <c r="B860" s="159"/>
      <c r="C860" s="159">
        <v>2.1970000000000005</v>
      </c>
      <c r="D860" s="156"/>
      <c r="F860" s="124"/>
    </row>
    <row r="861" spans="1:7" x14ac:dyDescent="0.35">
      <c r="A861" s="157">
        <v>44962.541666664598</v>
      </c>
      <c r="B861" s="159"/>
      <c r="C861" s="159">
        <v>1.833</v>
      </c>
      <c r="D861" s="156"/>
      <c r="F861" s="124"/>
      <c r="G861" s="123"/>
    </row>
    <row r="862" spans="1:7" x14ac:dyDescent="0.35">
      <c r="A862" s="157">
        <v>44962.583333331262</v>
      </c>
      <c r="B862" s="159"/>
      <c r="C862" s="159">
        <v>1.5681666666666667</v>
      </c>
      <c r="D862" s="156"/>
      <c r="F862" s="124"/>
    </row>
    <row r="863" spans="1:7" x14ac:dyDescent="0.35">
      <c r="A863" s="157">
        <v>44962.624999997926</v>
      </c>
      <c r="B863" s="159"/>
      <c r="C863" s="159">
        <v>1.6483333333333334</v>
      </c>
      <c r="D863" s="156"/>
      <c r="F863" s="124"/>
    </row>
    <row r="864" spans="1:7" x14ac:dyDescent="0.35">
      <c r="A864" s="157">
        <v>44962.666666664591</v>
      </c>
      <c r="B864" s="159"/>
      <c r="C864" s="159">
        <v>1.5258333333333327</v>
      </c>
      <c r="D864" s="156"/>
      <c r="F864" s="124"/>
    </row>
    <row r="865" spans="1:6" x14ac:dyDescent="0.35">
      <c r="A865" s="157">
        <v>44962.708333331255</v>
      </c>
      <c r="B865" s="159"/>
      <c r="C865" s="159">
        <v>1.5655000000000003</v>
      </c>
      <c r="D865" s="156"/>
      <c r="F865" s="124"/>
    </row>
    <row r="866" spans="1:6" x14ac:dyDescent="0.35">
      <c r="A866" s="157">
        <v>44962.749999997919</v>
      </c>
      <c r="B866" s="159"/>
      <c r="C866" s="159">
        <v>1.5844999999999998</v>
      </c>
      <c r="D866" s="156"/>
      <c r="F866" s="124"/>
    </row>
    <row r="867" spans="1:6" x14ac:dyDescent="0.35">
      <c r="A867" s="157">
        <v>44962.791666664583</v>
      </c>
      <c r="B867" s="159"/>
      <c r="C867" s="159">
        <v>1.6196666666666668</v>
      </c>
      <c r="D867" s="156"/>
      <c r="F867" s="124"/>
    </row>
    <row r="868" spans="1:6" x14ac:dyDescent="0.35">
      <c r="A868" s="157">
        <v>44962.833333331248</v>
      </c>
      <c r="B868" s="159"/>
      <c r="C868" s="159">
        <v>1.7899999999999998</v>
      </c>
      <c r="D868" s="156"/>
      <c r="F868" s="124"/>
    </row>
    <row r="869" spans="1:6" x14ac:dyDescent="0.35">
      <c r="A869" s="157">
        <v>44962.874999997912</v>
      </c>
      <c r="B869" s="159"/>
      <c r="C869" s="159">
        <v>1.6600000000000001</v>
      </c>
      <c r="D869" s="156"/>
      <c r="F869" s="124"/>
    </row>
    <row r="870" spans="1:6" x14ac:dyDescent="0.35">
      <c r="A870" s="157">
        <v>44962.916666664576</v>
      </c>
      <c r="B870" s="159"/>
      <c r="C870" s="159">
        <v>1.4833333333333332</v>
      </c>
      <c r="D870" s="156"/>
      <c r="F870" s="124"/>
    </row>
    <row r="871" spans="1:6" x14ac:dyDescent="0.35">
      <c r="A871" s="157">
        <v>44962.95833333124</v>
      </c>
      <c r="B871" s="159"/>
      <c r="C871" s="159">
        <v>1.5716666666666665</v>
      </c>
      <c r="D871" s="156"/>
      <c r="F871" s="124"/>
    </row>
    <row r="872" spans="1:6" x14ac:dyDescent="0.35">
      <c r="A872" s="157">
        <v>44962.999999997905</v>
      </c>
      <c r="B872" s="159"/>
      <c r="C872" s="159">
        <v>1.5621666666666667</v>
      </c>
      <c r="D872" s="156"/>
      <c r="F872" s="124"/>
    </row>
    <row r="873" spans="1:6" x14ac:dyDescent="0.35">
      <c r="A873" s="157">
        <v>44963.041666664569</v>
      </c>
      <c r="B873" s="159"/>
      <c r="C873" s="159">
        <v>1.5795000000000001</v>
      </c>
      <c r="D873" s="156"/>
      <c r="F873" s="124"/>
    </row>
    <row r="874" spans="1:6" x14ac:dyDescent="0.35">
      <c r="A874" s="157">
        <v>44963.083333331233</v>
      </c>
      <c r="B874" s="159"/>
      <c r="C874" s="159">
        <v>1.4218333333333324</v>
      </c>
      <c r="D874" s="156"/>
      <c r="F874" s="124"/>
    </row>
    <row r="875" spans="1:6" x14ac:dyDescent="0.35">
      <c r="A875" s="157">
        <v>44963.124999997897</v>
      </c>
      <c r="B875" s="159"/>
      <c r="C875" s="159">
        <v>1.3174999999999997</v>
      </c>
      <c r="D875" s="156"/>
      <c r="F875" s="124"/>
    </row>
    <row r="876" spans="1:6" x14ac:dyDescent="0.35">
      <c r="A876" s="157">
        <v>44963.166666664561</v>
      </c>
      <c r="B876" s="159"/>
      <c r="C876" s="159">
        <v>1.5096666666666667</v>
      </c>
      <c r="D876" s="156"/>
      <c r="F876" s="124"/>
    </row>
    <row r="877" spans="1:6" x14ac:dyDescent="0.35">
      <c r="A877" s="157">
        <v>44963.208333331226</v>
      </c>
      <c r="B877" s="159"/>
      <c r="C877" s="159">
        <v>1.5240000000000002</v>
      </c>
      <c r="D877" s="156"/>
      <c r="F877" s="124"/>
    </row>
    <row r="878" spans="1:6" x14ac:dyDescent="0.35">
      <c r="A878" s="157">
        <v>44963.24999999789</v>
      </c>
      <c r="B878" s="159"/>
      <c r="C878" s="159">
        <v>1.4783333333333337</v>
      </c>
      <c r="D878" s="156"/>
      <c r="F878" s="124"/>
    </row>
    <row r="879" spans="1:6" x14ac:dyDescent="0.35">
      <c r="A879" s="157">
        <v>44963.291666664554</v>
      </c>
      <c r="B879" s="159"/>
      <c r="C879" s="159">
        <v>1.8246666666666658</v>
      </c>
      <c r="D879" s="156"/>
      <c r="F879" s="124"/>
    </row>
    <row r="880" spans="1:6" x14ac:dyDescent="0.35">
      <c r="A880" s="157">
        <v>44963.333333331218</v>
      </c>
      <c r="B880" s="159"/>
      <c r="C880" s="159">
        <v>7.1525000000000016</v>
      </c>
      <c r="D880" s="156"/>
      <c r="F880" s="124"/>
    </row>
    <row r="881" spans="1:6" x14ac:dyDescent="0.35">
      <c r="A881" s="157">
        <v>44963.374999997883</v>
      </c>
      <c r="B881" s="159"/>
      <c r="C881" s="159">
        <v>5.1364999999999998</v>
      </c>
      <c r="D881" s="156"/>
      <c r="F881" s="124"/>
    </row>
    <row r="882" spans="1:6" x14ac:dyDescent="0.35">
      <c r="A882" s="157">
        <v>44963.416666664547</v>
      </c>
      <c r="B882" s="159"/>
      <c r="C882" s="159">
        <v>2.9003333333333332</v>
      </c>
      <c r="D882" s="156"/>
      <c r="F882" s="124"/>
    </row>
    <row r="883" spans="1:6" x14ac:dyDescent="0.35">
      <c r="A883" s="157">
        <v>44963.458333331211</v>
      </c>
      <c r="B883" s="159"/>
      <c r="C883" s="159">
        <v>1.7685</v>
      </c>
      <c r="D883" s="156"/>
      <c r="F883" s="124"/>
    </row>
    <row r="884" spans="1:6" x14ac:dyDescent="0.35">
      <c r="A884" s="157">
        <v>44963.499999997875</v>
      </c>
      <c r="B884" s="159"/>
      <c r="C884" s="159">
        <v>1.4760000000000002</v>
      </c>
      <c r="D884" s="156"/>
      <c r="F884" s="124"/>
    </row>
    <row r="885" spans="1:6" x14ac:dyDescent="0.35">
      <c r="A885" s="157">
        <v>44963.54166666454</v>
      </c>
      <c r="B885" s="159"/>
      <c r="C885" s="159">
        <v>1.3980000000000004</v>
      </c>
      <c r="D885" s="156"/>
      <c r="F885" s="124"/>
    </row>
    <row r="886" spans="1:6" x14ac:dyDescent="0.35">
      <c r="A886" s="157">
        <v>44963.583333331204</v>
      </c>
      <c r="B886" s="159"/>
      <c r="C886" s="159">
        <v>1.5146666666666668</v>
      </c>
      <c r="D886" s="156"/>
      <c r="F886" s="124"/>
    </row>
    <row r="887" spans="1:6" x14ac:dyDescent="0.35">
      <c r="A887" s="157">
        <v>44963.624999997868</v>
      </c>
      <c r="B887" s="159"/>
      <c r="C887" s="159">
        <v>1.3765000000000001</v>
      </c>
      <c r="D887" s="156"/>
      <c r="F887" s="124"/>
    </row>
    <row r="888" spans="1:6" x14ac:dyDescent="0.35">
      <c r="A888" s="157">
        <v>44963.666666664532</v>
      </c>
      <c r="B888" s="159"/>
      <c r="C888" s="159">
        <v>1.4576666666666669</v>
      </c>
      <c r="D888" s="156"/>
      <c r="F888" s="124"/>
    </row>
    <row r="889" spans="1:6" x14ac:dyDescent="0.35">
      <c r="A889" s="157">
        <v>44963.708333331197</v>
      </c>
      <c r="B889" s="159"/>
      <c r="C889" s="159">
        <v>1.4686666666666672</v>
      </c>
      <c r="D889" s="156"/>
      <c r="F889" s="124"/>
    </row>
    <row r="890" spans="1:6" x14ac:dyDescent="0.35">
      <c r="A890" s="157">
        <v>44963.749999997861</v>
      </c>
      <c r="B890" s="159"/>
      <c r="C890" s="159">
        <v>1.4811666666666667</v>
      </c>
      <c r="D890" s="156"/>
      <c r="F890" s="124"/>
    </row>
    <row r="891" spans="1:6" x14ac:dyDescent="0.35">
      <c r="A891" s="157">
        <v>44963.791666664525</v>
      </c>
      <c r="B891" s="159"/>
      <c r="C891" s="159">
        <v>1.5386666666666666</v>
      </c>
      <c r="D891" s="156"/>
      <c r="F891" s="124"/>
    </row>
    <row r="892" spans="1:6" x14ac:dyDescent="0.35">
      <c r="A892" s="157">
        <v>44963.833333331189</v>
      </c>
      <c r="B892" s="159"/>
      <c r="C892" s="159">
        <v>1.5410000000000001</v>
      </c>
      <c r="D892" s="156"/>
      <c r="F892" s="124"/>
    </row>
    <row r="893" spans="1:6" x14ac:dyDescent="0.35">
      <c r="A893" s="157">
        <v>44963.874999997854</v>
      </c>
      <c r="B893" s="159"/>
      <c r="C893" s="159">
        <v>1.5200000000000002</v>
      </c>
      <c r="D893" s="156"/>
      <c r="F893" s="124"/>
    </row>
    <row r="894" spans="1:6" x14ac:dyDescent="0.35">
      <c r="A894" s="157">
        <v>44963.916666664518</v>
      </c>
      <c r="B894" s="159"/>
      <c r="C894" s="159">
        <v>1.5613333333333335</v>
      </c>
      <c r="D894" s="156"/>
      <c r="F894" s="124"/>
    </row>
    <row r="895" spans="1:6" x14ac:dyDescent="0.35">
      <c r="A895" s="157">
        <v>44963.958333331182</v>
      </c>
      <c r="B895" s="159"/>
      <c r="C895" s="159">
        <v>1.391833333333333</v>
      </c>
      <c r="D895" s="156"/>
      <c r="F895" s="124"/>
    </row>
    <row r="896" spans="1:6" x14ac:dyDescent="0.35">
      <c r="A896" s="157">
        <v>44963.999999997846</v>
      </c>
      <c r="B896" s="159"/>
      <c r="C896" s="159">
        <v>1.4924999999999999</v>
      </c>
      <c r="D896" s="156"/>
      <c r="F896" s="124"/>
    </row>
    <row r="897" spans="1:6" x14ac:dyDescent="0.35">
      <c r="A897" s="157">
        <v>44964.041666664511</v>
      </c>
      <c r="B897" s="159"/>
      <c r="C897" s="159">
        <v>1.4418333333333337</v>
      </c>
      <c r="D897" s="156"/>
      <c r="F897" s="124"/>
    </row>
    <row r="898" spans="1:6" x14ac:dyDescent="0.35">
      <c r="A898" s="157">
        <v>44964.083333331175</v>
      </c>
      <c r="B898" s="159"/>
      <c r="C898" s="159">
        <v>1.5038333333333329</v>
      </c>
      <c r="D898" s="156"/>
      <c r="F898" s="124"/>
    </row>
    <row r="899" spans="1:6" x14ac:dyDescent="0.35">
      <c r="A899" s="157">
        <v>44964.124999997839</v>
      </c>
      <c r="B899" s="159"/>
      <c r="C899" s="159">
        <v>1.4393333333333334</v>
      </c>
      <c r="D899" s="156"/>
      <c r="F899" s="124"/>
    </row>
    <row r="900" spans="1:6" x14ac:dyDescent="0.35">
      <c r="A900" s="157">
        <v>44964.166666664503</v>
      </c>
      <c r="B900" s="159"/>
      <c r="C900" s="159">
        <v>1.4726666666666668</v>
      </c>
      <c r="D900" s="156"/>
      <c r="F900" s="124"/>
    </row>
    <row r="901" spans="1:6" x14ac:dyDescent="0.35">
      <c r="A901" s="157">
        <v>44964.208333331168</v>
      </c>
      <c r="B901" s="159"/>
      <c r="C901" s="159">
        <v>1.5184999999999997</v>
      </c>
      <c r="D901" s="156"/>
      <c r="F901" s="124"/>
    </row>
    <row r="902" spans="1:6" x14ac:dyDescent="0.35">
      <c r="A902" s="157">
        <v>44964.249999997832</v>
      </c>
      <c r="B902" s="159"/>
      <c r="C902" s="159">
        <v>1.5778333333333336</v>
      </c>
      <c r="D902" s="156"/>
      <c r="F902" s="124"/>
    </row>
    <row r="903" spans="1:6" x14ac:dyDescent="0.35">
      <c r="A903" s="157">
        <v>44964.291666664496</v>
      </c>
      <c r="B903" s="159"/>
      <c r="C903" s="159">
        <v>1.5643333333333334</v>
      </c>
      <c r="D903" s="156"/>
      <c r="F903" s="124"/>
    </row>
    <row r="904" spans="1:6" x14ac:dyDescent="0.35">
      <c r="A904" s="157">
        <v>44964.33333333116</v>
      </c>
      <c r="B904" s="159"/>
      <c r="C904" s="159">
        <v>5.2548333333333339</v>
      </c>
      <c r="D904" s="156"/>
      <c r="F904" s="124"/>
    </row>
    <row r="905" spans="1:6" x14ac:dyDescent="0.35">
      <c r="A905" s="157">
        <v>44964.374999997824</v>
      </c>
      <c r="B905" s="159"/>
      <c r="C905" s="159">
        <v>6.1531666666666673</v>
      </c>
      <c r="D905" s="156"/>
      <c r="F905" s="124"/>
    </row>
    <row r="906" spans="1:6" x14ac:dyDescent="0.35">
      <c r="A906" s="157">
        <v>44964.416666664489</v>
      </c>
      <c r="B906" s="159"/>
      <c r="C906" s="159">
        <v>4.3101666666666647</v>
      </c>
      <c r="D906" s="156"/>
      <c r="F906" s="124"/>
    </row>
    <row r="907" spans="1:6" x14ac:dyDescent="0.35">
      <c r="A907" s="157">
        <v>44964.458333331153</v>
      </c>
      <c r="B907" s="159"/>
      <c r="C907" s="159">
        <v>2.1461666666666672</v>
      </c>
      <c r="D907" s="156"/>
      <c r="F907" s="124"/>
    </row>
    <row r="908" spans="1:6" x14ac:dyDescent="0.35">
      <c r="A908" s="157">
        <v>44964.499999997817</v>
      </c>
      <c r="B908" s="159"/>
      <c r="C908" s="159">
        <v>1.720666666666667</v>
      </c>
      <c r="D908" s="156"/>
      <c r="F908" s="124"/>
    </row>
    <row r="909" spans="1:6" x14ac:dyDescent="0.35">
      <c r="A909" s="157">
        <v>44964.541666664481</v>
      </c>
      <c r="B909" s="159"/>
      <c r="C909" s="159">
        <v>1.6581666666666666</v>
      </c>
      <c r="D909" s="156"/>
      <c r="F909" s="124"/>
    </row>
    <row r="910" spans="1:6" x14ac:dyDescent="0.35">
      <c r="A910" s="157">
        <v>44964.583333331146</v>
      </c>
      <c r="B910" s="159"/>
      <c r="C910" s="159"/>
      <c r="D910" s="156" t="s">
        <v>318</v>
      </c>
      <c r="F910" s="124"/>
    </row>
    <row r="911" spans="1:6" x14ac:dyDescent="0.35">
      <c r="A911" s="157">
        <v>44964.62499999781</v>
      </c>
      <c r="B911" s="159"/>
      <c r="C911" s="159">
        <v>2.2803333333333335</v>
      </c>
      <c r="D911" s="156"/>
      <c r="F911" s="124"/>
    </row>
    <row r="912" spans="1:6" x14ac:dyDescent="0.35">
      <c r="A912" s="157">
        <v>44964.666666664474</v>
      </c>
      <c r="B912" s="159"/>
      <c r="C912" s="159">
        <v>1.6308333333333338</v>
      </c>
      <c r="D912" s="156"/>
      <c r="F912" s="124"/>
    </row>
    <row r="913" spans="1:6" x14ac:dyDescent="0.35">
      <c r="A913" s="157">
        <v>44964.708333331138</v>
      </c>
      <c r="B913" s="159"/>
      <c r="C913" s="159">
        <v>1.6738333333333335</v>
      </c>
      <c r="D913" s="156"/>
      <c r="F913" s="124"/>
    </row>
    <row r="914" spans="1:6" x14ac:dyDescent="0.35">
      <c r="A914" s="157">
        <v>44964.749999997803</v>
      </c>
      <c r="B914" s="159"/>
      <c r="C914" s="159">
        <v>1.5366666666666673</v>
      </c>
      <c r="D914" s="156"/>
      <c r="F914" s="124"/>
    </row>
    <row r="915" spans="1:6" x14ac:dyDescent="0.35">
      <c r="A915" s="157">
        <v>44964.791666664467</v>
      </c>
      <c r="B915" s="159"/>
      <c r="C915" s="159">
        <v>1.5341666666666662</v>
      </c>
      <c r="D915" s="156"/>
      <c r="F915" s="124"/>
    </row>
    <row r="916" spans="1:6" x14ac:dyDescent="0.35">
      <c r="A916" s="157">
        <v>44964.833333331131</v>
      </c>
      <c r="B916" s="159"/>
      <c r="C916" s="159">
        <v>1.5231666666666672</v>
      </c>
      <c r="D916" s="156"/>
      <c r="F916" s="124"/>
    </row>
    <row r="917" spans="1:6" x14ac:dyDescent="0.35">
      <c r="A917" s="157">
        <v>44964.874999997795</v>
      </c>
      <c r="B917" s="159"/>
      <c r="C917" s="159">
        <v>1.544</v>
      </c>
      <c r="D917" s="156"/>
      <c r="F917" s="124"/>
    </row>
    <row r="918" spans="1:6" x14ac:dyDescent="0.35">
      <c r="A918" s="157">
        <v>44964.91666666446</v>
      </c>
      <c r="B918" s="159"/>
      <c r="C918" s="159">
        <v>1.6568333333333334</v>
      </c>
      <c r="D918" s="156"/>
      <c r="F918" s="124"/>
    </row>
    <row r="919" spans="1:6" x14ac:dyDescent="0.35">
      <c r="A919" s="157">
        <v>44964.958333331124</v>
      </c>
      <c r="B919" s="159"/>
      <c r="C919" s="159">
        <v>1.5294999999999994</v>
      </c>
      <c r="D919" s="156"/>
      <c r="F919" s="124"/>
    </row>
    <row r="920" spans="1:6" x14ac:dyDescent="0.35">
      <c r="A920" s="157">
        <v>44964.999999997788</v>
      </c>
      <c r="B920" s="159"/>
      <c r="C920" s="159">
        <v>1.6015000000000001</v>
      </c>
      <c r="D920" s="156"/>
      <c r="F920" s="124"/>
    </row>
    <row r="921" spans="1:6" x14ac:dyDescent="0.35">
      <c r="A921" s="157">
        <v>44965.041666664452</v>
      </c>
      <c r="B921" s="159"/>
      <c r="C921" s="159">
        <v>1.6006666666666665</v>
      </c>
      <c r="D921" s="156"/>
      <c r="F921" s="124"/>
    </row>
    <row r="922" spans="1:6" x14ac:dyDescent="0.35">
      <c r="A922" s="157">
        <v>44965.083333331117</v>
      </c>
      <c r="B922" s="159"/>
      <c r="C922" s="159">
        <v>1.5021666666666662</v>
      </c>
      <c r="D922" s="156"/>
      <c r="F922" s="124"/>
    </row>
    <row r="923" spans="1:6" x14ac:dyDescent="0.35">
      <c r="A923" s="157">
        <v>44965.124999997781</v>
      </c>
      <c r="B923" s="159"/>
      <c r="C923" s="159">
        <v>1.646000000000001</v>
      </c>
      <c r="D923" s="156"/>
      <c r="F923" s="124"/>
    </row>
    <row r="924" spans="1:6" x14ac:dyDescent="0.35">
      <c r="A924" s="157">
        <v>44965.166666664445</v>
      </c>
      <c r="B924" s="159"/>
      <c r="C924" s="159">
        <v>1.4755</v>
      </c>
      <c r="D924" s="156"/>
      <c r="F924" s="124"/>
    </row>
    <row r="925" spans="1:6" x14ac:dyDescent="0.35">
      <c r="A925" s="157">
        <v>44965.208333331109</v>
      </c>
      <c r="B925" s="159"/>
      <c r="C925" s="159">
        <v>1.3596666666666659</v>
      </c>
      <c r="D925" s="156"/>
      <c r="F925" s="124"/>
    </row>
    <row r="926" spans="1:6" x14ac:dyDescent="0.35">
      <c r="A926" s="157">
        <v>44965.249999997774</v>
      </c>
      <c r="B926" s="159"/>
      <c r="C926" s="159">
        <v>1.5478333333333338</v>
      </c>
      <c r="D926" s="156"/>
      <c r="F926" s="124"/>
    </row>
    <row r="927" spans="1:6" x14ac:dyDescent="0.35">
      <c r="A927" s="157">
        <v>44965.291666664438</v>
      </c>
      <c r="B927" s="159"/>
      <c r="C927" s="159">
        <v>1.5206666666666666</v>
      </c>
      <c r="D927" s="156"/>
      <c r="F927" s="124"/>
    </row>
    <row r="928" spans="1:6" x14ac:dyDescent="0.35">
      <c r="A928" s="157">
        <v>44965.333333331102</v>
      </c>
      <c r="B928" s="159"/>
      <c r="C928" s="159">
        <v>8.6448333333333327</v>
      </c>
      <c r="D928" s="156"/>
      <c r="F928" s="124"/>
    </row>
    <row r="929" spans="1:6" x14ac:dyDescent="0.35">
      <c r="A929" s="157">
        <v>44965.374999997766</v>
      </c>
      <c r="B929" s="159"/>
      <c r="C929" s="159">
        <v>8.4098333333333333</v>
      </c>
      <c r="D929" s="156"/>
      <c r="F929" s="124"/>
    </row>
    <row r="930" spans="1:6" x14ac:dyDescent="0.35">
      <c r="A930" s="157">
        <v>44965.416666664431</v>
      </c>
      <c r="B930" s="159"/>
      <c r="C930" s="159">
        <v>4.2805000000000009</v>
      </c>
      <c r="D930" s="156"/>
      <c r="F930" s="124"/>
    </row>
    <row r="931" spans="1:6" x14ac:dyDescent="0.35">
      <c r="A931" s="157">
        <v>44965.458333331095</v>
      </c>
      <c r="B931" s="159"/>
      <c r="C931" s="159">
        <v>2.6186666666666665</v>
      </c>
      <c r="D931" s="156"/>
      <c r="F931" s="124"/>
    </row>
    <row r="932" spans="1:6" x14ac:dyDescent="0.35">
      <c r="A932" s="157">
        <v>44965.499999997759</v>
      </c>
      <c r="B932" s="159"/>
      <c r="C932" s="159">
        <v>1.9036666666666662</v>
      </c>
      <c r="D932" s="156"/>
      <c r="F932" s="124"/>
    </row>
    <row r="933" spans="1:6" x14ac:dyDescent="0.35">
      <c r="A933" s="157">
        <v>44965.541666664423</v>
      </c>
      <c r="B933" s="159"/>
      <c r="C933" s="159">
        <v>1.6863333333333332</v>
      </c>
      <c r="D933" s="156"/>
      <c r="F933" s="124"/>
    </row>
    <row r="934" spans="1:6" x14ac:dyDescent="0.35">
      <c r="A934" s="157">
        <v>44965.583333331087</v>
      </c>
      <c r="B934" s="159"/>
      <c r="C934" s="159">
        <v>1.4836666666666669</v>
      </c>
      <c r="D934" s="156"/>
      <c r="F934" s="124"/>
    </row>
    <row r="935" spans="1:6" x14ac:dyDescent="0.35">
      <c r="A935" s="157">
        <v>44965.624999997752</v>
      </c>
      <c r="B935" s="159"/>
      <c r="C935" s="159">
        <v>1.5386666666666668</v>
      </c>
      <c r="D935" s="156"/>
      <c r="F935" s="124"/>
    </row>
    <row r="936" spans="1:6" x14ac:dyDescent="0.35">
      <c r="A936" s="157">
        <v>44965.666666664416</v>
      </c>
      <c r="B936" s="159"/>
      <c r="C936" s="159">
        <v>1.5491666666666661</v>
      </c>
      <c r="D936" s="156"/>
      <c r="F936" s="124"/>
    </row>
    <row r="937" spans="1:6" x14ac:dyDescent="0.35">
      <c r="A937" s="157">
        <v>44965.70833333108</v>
      </c>
      <c r="B937" s="159"/>
      <c r="C937" s="159">
        <v>1.4639999999999995</v>
      </c>
      <c r="D937" s="156"/>
      <c r="F937" s="124"/>
    </row>
    <row r="938" spans="1:6" x14ac:dyDescent="0.35">
      <c r="A938" s="157">
        <v>44965.749999997744</v>
      </c>
      <c r="B938" s="159"/>
      <c r="C938" s="159">
        <v>1.6441666666666668</v>
      </c>
      <c r="D938" s="156"/>
      <c r="F938" s="124"/>
    </row>
    <row r="939" spans="1:6" x14ac:dyDescent="0.35">
      <c r="A939" s="157">
        <v>44965.791666664409</v>
      </c>
      <c r="B939" s="159"/>
      <c r="C939" s="159">
        <v>1.549833333333333</v>
      </c>
      <c r="D939" s="156"/>
      <c r="F939" s="124"/>
    </row>
    <row r="940" spans="1:6" x14ac:dyDescent="0.35">
      <c r="A940" s="157">
        <v>44965.833333331073</v>
      </c>
      <c r="B940" s="159"/>
      <c r="C940" s="159">
        <v>1.4744999999999995</v>
      </c>
      <c r="D940" s="156"/>
      <c r="F940" s="124"/>
    </row>
    <row r="941" spans="1:6" x14ac:dyDescent="0.35">
      <c r="A941" s="157">
        <v>44965.874999997737</v>
      </c>
      <c r="B941" s="159"/>
      <c r="C941" s="159">
        <v>1.4196666666666669</v>
      </c>
      <c r="D941" s="156"/>
      <c r="F941" s="124"/>
    </row>
    <row r="942" spans="1:6" x14ac:dyDescent="0.35">
      <c r="A942" s="157">
        <v>44965.916666664401</v>
      </c>
      <c r="B942" s="159"/>
      <c r="C942" s="159">
        <v>1.4819999999999998</v>
      </c>
      <c r="D942" s="156"/>
      <c r="F942" s="124"/>
    </row>
    <row r="943" spans="1:6" x14ac:dyDescent="0.35">
      <c r="A943" s="157">
        <v>44965.958333331066</v>
      </c>
      <c r="B943" s="159"/>
      <c r="C943" s="159">
        <v>1.4814999999999998</v>
      </c>
      <c r="D943" s="156"/>
      <c r="F943" s="124"/>
    </row>
    <row r="944" spans="1:6" x14ac:dyDescent="0.35">
      <c r="A944" s="157">
        <v>44965.99999999773</v>
      </c>
      <c r="B944" s="159"/>
      <c r="C944" s="159">
        <v>1.5958333333333334</v>
      </c>
      <c r="D944" s="156"/>
      <c r="F944" s="124"/>
    </row>
    <row r="945" spans="1:6" x14ac:dyDescent="0.35">
      <c r="A945" s="157">
        <v>44966.041666664394</v>
      </c>
      <c r="B945" s="159"/>
      <c r="C945" s="159">
        <v>1.4873333333333332</v>
      </c>
      <c r="D945" s="156"/>
      <c r="F945" s="124"/>
    </row>
    <row r="946" spans="1:6" x14ac:dyDescent="0.35">
      <c r="A946" s="157">
        <v>44966.083333331058</v>
      </c>
      <c r="B946" s="159"/>
      <c r="C946" s="159">
        <v>1.3928333333333331</v>
      </c>
      <c r="D946" s="156"/>
      <c r="F946" s="124"/>
    </row>
    <row r="947" spans="1:6" x14ac:dyDescent="0.35">
      <c r="A947" s="157">
        <v>44966.124999997723</v>
      </c>
      <c r="B947" s="159"/>
      <c r="C947" s="159">
        <v>1.4320000000000002</v>
      </c>
      <c r="D947" s="156"/>
      <c r="F947" s="124"/>
    </row>
    <row r="948" spans="1:6" x14ac:dyDescent="0.35">
      <c r="A948" s="157">
        <v>44966.166666664387</v>
      </c>
      <c r="B948" s="159"/>
      <c r="C948" s="159">
        <v>1.3873333333333335</v>
      </c>
      <c r="D948" s="156"/>
      <c r="F948" s="124"/>
    </row>
    <row r="949" spans="1:6" x14ac:dyDescent="0.35">
      <c r="A949" s="157">
        <v>44966.208333331051</v>
      </c>
      <c r="B949" s="159"/>
      <c r="C949" s="159">
        <v>1.4405000000000001</v>
      </c>
      <c r="D949" s="156"/>
      <c r="F949" s="124"/>
    </row>
    <row r="950" spans="1:6" x14ac:dyDescent="0.35">
      <c r="A950" s="157">
        <v>44966.249999997715</v>
      </c>
      <c r="B950" s="159"/>
      <c r="C950" s="159">
        <v>1.4741666666666668</v>
      </c>
      <c r="D950" s="156"/>
      <c r="F950" s="124"/>
    </row>
    <row r="951" spans="1:6" x14ac:dyDescent="0.35">
      <c r="A951" s="157">
        <v>44966.29166666438</v>
      </c>
      <c r="B951" s="159"/>
      <c r="C951" s="159">
        <v>1.4766666666666663</v>
      </c>
      <c r="D951" s="156"/>
      <c r="F951" s="124"/>
    </row>
    <row r="952" spans="1:6" x14ac:dyDescent="0.35">
      <c r="A952" s="157">
        <v>44966.333333331044</v>
      </c>
      <c r="B952" s="159"/>
      <c r="C952" s="159">
        <v>1.3561666666666667</v>
      </c>
      <c r="D952" s="156"/>
      <c r="F952" s="124"/>
    </row>
    <row r="953" spans="1:6" x14ac:dyDescent="0.35">
      <c r="A953" s="157">
        <v>44966.374999997708</v>
      </c>
      <c r="B953" s="159"/>
      <c r="C953" s="159">
        <v>2.111333333333334</v>
      </c>
      <c r="D953" s="156"/>
      <c r="F953" s="124"/>
    </row>
    <row r="954" spans="1:6" x14ac:dyDescent="0.35">
      <c r="A954" s="157">
        <v>44966.416666664372</v>
      </c>
      <c r="B954" s="159"/>
      <c r="C954" s="159">
        <v>2.0123333333333333</v>
      </c>
      <c r="D954" s="156"/>
      <c r="F954" s="124"/>
    </row>
    <row r="955" spans="1:6" x14ac:dyDescent="0.35">
      <c r="A955" s="157">
        <v>44966.458333331037</v>
      </c>
      <c r="B955" s="159"/>
      <c r="C955" s="159">
        <v>1.8241666666666667</v>
      </c>
      <c r="D955" s="156"/>
      <c r="F955" s="124"/>
    </row>
    <row r="956" spans="1:6" x14ac:dyDescent="0.35">
      <c r="A956" s="157">
        <v>44966.499999997701</v>
      </c>
      <c r="B956" s="159"/>
      <c r="C956" s="159">
        <v>1.6253333333333331</v>
      </c>
      <c r="D956" s="156"/>
      <c r="F956" s="124"/>
    </row>
    <row r="957" spans="1:6" x14ac:dyDescent="0.35">
      <c r="A957" s="157">
        <v>44966.541666664365</v>
      </c>
      <c r="B957" s="159"/>
      <c r="C957" s="159">
        <v>1.4208333333333334</v>
      </c>
      <c r="D957" s="156"/>
      <c r="F957" s="124"/>
    </row>
    <row r="958" spans="1:6" x14ac:dyDescent="0.35">
      <c r="A958" s="157">
        <v>44966.583333331029</v>
      </c>
      <c r="B958" s="159"/>
      <c r="C958" s="159">
        <v>1.4728333333333334</v>
      </c>
      <c r="D958" s="156"/>
      <c r="F958" s="124"/>
    </row>
    <row r="959" spans="1:6" x14ac:dyDescent="0.35">
      <c r="A959" s="157">
        <v>44966.624999997694</v>
      </c>
      <c r="B959" s="159"/>
      <c r="C959" s="159">
        <v>1.4418333333333335</v>
      </c>
      <c r="D959" s="156"/>
      <c r="F959" s="124"/>
    </row>
    <row r="960" spans="1:6" x14ac:dyDescent="0.35">
      <c r="A960" s="157">
        <v>44966.666666664358</v>
      </c>
      <c r="B960" s="159"/>
      <c r="C960" s="159">
        <v>1.4464999999999999</v>
      </c>
      <c r="D960" s="156"/>
      <c r="F960" s="124"/>
    </row>
    <row r="961" spans="1:6" x14ac:dyDescent="0.35">
      <c r="A961" s="157">
        <v>44966.708333331022</v>
      </c>
      <c r="B961" s="159"/>
      <c r="C961" s="159">
        <v>1.4719999999999998</v>
      </c>
      <c r="D961" s="156"/>
      <c r="F961" s="124"/>
    </row>
    <row r="962" spans="1:6" x14ac:dyDescent="0.35">
      <c r="A962" s="157">
        <v>44966.749999997686</v>
      </c>
      <c r="B962" s="159"/>
      <c r="C962" s="159">
        <v>1.4491666666666669</v>
      </c>
      <c r="D962" s="156"/>
      <c r="F962" s="124"/>
    </row>
    <row r="963" spans="1:6" x14ac:dyDescent="0.35">
      <c r="A963" s="157">
        <v>44966.79166666435</v>
      </c>
      <c r="B963" s="159"/>
      <c r="C963" s="159">
        <v>1.3888333333333334</v>
      </c>
      <c r="D963" s="156"/>
      <c r="F963" s="124"/>
    </row>
    <row r="964" spans="1:6" x14ac:dyDescent="0.35">
      <c r="A964" s="157">
        <v>44966.833333331015</v>
      </c>
      <c r="B964" s="159"/>
      <c r="C964" s="159">
        <v>1.5038333333333334</v>
      </c>
      <c r="D964" s="156"/>
      <c r="F964" s="124"/>
    </row>
    <row r="965" spans="1:6" x14ac:dyDescent="0.35">
      <c r="A965" s="157">
        <v>44966.874999997679</v>
      </c>
      <c r="B965" s="159"/>
      <c r="C965" s="159">
        <v>1.333666666666667</v>
      </c>
      <c r="D965" s="156"/>
      <c r="F965" s="124"/>
    </row>
    <row r="966" spans="1:6" x14ac:dyDescent="0.35">
      <c r="A966" s="157">
        <v>44966.916666664343</v>
      </c>
      <c r="B966" s="159"/>
      <c r="C966" s="159">
        <v>1.3843333333333334</v>
      </c>
      <c r="D966" s="156"/>
      <c r="F966" s="124"/>
    </row>
    <row r="967" spans="1:6" x14ac:dyDescent="0.35">
      <c r="A967" s="157">
        <v>44966.958333331007</v>
      </c>
      <c r="B967" s="159"/>
      <c r="C967" s="159">
        <v>1.3661666666666672</v>
      </c>
      <c r="D967" s="156"/>
      <c r="F967" s="124"/>
    </row>
    <row r="968" spans="1:6" x14ac:dyDescent="0.35">
      <c r="A968" s="157">
        <v>44966.999999997672</v>
      </c>
      <c r="B968" s="159"/>
      <c r="C968" s="159">
        <v>1.3316666666666668</v>
      </c>
      <c r="D968" s="156"/>
      <c r="F968" s="124"/>
    </row>
    <row r="969" spans="1:6" x14ac:dyDescent="0.35">
      <c r="A969" s="157">
        <v>44967.041666664336</v>
      </c>
      <c r="B969" s="159"/>
      <c r="C969" s="159">
        <v>1.4526666666666668</v>
      </c>
      <c r="D969" s="156"/>
      <c r="F969" s="124"/>
    </row>
    <row r="970" spans="1:6" x14ac:dyDescent="0.35">
      <c r="A970" s="157">
        <v>44967.083333331</v>
      </c>
      <c r="B970" s="159"/>
      <c r="C970" s="159">
        <v>1.3924999999999994</v>
      </c>
      <c r="D970" s="156"/>
      <c r="F970" s="124"/>
    </row>
    <row r="971" spans="1:6" x14ac:dyDescent="0.35">
      <c r="A971" s="157">
        <v>44967.124999997664</v>
      </c>
      <c r="B971" s="159"/>
      <c r="C971" s="159">
        <v>1.513666666666666</v>
      </c>
      <c r="D971" s="156"/>
      <c r="F971" s="124"/>
    </row>
    <row r="972" spans="1:6" x14ac:dyDescent="0.35">
      <c r="A972" s="157">
        <v>44967.166666664329</v>
      </c>
      <c r="B972" s="159"/>
      <c r="C972" s="159">
        <v>1.4895000000000003</v>
      </c>
      <c r="D972" s="156"/>
      <c r="F972" s="124"/>
    </row>
    <row r="973" spans="1:6" x14ac:dyDescent="0.35">
      <c r="A973" s="157">
        <v>44967.208333330993</v>
      </c>
      <c r="B973" s="159"/>
      <c r="C973" s="159">
        <v>1.4126666666666667</v>
      </c>
      <c r="D973" s="156"/>
      <c r="F973" s="124"/>
    </row>
    <row r="974" spans="1:6" x14ac:dyDescent="0.35">
      <c r="A974" s="157">
        <v>44967.249999997657</v>
      </c>
      <c r="B974" s="159"/>
      <c r="C974" s="159">
        <v>1.3869999999999998</v>
      </c>
      <c r="D974" s="156"/>
      <c r="F974" s="124"/>
    </row>
    <row r="975" spans="1:6" x14ac:dyDescent="0.35">
      <c r="A975" s="157">
        <v>44967.291666664321</v>
      </c>
      <c r="B975" s="159"/>
      <c r="C975" s="159">
        <v>2.6646666666666667</v>
      </c>
      <c r="D975" s="156"/>
      <c r="F975" s="124"/>
    </row>
    <row r="976" spans="1:6" x14ac:dyDescent="0.35">
      <c r="A976" s="157">
        <v>44967.333333330986</v>
      </c>
      <c r="B976" s="159"/>
      <c r="C976" s="159">
        <v>2.9185000000000003</v>
      </c>
      <c r="D976" s="156"/>
      <c r="F976" s="124"/>
    </row>
    <row r="977" spans="1:6" x14ac:dyDescent="0.35">
      <c r="A977" s="157">
        <v>44967.37499999765</v>
      </c>
      <c r="B977" s="159"/>
      <c r="C977" s="159">
        <v>2.3933333333333331</v>
      </c>
      <c r="D977" s="156"/>
      <c r="F977" s="124"/>
    </row>
    <row r="978" spans="1:6" x14ac:dyDescent="0.35">
      <c r="A978" s="157">
        <v>44967.416666664314</v>
      </c>
      <c r="B978" s="159"/>
      <c r="C978" s="159">
        <v>1.8783333333333334</v>
      </c>
      <c r="D978" s="156"/>
      <c r="F978" s="124"/>
    </row>
    <row r="979" spans="1:6" x14ac:dyDescent="0.35">
      <c r="A979" s="157">
        <v>44967.458333330978</v>
      </c>
      <c r="B979" s="159"/>
      <c r="C979" s="159">
        <v>1.7263333333333335</v>
      </c>
      <c r="D979" s="156"/>
      <c r="F979" s="124"/>
    </row>
    <row r="980" spans="1:6" x14ac:dyDescent="0.35">
      <c r="A980" s="157">
        <v>44967.499999997643</v>
      </c>
      <c r="B980" s="159"/>
      <c r="C980" s="159">
        <v>1.5814999999999999</v>
      </c>
      <c r="D980" s="156"/>
      <c r="F980" s="124"/>
    </row>
    <row r="981" spans="1:6" x14ac:dyDescent="0.35">
      <c r="A981" s="157">
        <v>44967.541666664307</v>
      </c>
      <c r="B981" s="159"/>
      <c r="C981" s="159">
        <v>1.6340000000000003</v>
      </c>
      <c r="D981" s="156"/>
      <c r="F981" s="124"/>
    </row>
    <row r="982" spans="1:6" x14ac:dyDescent="0.35">
      <c r="A982" s="157">
        <v>44967.583333330971</v>
      </c>
      <c r="B982" s="159"/>
      <c r="C982" s="159">
        <v>1.6055000000000001</v>
      </c>
      <c r="D982" s="156"/>
      <c r="F982" s="124"/>
    </row>
    <row r="983" spans="1:6" x14ac:dyDescent="0.35">
      <c r="A983" s="157">
        <v>44967.624999997635</v>
      </c>
      <c r="B983" s="159"/>
      <c r="C983" s="159">
        <v>1.4346666666666676</v>
      </c>
      <c r="D983" s="156"/>
      <c r="F983" s="124"/>
    </row>
    <row r="984" spans="1:6" x14ac:dyDescent="0.35">
      <c r="A984" s="157">
        <v>44967.6666666643</v>
      </c>
      <c r="B984" s="159"/>
      <c r="C984" s="159">
        <v>1.4256666666666666</v>
      </c>
      <c r="D984" s="156"/>
      <c r="F984" s="124"/>
    </row>
    <row r="985" spans="1:6" x14ac:dyDescent="0.35">
      <c r="A985" s="157">
        <v>44967.708333330964</v>
      </c>
      <c r="B985" s="159"/>
      <c r="C985" s="159">
        <v>1.4631666666666667</v>
      </c>
      <c r="D985" s="156"/>
      <c r="F985" s="124"/>
    </row>
    <row r="986" spans="1:6" x14ac:dyDescent="0.35">
      <c r="A986" s="157">
        <v>44967.749999997628</v>
      </c>
      <c r="B986" s="159"/>
      <c r="C986" s="159">
        <v>1.41</v>
      </c>
      <c r="D986" s="156"/>
      <c r="F986" s="124"/>
    </row>
    <row r="987" spans="1:6" x14ac:dyDescent="0.35">
      <c r="A987" s="157">
        <v>44967.791666664292</v>
      </c>
      <c r="B987" s="159"/>
      <c r="C987" s="159">
        <v>1.4788333333333339</v>
      </c>
      <c r="D987" s="156"/>
      <c r="F987" s="124"/>
    </row>
    <row r="988" spans="1:6" x14ac:dyDescent="0.35">
      <c r="A988" s="157">
        <v>44967.833333330957</v>
      </c>
      <c r="B988" s="159"/>
      <c r="C988" s="159">
        <v>1.4943333333333328</v>
      </c>
      <c r="D988" s="156"/>
      <c r="F988" s="124"/>
    </row>
    <row r="989" spans="1:6" x14ac:dyDescent="0.35">
      <c r="A989" s="157">
        <v>44967.874999997621</v>
      </c>
      <c r="B989" s="159"/>
      <c r="C989" s="159">
        <v>1.5019999999999996</v>
      </c>
      <c r="D989" s="156"/>
      <c r="F989" s="124"/>
    </row>
    <row r="990" spans="1:6" x14ac:dyDescent="0.35">
      <c r="A990" s="157">
        <v>44967.916666664285</v>
      </c>
      <c r="B990" s="159"/>
      <c r="C990" s="159">
        <v>1.5520000000000003</v>
      </c>
      <c r="D990" s="156"/>
      <c r="F990" s="124"/>
    </row>
    <row r="991" spans="1:6" x14ac:dyDescent="0.35">
      <c r="A991" s="157">
        <v>44967.958333330949</v>
      </c>
      <c r="B991" s="159"/>
      <c r="C991" s="159">
        <v>1.4553333333333334</v>
      </c>
      <c r="D991" s="156"/>
      <c r="F991" s="124"/>
    </row>
    <row r="992" spans="1:6" x14ac:dyDescent="0.35">
      <c r="A992" s="157">
        <v>44967.999999997613</v>
      </c>
      <c r="B992" s="159"/>
      <c r="C992" s="159">
        <v>1.3161666666666667</v>
      </c>
      <c r="D992" s="156"/>
      <c r="F992" s="124"/>
    </row>
    <row r="993" spans="1:6" x14ac:dyDescent="0.35">
      <c r="A993" s="157">
        <v>44968.041666664278</v>
      </c>
      <c r="B993" s="159"/>
      <c r="C993" s="159">
        <v>1.5271666666666668</v>
      </c>
      <c r="D993" s="156"/>
      <c r="F993" s="124"/>
    </row>
    <row r="994" spans="1:6" x14ac:dyDescent="0.35">
      <c r="A994" s="157">
        <v>44968.083333330942</v>
      </c>
      <c r="B994" s="159"/>
      <c r="C994" s="159">
        <v>1.4723333333333335</v>
      </c>
      <c r="D994" s="156"/>
      <c r="F994" s="124"/>
    </row>
    <row r="995" spans="1:6" x14ac:dyDescent="0.35">
      <c r="A995" s="157">
        <v>44968.124999997606</v>
      </c>
      <c r="B995" s="159"/>
      <c r="C995" s="159">
        <v>1.5108333333333337</v>
      </c>
      <c r="D995" s="156"/>
      <c r="F995" s="124"/>
    </row>
    <row r="996" spans="1:6" x14ac:dyDescent="0.35">
      <c r="A996" s="157">
        <v>44968.16666666427</v>
      </c>
      <c r="B996" s="159"/>
      <c r="C996" s="159">
        <v>1.4346666666666665</v>
      </c>
      <c r="D996" s="156"/>
      <c r="F996" s="124"/>
    </row>
    <row r="997" spans="1:6" x14ac:dyDescent="0.35">
      <c r="A997" s="157">
        <v>44968.208333330935</v>
      </c>
      <c r="B997" s="159"/>
      <c r="C997" s="159">
        <v>1.3446666666666667</v>
      </c>
      <c r="D997" s="156"/>
      <c r="F997" s="124"/>
    </row>
    <row r="998" spans="1:6" x14ac:dyDescent="0.35">
      <c r="A998" s="157">
        <v>44968.249999997599</v>
      </c>
      <c r="B998" s="159"/>
      <c r="C998" s="159">
        <v>1.4788333333333339</v>
      </c>
      <c r="D998" s="156"/>
      <c r="F998" s="124"/>
    </row>
    <row r="999" spans="1:6" x14ac:dyDescent="0.35">
      <c r="A999" s="157">
        <v>44968.291666664263</v>
      </c>
      <c r="B999" s="159"/>
      <c r="C999" s="159">
        <v>1.9223333333333334</v>
      </c>
      <c r="D999" s="156"/>
      <c r="F999" s="124"/>
    </row>
    <row r="1000" spans="1:6" x14ac:dyDescent="0.35">
      <c r="A1000" s="157">
        <v>44968.333333330927</v>
      </c>
      <c r="B1000" s="159"/>
      <c r="C1000" s="159">
        <v>3.5564999999999989</v>
      </c>
      <c r="D1000" s="156"/>
      <c r="F1000" s="124"/>
    </row>
    <row r="1001" spans="1:6" x14ac:dyDescent="0.35">
      <c r="A1001" s="157">
        <v>44968.374999997592</v>
      </c>
      <c r="B1001" s="159"/>
      <c r="C1001" s="159">
        <v>2.0398333333333327</v>
      </c>
      <c r="D1001" s="156"/>
      <c r="F1001" s="124"/>
    </row>
    <row r="1002" spans="1:6" x14ac:dyDescent="0.35">
      <c r="A1002" s="157">
        <v>44968.416666664256</v>
      </c>
      <c r="B1002" s="159"/>
      <c r="C1002" s="159">
        <v>1.7176666666666665</v>
      </c>
      <c r="D1002" s="156"/>
      <c r="F1002" s="124"/>
    </row>
    <row r="1003" spans="1:6" x14ac:dyDescent="0.35">
      <c r="A1003" s="157">
        <v>44968.45833333092</v>
      </c>
      <c r="B1003" s="159"/>
      <c r="C1003" s="159">
        <v>1.4528333333333332</v>
      </c>
      <c r="D1003" s="156"/>
      <c r="F1003" s="124"/>
    </row>
    <row r="1004" spans="1:6" x14ac:dyDescent="0.35">
      <c r="A1004" s="157">
        <v>44968.499999997584</v>
      </c>
      <c r="B1004" s="159"/>
      <c r="C1004" s="159">
        <v>1.4388333333333334</v>
      </c>
      <c r="D1004" s="156"/>
      <c r="F1004" s="124"/>
    </row>
    <row r="1005" spans="1:6" x14ac:dyDescent="0.35">
      <c r="A1005" s="157">
        <v>44968.541666664249</v>
      </c>
      <c r="B1005" s="159"/>
      <c r="C1005" s="159">
        <v>1.4278333333333331</v>
      </c>
      <c r="D1005" s="156"/>
      <c r="F1005" s="124"/>
    </row>
    <row r="1006" spans="1:6" x14ac:dyDescent="0.35">
      <c r="A1006" s="157">
        <v>44968.583333330913</v>
      </c>
      <c r="B1006" s="159"/>
      <c r="C1006" s="159">
        <v>1.6231666666666671</v>
      </c>
      <c r="D1006" s="156"/>
      <c r="F1006" s="124"/>
    </row>
    <row r="1007" spans="1:6" x14ac:dyDescent="0.35">
      <c r="A1007" s="157">
        <v>44968.624999997577</v>
      </c>
      <c r="B1007" s="159"/>
      <c r="C1007" s="159">
        <v>1.4226666666666665</v>
      </c>
      <c r="D1007" s="156"/>
      <c r="F1007" s="124"/>
    </row>
    <row r="1008" spans="1:6" x14ac:dyDescent="0.35">
      <c r="A1008" s="157">
        <v>44968.666666664241</v>
      </c>
      <c r="B1008" s="159"/>
      <c r="C1008" s="159">
        <v>1.5008333333333332</v>
      </c>
      <c r="D1008" s="156"/>
      <c r="F1008" s="124"/>
    </row>
    <row r="1009" spans="1:6" x14ac:dyDescent="0.35">
      <c r="A1009" s="157">
        <v>44968.708333330906</v>
      </c>
      <c r="B1009" s="159"/>
      <c r="C1009" s="159">
        <v>1.4741666666666666</v>
      </c>
      <c r="D1009" s="156"/>
      <c r="F1009" s="124"/>
    </row>
    <row r="1010" spans="1:6" x14ac:dyDescent="0.35">
      <c r="A1010" s="157">
        <v>44968.74999999757</v>
      </c>
      <c r="B1010" s="159"/>
      <c r="C1010" s="159">
        <v>1.5603333333333336</v>
      </c>
      <c r="D1010" s="156"/>
      <c r="F1010" s="124"/>
    </row>
    <row r="1011" spans="1:6" x14ac:dyDescent="0.35">
      <c r="A1011" s="157">
        <v>44968.791666664234</v>
      </c>
      <c r="B1011" s="159"/>
      <c r="C1011" s="159">
        <v>1.5548333333333337</v>
      </c>
      <c r="D1011" s="156"/>
      <c r="F1011" s="124"/>
    </row>
    <row r="1012" spans="1:6" x14ac:dyDescent="0.35">
      <c r="A1012" s="157">
        <v>44968.833333330898</v>
      </c>
      <c r="B1012" s="159"/>
      <c r="C1012" s="159">
        <v>1.5038333333333334</v>
      </c>
      <c r="D1012" s="156"/>
      <c r="F1012" s="124"/>
    </row>
    <row r="1013" spans="1:6" x14ac:dyDescent="0.35">
      <c r="A1013" s="157">
        <v>44968.874999997563</v>
      </c>
      <c r="B1013" s="159"/>
      <c r="C1013" s="159">
        <v>1.4909999999999997</v>
      </c>
      <c r="D1013" s="156"/>
      <c r="F1013" s="124"/>
    </row>
    <row r="1014" spans="1:6" x14ac:dyDescent="0.35">
      <c r="A1014" s="157">
        <v>44968.916666664227</v>
      </c>
      <c r="B1014" s="159"/>
      <c r="C1014" s="159">
        <v>1.5000000000000004</v>
      </c>
      <c r="D1014" s="156"/>
      <c r="F1014" s="124"/>
    </row>
    <row r="1015" spans="1:6" x14ac:dyDescent="0.35">
      <c r="A1015" s="157">
        <v>44968.958333330891</v>
      </c>
      <c r="B1015" s="159"/>
      <c r="C1015" s="159">
        <v>1.3890000000000002</v>
      </c>
      <c r="D1015" s="156"/>
      <c r="F1015" s="124"/>
    </row>
    <row r="1016" spans="1:6" x14ac:dyDescent="0.35">
      <c r="A1016" s="157">
        <v>44968.999999997555</v>
      </c>
      <c r="B1016" s="159"/>
      <c r="C1016" s="159">
        <v>1.3850000000000002</v>
      </c>
      <c r="D1016" s="156"/>
      <c r="F1016" s="124"/>
    </row>
    <row r="1017" spans="1:6" x14ac:dyDescent="0.35">
      <c r="A1017" s="157">
        <v>44969.04166666422</v>
      </c>
      <c r="B1017" s="159"/>
      <c r="C1017" s="159">
        <v>1.4351666666666667</v>
      </c>
      <c r="D1017" s="156"/>
      <c r="F1017" s="124"/>
    </row>
    <row r="1018" spans="1:6" x14ac:dyDescent="0.35">
      <c r="A1018" s="157">
        <v>44969.083333330884</v>
      </c>
      <c r="B1018" s="159"/>
      <c r="C1018" s="159">
        <v>1.4138333333333335</v>
      </c>
      <c r="D1018" s="156"/>
      <c r="F1018" s="124"/>
    </row>
    <row r="1019" spans="1:6" x14ac:dyDescent="0.35">
      <c r="A1019" s="157">
        <v>44969.124999997548</v>
      </c>
      <c r="B1019" s="159"/>
      <c r="C1019" s="159">
        <v>1.3891666666666671</v>
      </c>
      <c r="D1019" s="156"/>
      <c r="F1019" s="124"/>
    </row>
    <row r="1020" spans="1:6" x14ac:dyDescent="0.35">
      <c r="A1020" s="157">
        <v>44969.166666664212</v>
      </c>
      <c r="B1020" s="159"/>
      <c r="C1020" s="159">
        <v>1.5275000000000003</v>
      </c>
      <c r="D1020" s="156"/>
      <c r="F1020" s="124"/>
    </row>
    <row r="1021" spans="1:6" x14ac:dyDescent="0.35">
      <c r="A1021" s="157">
        <v>44969.208333330876</v>
      </c>
      <c r="B1021" s="159"/>
      <c r="C1021" s="159">
        <v>1.3868333333333331</v>
      </c>
      <c r="D1021" s="156"/>
      <c r="F1021" s="124"/>
    </row>
    <row r="1022" spans="1:6" x14ac:dyDescent="0.35">
      <c r="A1022" s="157">
        <v>44969.249999997541</v>
      </c>
      <c r="B1022" s="159"/>
      <c r="C1022" s="159">
        <v>1.5116666666666663</v>
      </c>
      <c r="D1022" s="156"/>
      <c r="F1022" s="124"/>
    </row>
    <row r="1023" spans="1:6" x14ac:dyDescent="0.35">
      <c r="A1023" s="157">
        <v>44969.291666664205</v>
      </c>
      <c r="B1023" s="159"/>
      <c r="C1023" s="159">
        <v>1.5105000000000002</v>
      </c>
      <c r="D1023" s="156"/>
      <c r="F1023" s="124"/>
    </row>
    <row r="1024" spans="1:6" x14ac:dyDescent="0.35">
      <c r="A1024" s="157">
        <v>44969.333333330869</v>
      </c>
      <c r="B1024" s="159"/>
      <c r="C1024" s="159">
        <v>1.5521666666666669</v>
      </c>
      <c r="D1024" s="156"/>
      <c r="F1024" s="124"/>
    </row>
    <row r="1025" spans="1:6" x14ac:dyDescent="0.35">
      <c r="A1025" s="157">
        <v>44969.374999997533</v>
      </c>
      <c r="B1025" s="159"/>
      <c r="C1025" s="159">
        <v>1.5738333333333334</v>
      </c>
      <c r="D1025" s="156"/>
      <c r="F1025" s="124"/>
    </row>
    <row r="1026" spans="1:6" x14ac:dyDescent="0.35">
      <c r="A1026" s="157">
        <v>44969.416666664198</v>
      </c>
      <c r="B1026" s="159"/>
      <c r="C1026" s="159">
        <v>24.928500000000007</v>
      </c>
      <c r="D1026" s="156"/>
      <c r="F1026" s="124"/>
    </row>
    <row r="1027" spans="1:6" x14ac:dyDescent="0.35">
      <c r="A1027" s="157">
        <v>44969.458333330862</v>
      </c>
      <c r="B1027" s="159"/>
      <c r="C1027" s="159">
        <v>3.3293333333333339</v>
      </c>
      <c r="D1027" s="156"/>
      <c r="F1027" s="124"/>
    </row>
    <row r="1028" spans="1:6" x14ac:dyDescent="0.35">
      <c r="A1028" s="157">
        <v>44969.499999997526</v>
      </c>
      <c r="B1028" s="159"/>
      <c r="C1028" s="159">
        <v>1.9975000000000003</v>
      </c>
      <c r="D1028" s="156"/>
      <c r="F1028" s="124"/>
    </row>
    <row r="1029" spans="1:6" x14ac:dyDescent="0.35">
      <c r="A1029" s="157">
        <v>44969.54166666419</v>
      </c>
      <c r="B1029" s="159"/>
      <c r="C1029" s="159">
        <v>1.731666666666666</v>
      </c>
      <c r="D1029" s="156"/>
      <c r="F1029" s="124"/>
    </row>
    <row r="1030" spans="1:6" x14ac:dyDescent="0.35">
      <c r="A1030" s="157">
        <v>44969.583333330855</v>
      </c>
      <c r="B1030" s="159"/>
      <c r="C1030" s="159">
        <v>1.4695000000000003</v>
      </c>
      <c r="D1030" s="156"/>
      <c r="F1030" s="124"/>
    </row>
    <row r="1031" spans="1:6" x14ac:dyDescent="0.35">
      <c r="A1031" s="157">
        <v>44969.624999997519</v>
      </c>
      <c r="B1031" s="159"/>
      <c r="C1031" s="159">
        <v>1.4668333333333334</v>
      </c>
      <c r="D1031" s="156"/>
      <c r="F1031" s="124"/>
    </row>
    <row r="1032" spans="1:6" x14ac:dyDescent="0.35">
      <c r="A1032" s="157">
        <v>44969.666666664183</v>
      </c>
      <c r="B1032" s="159"/>
      <c r="C1032" s="159">
        <v>1.5008333333333335</v>
      </c>
      <c r="D1032" s="156"/>
      <c r="F1032" s="124"/>
    </row>
    <row r="1033" spans="1:6" x14ac:dyDescent="0.35">
      <c r="A1033" s="157">
        <v>44969.708333330847</v>
      </c>
      <c r="B1033" s="159"/>
      <c r="C1033" s="159">
        <v>1.4956666666666669</v>
      </c>
      <c r="D1033" s="156"/>
      <c r="F1033" s="124"/>
    </row>
    <row r="1034" spans="1:6" x14ac:dyDescent="0.35">
      <c r="A1034" s="157">
        <v>44969.749999997512</v>
      </c>
      <c r="B1034" s="159"/>
      <c r="C1034" s="159">
        <v>1.3201666666666669</v>
      </c>
      <c r="D1034" s="156"/>
      <c r="F1034" s="124"/>
    </row>
    <row r="1035" spans="1:6" x14ac:dyDescent="0.35">
      <c r="A1035" s="157">
        <v>44969.791666664176</v>
      </c>
      <c r="B1035" s="159"/>
      <c r="C1035" s="159">
        <v>1.5423333333333329</v>
      </c>
      <c r="D1035" s="156"/>
      <c r="F1035" s="124"/>
    </row>
    <row r="1036" spans="1:6" x14ac:dyDescent="0.35">
      <c r="A1036" s="157">
        <v>44969.83333333084</v>
      </c>
      <c r="B1036" s="159"/>
      <c r="C1036" s="159">
        <v>1.4238333333333337</v>
      </c>
      <c r="D1036" s="156"/>
      <c r="F1036" s="124"/>
    </row>
    <row r="1037" spans="1:6" x14ac:dyDescent="0.35">
      <c r="A1037" s="157">
        <v>44969.874999997504</v>
      </c>
      <c r="B1037" s="159"/>
      <c r="C1037" s="159">
        <v>1.5430000000000004</v>
      </c>
      <c r="D1037" s="156"/>
      <c r="F1037" s="124"/>
    </row>
    <row r="1038" spans="1:6" x14ac:dyDescent="0.35">
      <c r="A1038" s="157">
        <v>44969.916666664169</v>
      </c>
      <c r="B1038" s="159"/>
      <c r="C1038" s="159">
        <v>1.4865000000000002</v>
      </c>
      <c r="D1038" s="156"/>
      <c r="F1038" s="124"/>
    </row>
    <row r="1039" spans="1:6" x14ac:dyDescent="0.35">
      <c r="A1039" s="157">
        <v>44969.958333330833</v>
      </c>
      <c r="B1039" s="159"/>
      <c r="C1039" s="159">
        <v>1.4824999999999997</v>
      </c>
      <c r="D1039" s="156"/>
      <c r="F1039" s="124"/>
    </row>
    <row r="1040" spans="1:6" x14ac:dyDescent="0.35">
      <c r="A1040" s="157">
        <v>44969.999999997497</v>
      </c>
      <c r="B1040" s="159"/>
      <c r="C1040" s="159">
        <v>1.4873333333333332</v>
      </c>
      <c r="D1040" s="156"/>
      <c r="F1040" s="124"/>
    </row>
    <row r="1041" spans="1:7" x14ac:dyDescent="0.35">
      <c r="A1041" s="157">
        <v>44970.041666664161</v>
      </c>
      <c r="B1041" s="159"/>
      <c r="C1041" s="159">
        <v>1.4836666666666667</v>
      </c>
      <c r="D1041" s="156"/>
      <c r="F1041" s="124"/>
    </row>
    <row r="1042" spans="1:7" x14ac:dyDescent="0.35">
      <c r="A1042" s="157">
        <v>44970.083333330826</v>
      </c>
      <c r="B1042" s="159"/>
      <c r="C1042" s="159">
        <v>1.6134999999999999</v>
      </c>
      <c r="D1042" s="156"/>
      <c r="F1042" s="124"/>
    </row>
    <row r="1043" spans="1:7" x14ac:dyDescent="0.35">
      <c r="A1043" s="157">
        <v>44970.12499999749</v>
      </c>
      <c r="B1043" s="159"/>
      <c r="C1043" s="159">
        <v>1.5115000000000003</v>
      </c>
      <c r="D1043" s="156"/>
      <c r="F1043" s="124"/>
    </row>
    <row r="1044" spans="1:7" x14ac:dyDescent="0.35">
      <c r="A1044" s="157">
        <v>44970.166666664154</v>
      </c>
      <c r="B1044" s="159"/>
      <c r="C1044" s="159">
        <v>1.4569999999999996</v>
      </c>
      <c r="D1044" s="156"/>
      <c r="F1044" s="124"/>
    </row>
    <row r="1045" spans="1:7" x14ac:dyDescent="0.35">
      <c r="A1045" s="157">
        <v>44970.208333330818</v>
      </c>
      <c r="B1045" s="159"/>
      <c r="C1045" s="159">
        <v>1.3881666666666665</v>
      </c>
      <c r="D1045" s="156"/>
      <c r="F1045" s="124"/>
    </row>
    <row r="1046" spans="1:7" x14ac:dyDescent="0.35">
      <c r="A1046" s="157">
        <v>44970.249999997483</v>
      </c>
      <c r="B1046" s="159"/>
      <c r="C1046" s="159">
        <v>1.4586666666666663</v>
      </c>
      <c r="D1046" s="156"/>
      <c r="F1046" s="124"/>
    </row>
    <row r="1047" spans="1:7" x14ac:dyDescent="0.35">
      <c r="A1047" s="157">
        <v>44970.291666664147</v>
      </c>
      <c r="B1047" s="159"/>
      <c r="C1047" s="159">
        <v>1.4476666666666664</v>
      </c>
      <c r="D1047" s="156"/>
      <c r="F1047" s="124"/>
    </row>
    <row r="1048" spans="1:7" x14ac:dyDescent="0.35">
      <c r="A1048" s="157">
        <v>44970.333333330811</v>
      </c>
      <c r="B1048" s="159"/>
      <c r="C1048" s="159">
        <v>1.3679999999999997</v>
      </c>
      <c r="D1048" s="156"/>
      <c r="F1048" s="124"/>
    </row>
    <row r="1049" spans="1:7" x14ac:dyDescent="0.35">
      <c r="A1049" s="157">
        <v>44970.374999997475</v>
      </c>
      <c r="B1049" s="159"/>
      <c r="C1049" s="159">
        <v>1.395833333333333</v>
      </c>
      <c r="D1049" s="156"/>
      <c r="F1049" s="124"/>
    </row>
    <row r="1050" spans="1:7" x14ac:dyDescent="0.35">
      <c r="A1050" s="157">
        <v>44970.416666664139</v>
      </c>
      <c r="B1050" s="159"/>
      <c r="C1050" s="159">
        <v>1.4831666666666665</v>
      </c>
      <c r="D1050" s="156"/>
      <c r="F1050" s="124"/>
    </row>
    <row r="1051" spans="1:7" x14ac:dyDescent="0.35">
      <c r="A1051" s="157">
        <v>44970.458333330804</v>
      </c>
      <c r="B1051" s="159"/>
      <c r="C1051" s="159">
        <v>1.4765000000000004</v>
      </c>
      <c r="D1051" s="156"/>
      <c r="F1051" s="124"/>
    </row>
    <row r="1052" spans="1:7" x14ac:dyDescent="0.35">
      <c r="A1052" s="157">
        <v>44970.499999997468</v>
      </c>
      <c r="B1052" s="159"/>
      <c r="C1052" s="159">
        <v>1.3406666666666665</v>
      </c>
      <c r="D1052" s="156"/>
      <c r="F1052" s="124"/>
    </row>
    <row r="1053" spans="1:7" x14ac:dyDescent="0.35">
      <c r="A1053" s="157">
        <v>44970.541666664132</v>
      </c>
      <c r="B1053" s="159"/>
      <c r="C1053" s="159">
        <v>1.4627450980392156</v>
      </c>
      <c r="D1053" s="156"/>
      <c r="F1053" s="124"/>
      <c r="G1053" s="123"/>
    </row>
    <row r="1054" spans="1:7" x14ac:dyDescent="0.35">
      <c r="A1054" s="157">
        <v>44970.583333330796</v>
      </c>
      <c r="B1054" s="159"/>
      <c r="C1054" s="159"/>
      <c r="D1054" s="156" t="s">
        <v>318</v>
      </c>
      <c r="F1054" s="124"/>
    </row>
    <row r="1055" spans="1:7" x14ac:dyDescent="0.35">
      <c r="A1055" s="157">
        <v>44970.624999997461</v>
      </c>
      <c r="B1055" s="159"/>
      <c r="C1055" s="159">
        <v>1.5661666666666669</v>
      </c>
      <c r="D1055" s="156"/>
      <c r="F1055" s="124"/>
    </row>
    <row r="1056" spans="1:7" x14ac:dyDescent="0.35">
      <c r="A1056" s="157">
        <v>44970.666666664125</v>
      </c>
      <c r="B1056" s="159"/>
      <c r="C1056" s="159">
        <v>1.4698333333333335</v>
      </c>
      <c r="D1056" s="156"/>
      <c r="F1056" s="124"/>
    </row>
    <row r="1057" spans="1:6" x14ac:dyDescent="0.35">
      <c r="A1057" s="157">
        <v>44970.708333330789</v>
      </c>
      <c r="B1057" s="159"/>
      <c r="C1057" s="159">
        <v>1.4611666666666663</v>
      </c>
      <c r="D1057" s="156"/>
      <c r="F1057" s="124"/>
    </row>
    <row r="1058" spans="1:6" x14ac:dyDescent="0.35">
      <c r="A1058" s="157">
        <v>44970.749999997453</v>
      </c>
      <c r="B1058" s="159"/>
      <c r="C1058" s="159">
        <v>1.5514999999999997</v>
      </c>
      <c r="D1058" s="156"/>
      <c r="F1058" s="124"/>
    </row>
    <row r="1059" spans="1:6" x14ac:dyDescent="0.35">
      <c r="A1059" s="157">
        <v>44970.791666664118</v>
      </c>
      <c r="B1059" s="159"/>
      <c r="C1059" s="159">
        <v>1.5225</v>
      </c>
      <c r="D1059" s="156"/>
      <c r="F1059" s="124"/>
    </row>
    <row r="1060" spans="1:6" x14ac:dyDescent="0.35">
      <c r="A1060" s="157">
        <v>44970.833333330782</v>
      </c>
      <c r="B1060" s="159"/>
      <c r="C1060" s="159">
        <v>1.5320000000000003</v>
      </c>
      <c r="D1060" s="156"/>
      <c r="F1060" s="124"/>
    </row>
    <row r="1061" spans="1:6" x14ac:dyDescent="0.35">
      <c r="A1061" s="157">
        <v>44970.874999997446</v>
      </c>
      <c r="B1061" s="159"/>
      <c r="C1061" s="159">
        <v>1.5178333333333325</v>
      </c>
      <c r="D1061" s="156"/>
      <c r="F1061" s="124"/>
    </row>
    <row r="1062" spans="1:6" x14ac:dyDescent="0.35">
      <c r="A1062" s="157">
        <v>44970.91666666411</v>
      </c>
      <c r="B1062" s="159"/>
      <c r="C1062" s="159">
        <v>1.3751666666666662</v>
      </c>
      <c r="D1062" s="156"/>
      <c r="F1062" s="124"/>
    </row>
    <row r="1063" spans="1:6" x14ac:dyDescent="0.35">
      <c r="A1063" s="157">
        <v>44970.958333330775</v>
      </c>
      <c r="B1063" s="159"/>
      <c r="C1063" s="159">
        <v>1.4023333333333328</v>
      </c>
      <c r="D1063" s="156"/>
      <c r="F1063" s="124"/>
    </row>
    <row r="1064" spans="1:6" x14ac:dyDescent="0.35">
      <c r="A1064" s="157">
        <v>44970.999999997439</v>
      </c>
      <c r="B1064" s="159"/>
      <c r="C1064" s="159">
        <v>1.4278333333333331</v>
      </c>
      <c r="D1064" s="156"/>
      <c r="F1064" s="124"/>
    </row>
    <row r="1065" spans="1:6" x14ac:dyDescent="0.35">
      <c r="A1065" s="157">
        <v>44971.041666664103</v>
      </c>
      <c r="B1065" s="159"/>
      <c r="C1065" s="159">
        <v>1.3540000000000001</v>
      </c>
      <c r="D1065" s="156"/>
      <c r="F1065" s="124"/>
    </row>
    <row r="1066" spans="1:6" x14ac:dyDescent="0.35">
      <c r="A1066" s="157">
        <v>44971.083333330767</v>
      </c>
      <c r="B1066" s="159"/>
      <c r="C1066" s="159">
        <v>1.4336666666666666</v>
      </c>
      <c r="D1066" s="156"/>
      <c r="F1066" s="124"/>
    </row>
    <row r="1067" spans="1:6" x14ac:dyDescent="0.35">
      <c r="A1067" s="157">
        <v>44971.124999997432</v>
      </c>
      <c r="B1067" s="159"/>
      <c r="C1067" s="159">
        <v>1.4731666666666665</v>
      </c>
      <c r="D1067" s="156"/>
      <c r="F1067" s="124"/>
    </row>
    <row r="1068" spans="1:6" x14ac:dyDescent="0.35">
      <c r="A1068" s="157">
        <v>44971.166666664096</v>
      </c>
      <c r="B1068" s="159"/>
      <c r="C1068" s="159">
        <v>1.4095000000000004</v>
      </c>
      <c r="D1068" s="156"/>
      <c r="F1068" s="124"/>
    </row>
    <row r="1069" spans="1:6" x14ac:dyDescent="0.35">
      <c r="A1069" s="157">
        <v>44971.20833333076</v>
      </c>
      <c r="B1069" s="159"/>
      <c r="C1069" s="159">
        <v>1.3246666666666662</v>
      </c>
      <c r="D1069" s="156"/>
      <c r="F1069" s="124"/>
    </row>
    <row r="1070" spans="1:6" x14ac:dyDescent="0.35">
      <c r="A1070" s="157">
        <v>44971.249999997424</v>
      </c>
      <c r="B1070" s="159"/>
      <c r="C1070" s="159">
        <v>1.3283333333333334</v>
      </c>
      <c r="D1070" s="156"/>
      <c r="F1070" s="124"/>
    </row>
    <row r="1071" spans="1:6" x14ac:dyDescent="0.35">
      <c r="A1071" s="157">
        <v>44971.291666664089</v>
      </c>
      <c r="B1071" s="159"/>
      <c r="C1071" s="159">
        <v>1.2821666666666662</v>
      </c>
      <c r="D1071" s="156"/>
      <c r="F1071" s="124"/>
    </row>
    <row r="1072" spans="1:6" x14ac:dyDescent="0.35">
      <c r="A1072" s="157">
        <v>44971.333333330753</v>
      </c>
      <c r="B1072" s="159"/>
      <c r="C1072" s="159">
        <v>1.3335000000000001</v>
      </c>
      <c r="D1072" s="156"/>
      <c r="F1072" s="124"/>
    </row>
    <row r="1073" spans="1:6" x14ac:dyDescent="0.35">
      <c r="A1073" s="157">
        <v>44971.374999997417</v>
      </c>
      <c r="B1073" s="159"/>
      <c r="C1073" s="159">
        <v>1.404666666666667</v>
      </c>
      <c r="D1073" s="156"/>
      <c r="F1073" s="124"/>
    </row>
    <row r="1074" spans="1:6" x14ac:dyDescent="0.35">
      <c r="A1074" s="157">
        <v>44971.416666664081</v>
      </c>
      <c r="B1074" s="159"/>
      <c r="C1074" s="159">
        <v>1.3848333333333336</v>
      </c>
      <c r="D1074" s="156"/>
      <c r="F1074" s="124"/>
    </row>
    <row r="1075" spans="1:6" x14ac:dyDescent="0.35">
      <c r="A1075" s="157">
        <v>44971.458333330746</v>
      </c>
      <c r="B1075" s="159"/>
      <c r="C1075" s="159">
        <v>1.4283333333333337</v>
      </c>
      <c r="D1075" s="156"/>
      <c r="F1075" s="124"/>
    </row>
    <row r="1076" spans="1:6" x14ac:dyDescent="0.35">
      <c r="A1076" s="157">
        <v>44971.49999999741</v>
      </c>
      <c r="B1076" s="159"/>
      <c r="C1076" s="159">
        <v>1.3116666666666665</v>
      </c>
      <c r="D1076" s="156"/>
      <c r="F1076" s="124"/>
    </row>
    <row r="1077" spans="1:6" x14ac:dyDescent="0.35">
      <c r="A1077" s="157">
        <v>44971.541666664074</v>
      </c>
      <c r="B1077" s="159"/>
      <c r="C1077" s="159">
        <v>1.3786666666666669</v>
      </c>
      <c r="D1077" s="156"/>
      <c r="F1077" s="124"/>
    </row>
    <row r="1078" spans="1:6" x14ac:dyDescent="0.35">
      <c r="A1078" s="157">
        <v>44971.583333330738</v>
      </c>
      <c r="B1078" s="159"/>
      <c r="C1078" s="159">
        <v>1.3283333333333334</v>
      </c>
      <c r="D1078" s="156"/>
      <c r="F1078" s="124"/>
    </row>
    <row r="1079" spans="1:6" x14ac:dyDescent="0.35">
      <c r="A1079" s="157">
        <v>44971.624999997402</v>
      </c>
      <c r="B1079" s="159"/>
      <c r="C1079" s="159">
        <v>1.4033333333333329</v>
      </c>
      <c r="D1079" s="156"/>
      <c r="F1079" s="124"/>
    </row>
    <row r="1080" spans="1:6" x14ac:dyDescent="0.35">
      <c r="A1080" s="157">
        <v>44971.666666664067</v>
      </c>
      <c r="B1080" s="159"/>
      <c r="C1080" s="159">
        <v>1.4336666666666669</v>
      </c>
      <c r="D1080" s="156"/>
      <c r="F1080" s="124"/>
    </row>
    <row r="1081" spans="1:6" x14ac:dyDescent="0.35">
      <c r="A1081" s="157">
        <v>44971.708333330731</v>
      </c>
      <c r="B1081" s="159"/>
      <c r="C1081" s="159">
        <v>1.3466666666666667</v>
      </c>
      <c r="D1081" s="156"/>
      <c r="F1081" s="124"/>
    </row>
    <row r="1082" spans="1:6" x14ac:dyDescent="0.35">
      <c r="A1082" s="157">
        <v>44971.749999997395</v>
      </c>
      <c r="B1082" s="159"/>
      <c r="C1082" s="159">
        <v>1.4506666666666668</v>
      </c>
      <c r="D1082" s="156"/>
      <c r="F1082" s="124"/>
    </row>
    <row r="1083" spans="1:6" x14ac:dyDescent="0.35">
      <c r="A1083" s="157">
        <v>44971.791666664059</v>
      </c>
      <c r="B1083" s="159"/>
      <c r="C1083" s="159">
        <v>1.5330000000000004</v>
      </c>
      <c r="D1083" s="156"/>
      <c r="F1083" s="124"/>
    </row>
    <row r="1084" spans="1:6" x14ac:dyDescent="0.35">
      <c r="A1084" s="157">
        <v>44971.833333330724</v>
      </c>
      <c r="B1084" s="159"/>
      <c r="C1084" s="159">
        <v>1.4696666666666671</v>
      </c>
      <c r="D1084" s="156"/>
      <c r="F1084" s="124"/>
    </row>
    <row r="1085" spans="1:6" x14ac:dyDescent="0.35">
      <c r="A1085" s="157">
        <v>44971.874999997388</v>
      </c>
      <c r="B1085" s="159"/>
      <c r="C1085" s="159">
        <v>1.4696666666666665</v>
      </c>
      <c r="D1085" s="156"/>
      <c r="F1085" s="124"/>
    </row>
    <row r="1086" spans="1:6" x14ac:dyDescent="0.35">
      <c r="A1086" s="157">
        <v>44971.916666664052</v>
      </c>
      <c r="B1086" s="159"/>
      <c r="C1086" s="159">
        <v>1.3776666666666666</v>
      </c>
      <c r="D1086" s="156"/>
      <c r="F1086" s="124"/>
    </row>
    <row r="1087" spans="1:6" x14ac:dyDescent="0.35">
      <c r="A1087" s="157">
        <v>44971.958333330716</v>
      </c>
      <c r="B1087" s="159"/>
      <c r="C1087" s="159">
        <v>1.4768333333333332</v>
      </c>
      <c r="D1087" s="156"/>
      <c r="F1087" s="124"/>
    </row>
    <row r="1088" spans="1:6" x14ac:dyDescent="0.35">
      <c r="A1088" s="157">
        <v>44971.999999997381</v>
      </c>
      <c r="B1088" s="159"/>
      <c r="C1088" s="159">
        <v>1.3296666666666668</v>
      </c>
      <c r="D1088" s="156"/>
      <c r="F1088" s="124"/>
    </row>
    <row r="1089" spans="1:6" x14ac:dyDescent="0.35">
      <c r="A1089" s="157">
        <v>44972.041666664045</v>
      </c>
      <c r="B1089" s="159"/>
      <c r="C1089" s="159">
        <v>1.379833333333333</v>
      </c>
      <c r="D1089" s="156"/>
      <c r="F1089" s="124"/>
    </row>
    <row r="1090" spans="1:6" x14ac:dyDescent="0.35">
      <c r="A1090" s="157">
        <v>44972.083333330709</v>
      </c>
      <c r="B1090" s="159"/>
      <c r="C1090" s="159">
        <v>1.4076666666666662</v>
      </c>
      <c r="D1090" s="156"/>
      <c r="F1090" s="124"/>
    </row>
    <row r="1091" spans="1:6" x14ac:dyDescent="0.35">
      <c r="A1091" s="157">
        <v>44972.124999997373</v>
      </c>
      <c r="B1091" s="159"/>
      <c r="C1091" s="159">
        <v>1.527666666666667</v>
      </c>
      <c r="D1091" s="156"/>
      <c r="F1091" s="124"/>
    </row>
    <row r="1092" spans="1:6" x14ac:dyDescent="0.35">
      <c r="A1092" s="157">
        <v>44972.166666664038</v>
      </c>
      <c r="B1092" s="159"/>
      <c r="C1092" s="159">
        <v>1.157833333333333</v>
      </c>
      <c r="D1092" s="156"/>
      <c r="F1092" s="124"/>
    </row>
    <row r="1093" spans="1:6" x14ac:dyDescent="0.35">
      <c r="A1093" s="157">
        <v>44972.208333330702</v>
      </c>
      <c r="B1093" s="159"/>
      <c r="C1093" s="159">
        <v>1.3691666666666662</v>
      </c>
      <c r="D1093" s="156"/>
      <c r="F1093" s="124"/>
    </row>
    <row r="1094" spans="1:6" x14ac:dyDescent="0.35">
      <c r="A1094" s="157">
        <v>44972.249999997366</v>
      </c>
      <c r="B1094" s="159"/>
      <c r="C1094" s="159">
        <v>1.3280000000000001</v>
      </c>
      <c r="D1094" s="156"/>
      <c r="F1094" s="124"/>
    </row>
    <row r="1095" spans="1:6" x14ac:dyDescent="0.35">
      <c r="A1095" s="157">
        <v>44972.29166666403</v>
      </c>
      <c r="B1095" s="159"/>
      <c r="C1095" s="159">
        <v>1.3541666666666665</v>
      </c>
      <c r="D1095" s="156"/>
      <c r="F1095" s="124"/>
    </row>
    <row r="1096" spans="1:6" x14ac:dyDescent="0.35">
      <c r="A1096" s="157">
        <v>44972.333333330695</v>
      </c>
      <c r="B1096" s="159"/>
      <c r="C1096" s="159">
        <v>1.4854999999999996</v>
      </c>
      <c r="D1096" s="156"/>
      <c r="F1096" s="124"/>
    </row>
    <row r="1097" spans="1:6" x14ac:dyDescent="0.35">
      <c r="A1097" s="157">
        <v>44972.374999997359</v>
      </c>
      <c r="B1097" s="159"/>
      <c r="C1097" s="159">
        <v>1.4278333333333328</v>
      </c>
      <c r="D1097" s="156"/>
      <c r="F1097" s="124"/>
    </row>
    <row r="1098" spans="1:6" x14ac:dyDescent="0.35">
      <c r="A1098" s="157">
        <v>44972.416666664023</v>
      </c>
      <c r="B1098" s="159"/>
      <c r="C1098" s="159">
        <v>1.3774999999999999</v>
      </c>
      <c r="D1098" s="156"/>
      <c r="F1098" s="124"/>
    </row>
    <row r="1099" spans="1:6" x14ac:dyDescent="0.35">
      <c r="A1099" s="157">
        <v>44972.458333330687</v>
      </c>
      <c r="B1099" s="159"/>
      <c r="C1099" s="159">
        <v>1.2933333333333332</v>
      </c>
      <c r="D1099" s="156"/>
      <c r="F1099" s="124"/>
    </row>
    <row r="1100" spans="1:6" x14ac:dyDescent="0.35">
      <c r="A1100" s="157">
        <v>44972.499999997352</v>
      </c>
      <c r="B1100" s="159"/>
      <c r="C1100" s="159">
        <v>1.5450000000000002</v>
      </c>
      <c r="D1100" s="156"/>
      <c r="F1100" s="124"/>
    </row>
    <row r="1101" spans="1:6" x14ac:dyDescent="0.35">
      <c r="A1101" s="157">
        <v>44972.541666664016</v>
      </c>
      <c r="B1101" s="159"/>
      <c r="C1101" s="159">
        <v>1.5674999999999997</v>
      </c>
      <c r="D1101" s="156"/>
      <c r="F1101" s="124"/>
    </row>
    <row r="1102" spans="1:6" x14ac:dyDescent="0.35">
      <c r="A1102" s="157">
        <v>44972.58333333068</v>
      </c>
      <c r="B1102" s="159"/>
      <c r="C1102" s="159">
        <v>1.4568333333333332</v>
      </c>
      <c r="D1102" s="156"/>
      <c r="F1102" s="124"/>
    </row>
    <row r="1103" spans="1:6" x14ac:dyDescent="0.35">
      <c r="A1103" s="157">
        <v>44972.624999997344</v>
      </c>
      <c r="B1103" s="159"/>
      <c r="C1103" s="159">
        <v>1.397833333333333</v>
      </c>
      <c r="D1103" s="156"/>
      <c r="F1103" s="124"/>
    </row>
    <row r="1104" spans="1:6" x14ac:dyDescent="0.35">
      <c r="A1104" s="157">
        <v>44972.666666664009</v>
      </c>
      <c r="B1104" s="159"/>
      <c r="C1104" s="159">
        <v>1.3848333333333331</v>
      </c>
      <c r="D1104" s="156"/>
      <c r="F1104" s="124"/>
    </row>
    <row r="1105" spans="1:7" x14ac:dyDescent="0.35">
      <c r="A1105" s="157">
        <v>44972.708333330673</v>
      </c>
      <c r="B1105" s="159"/>
      <c r="C1105" s="159">
        <v>1.4113333333333336</v>
      </c>
      <c r="D1105" s="156"/>
      <c r="F1105" s="124"/>
    </row>
    <row r="1106" spans="1:7" x14ac:dyDescent="0.35">
      <c r="A1106" s="157">
        <v>44972.749999997337</v>
      </c>
      <c r="B1106" s="159"/>
      <c r="C1106" s="159">
        <v>1.4165000000000001</v>
      </c>
      <c r="D1106" s="156"/>
      <c r="F1106" s="124"/>
    </row>
    <row r="1107" spans="1:7" x14ac:dyDescent="0.35">
      <c r="A1107" s="157">
        <v>44972.791666664001</v>
      </c>
      <c r="B1107" s="159"/>
      <c r="C1107" s="159">
        <v>1.5666666666666669</v>
      </c>
      <c r="D1107" s="156"/>
      <c r="F1107" s="124"/>
    </row>
    <row r="1108" spans="1:7" x14ac:dyDescent="0.35">
      <c r="A1108" s="157">
        <v>44972.833333330665</v>
      </c>
      <c r="B1108" s="159"/>
      <c r="C1108" s="159">
        <v>1.5085000000000002</v>
      </c>
      <c r="D1108" s="156"/>
      <c r="F1108" s="124"/>
    </row>
    <row r="1109" spans="1:7" x14ac:dyDescent="0.35">
      <c r="A1109" s="157">
        <v>44972.87499999733</v>
      </c>
      <c r="B1109" s="159"/>
      <c r="C1109" s="159">
        <v>1.5023333333333333</v>
      </c>
      <c r="D1109" s="156"/>
      <c r="F1109" s="124"/>
    </row>
    <row r="1110" spans="1:7" x14ac:dyDescent="0.35">
      <c r="A1110" s="157">
        <v>44972.916666663994</v>
      </c>
      <c r="B1110" s="159"/>
      <c r="C1110" s="159">
        <v>1.478833333333333</v>
      </c>
      <c r="D1110" s="156"/>
      <c r="F1110" s="124"/>
    </row>
    <row r="1111" spans="1:7" x14ac:dyDescent="0.35">
      <c r="A1111" s="157">
        <v>44972.958333330658</v>
      </c>
      <c r="B1111" s="159"/>
      <c r="C1111" s="159">
        <v>1.427</v>
      </c>
      <c r="D1111" s="156"/>
      <c r="F1111" s="124"/>
    </row>
    <row r="1112" spans="1:7" x14ac:dyDescent="0.35">
      <c r="A1112" s="157">
        <v>44972.999999997322</v>
      </c>
      <c r="B1112" s="159"/>
      <c r="C1112" s="159">
        <v>1.3846666666666663</v>
      </c>
      <c r="D1112" s="156"/>
      <c r="F1112" s="124"/>
      <c r="G1112" s="126"/>
    </row>
    <row r="1113" spans="1:7" x14ac:dyDescent="0.35">
      <c r="A1113" s="157">
        <v>44973.041666663987</v>
      </c>
      <c r="B1113" s="159"/>
      <c r="C1113" s="159">
        <v>1.357833333333333</v>
      </c>
      <c r="D1113" s="156"/>
      <c r="F1113" s="124"/>
      <c r="G1113" s="126"/>
    </row>
    <row r="1114" spans="1:7" x14ac:dyDescent="0.35">
      <c r="A1114" s="157">
        <v>44973.083333330651</v>
      </c>
      <c r="B1114" s="159"/>
      <c r="C1114" s="159">
        <v>1.4863333333333333</v>
      </c>
      <c r="D1114" s="156"/>
      <c r="F1114" s="124"/>
      <c r="G1114" s="126"/>
    </row>
    <row r="1115" spans="1:7" x14ac:dyDescent="0.35">
      <c r="A1115" s="157">
        <v>44973.124999997315</v>
      </c>
      <c r="B1115" s="159"/>
      <c r="C1115" s="159">
        <v>1.476833333333333</v>
      </c>
      <c r="D1115" s="156"/>
      <c r="F1115" s="124"/>
      <c r="G1115" s="126"/>
    </row>
    <row r="1116" spans="1:7" x14ac:dyDescent="0.35">
      <c r="A1116" s="157">
        <v>44973.166666663979</v>
      </c>
      <c r="B1116" s="159"/>
      <c r="C1116" s="159">
        <v>1.4269999999999996</v>
      </c>
      <c r="D1116" s="156"/>
      <c r="F1116" s="124"/>
      <c r="G1116" s="126"/>
    </row>
    <row r="1117" spans="1:7" x14ac:dyDescent="0.35">
      <c r="A1117" s="157">
        <v>44973.208333330644</v>
      </c>
      <c r="B1117" s="159"/>
      <c r="C1117" s="159">
        <v>1.4808333333333339</v>
      </c>
      <c r="D1117" s="156"/>
      <c r="F1117" s="124"/>
      <c r="G1117" s="126"/>
    </row>
    <row r="1118" spans="1:7" x14ac:dyDescent="0.35">
      <c r="A1118" s="157">
        <v>44973.249999997308</v>
      </c>
      <c r="B1118" s="159"/>
      <c r="C1118" s="159">
        <v>1.4434999999999998</v>
      </c>
      <c r="D1118" s="156"/>
      <c r="F1118" s="124"/>
      <c r="G1118" s="126"/>
    </row>
    <row r="1119" spans="1:7" x14ac:dyDescent="0.35">
      <c r="A1119" s="157">
        <v>44973.291666663972</v>
      </c>
      <c r="B1119" s="159"/>
      <c r="C1119" s="159">
        <v>1.4425000000000006</v>
      </c>
      <c r="D1119" s="156"/>
      <c r="F1119" s="124"/>
      <c r="G1119" s="126"/>
    </row>
    <row r="1120" spans="1:7" x14ac:dyDescent="0.35">
      <c r="A1120" s="157">
        <v>44973.333333330636</v>
      </c>
      <c r="B1120" s="159"/>
      <c r="C1120" s="159">
        <v>1.4273333333333331</v>
      </c>
      <c r="D1120" s="156"/>
      <c r="F1120" s="124"/>
      <c r="G1120" s="126"/>
    </row>
    <row r="1121" spans="1:6" x14ac:dyDescent="0.35">
      <c r="A1121" s="157">
        <v>44973.374999997301</v>
      </c>
      <c r="B1121" s="159"/>
      <c r="C1121" s="159">
        <v>1.460333333333333</v>
      </c>
      <c r="D1121" s="156"/>
      <c r="F1121" s="124"/>
    </row>
    <row r="1122" spans="1:6" x14ac:dyDescent="0.35">
      <c r="A1122" s="157">
        <v>44973.416666663965</v>
      </c>
      <c r="B1122" s="159"/>
      <c r="C1122" s="159">
        <v>4.2438333333333329</v>
      </c>
      <c r="D1122" s="156"/>
      <c r="F1122" s="124"/>
    </row>
    <row r="1123" spans="1:6" x14ac:dyDescent="0.35">
      <c r="A1123" s="157">
        <v>44973.458333330629</v>
      </c>
      <c r="B1123" s="159"/>
      <c r="C1123" s="159">
        <v>2.1868333333333334</v>
      </c>
      <c r="D1123" s="156"/>
      <c r="F1123" s="124"/>
    </row>
    <row r="1124" spans="1:6" x14ac:dyDescent="0.35">
      <c r="A1124" s="157">
        <v>44973.499999997293</v>
      </c>
      <c r="B1124" s="159"/>
      <c r="C1124" s="159">
        <v>1.5794999999999999</v>
      </c>
      <c r="D1124" s="156"/>
      <c r="F1124" s="124"/>
    </row>
    <row r="1125" spans="1:6" x14ac:dyDescent="0.35">
      <c r="A1125" s="157">
        <v>44973.541666663958</v>
      </c>
      <c r="B1125" s="159"/>
      <c r="C1125" s="159">
        <v>1.5893333333333335</v>
      </c>
      <c r="D1125" s="156"/>
      <c r="F1125" s="124"/>
    </row>
    <row r="1126" spans="1:6" x14ac:dyDescent="0.35">
      <c r="A1126" s="157">
        <v>44973.583333330622</v>
      </c>
      <c r="B1126" s="159"/>
      <c r="C1126" s="158">
        <v>1.3625000000000003</v>
      </c>
      <c r="D1126" s="156"/>
      <c r="F1126" s="124"/>
    </row>
    <row r="1127" spans="1:6" x14ac:dyDescent="0.35">
      <c r="A1127" s="157">
        <v>44973.624999997286</v>
      </c>
      <c r="B1127" s="159"/>
      <c r="C1127" s="159">
        <v>1.4593333333333338</v>
      </c>
      <c r="D1127" s="156"/>
      <c r="F1127" s="124"/>
    </row>
    <row r="1128" spans="1:6" x14ac:dyDescent="0.35">
      <c r="A1128" s="157">
        <v>44973.66666666395</v>
      </c>
      <c r="B1128" s="159"/>
      <c r="C1128" s="159">
        <v>1.4423333333333335</v>
      </c>
      <c r="D1128" s="156"/>
      <c r="F1128" s="124"/>
    </row>
    <row r="1129" spans="1:6" x14ac:dyDescent="0.35">
      <c r="A1129" s="157">
        <v>44973.708333330615</v>
      </c>
      <c r="B1129" s="159"/>
      <c r="C1129" s="159">
        <v>1.4093333333333335</v>
      </c>
      <c r="D1129" s="156"/>
      <c r="F1129" s="124"/>
    </row>
    <row r="1130" spans="1:6" x14ac:dyDescent="0.35">
      <c r="A1130" s="157">
        <v>44973.749999997279</v>
      </c>
      <c r="B1130" s="159"/>
      <c r="C1130" s="159">
        <v>1.5466666666666666</v>
      </c>
      <c r="D1130" s="156"/>
      <c r="F1130" s="124"/>
    </row>
    <row r="1131" spans="1:6" x14ac:dyDescent="0.35">
      <c r="A1131" s="157">
        <v>44973.791666663943</v>
      </c>
      <c r="B1131" s="159"/>
      <c r="C1131" s="159">
        <v>1.532166666666666</v>
      </c>
      <c r="D1131" s="156"/>
      <c r="F1131" s="124"/>
    </row>
    <row r="1132" spans="1:6" x14ac:dyDescent="0.35">
      <c r="A1132" s="157">
        <v>44973.833333330607</v>
      </c>
      <c r="B1132" s="159"/>
      <c r="C1132" s="159">
        <v>1.5400000000000003</v>
      </c>
      <c r="D1132" s="156"/>
      <c r="F1132" s="124"/>
    </row>
    <row r="1133" spans="1:6" x14ac:dyDescent="0.35">
      <c r="A1133" s="157">
        <v>44973.874999997272</v>
      </c>
      <c r="B1133" s="159"/>
      <c r="C1133" s="159">
        <v>1.5853333333333337</v>
      </c>
      <c r="D1133" s="156"/>
      <c r="F1133" s="124"/>
    </row>
    <row r="1134" spans="1:6" x14ac:dyDescent="0.35">
      <c r="A1134" s="157">
        <v>44973.916666663936</v>
      </c>
      <c r="B1134" s="159"/>
      <c r="C1134" s="159">
        <v>1.5558333333333327</v>
      </c>
      <c r="D1134" s="156"/>
      <c r="F1134" s="124"/>
    </row>
    <row r="1135" spans="1:6" x14ac:dyDescent="0.35">
      <c r="A1135" s="157">
        <v>44973.9583333306</v>
      </c>
      <c r="B1135" s="159"/>
      <c r="C1135" s="159">
        <v>1.5336666666666665</v>
      </c>
      <c r="D1135" s="156"/>
      <c r="F1135" s="124"/>
    </row>
    <row r="1136" spans="1:6" x14ac:dyDescent="0.35">
      <c r="A1136" s="157">
        <v>44973.999999997264</v>
      </c>
      <c r="B1136" s="159"/>
      <c r="C1136" s="159">
        <v>1.4765000000000006</v>
      </c>
      <c r="D1136" s="156"/>
      <c r="F1136" s="124"/>
    </row>
    <row r="1137" spans="1:6" x14ac:dyDescent="0.35">
      <c r="A1137" s="157">
        <v>44974.041666663928</v>
      </c>
      <c r="B1137" s="159"/>
      <c r="C1137" s="159">
        <v>1.4974999999999998</v>
      </c>
      <c r="D1137" s="156"/>
      <c r="F1137" s="124"/>
    </row>
    <row r="1138" spans="1:6" x14ac:dyDescent="0.35">
      <c r="A1138" s="157">
        <v>44974.083333330593</v>
      </c>
      <c r="B1138" s="159"/>
      <c r="C1138" s="159">
        <v>1.579333333333333</v>
      </c>
      <c r="D1138" s="156"/>
      <c r="F1138" s="124"/>
    </row>
    <row r="1139" spans="1:6" x14ac:dyDescent="0.35">
      <c r="A1139" s="157">
        <v>44974.124999997257</v>
      </c>
      <c r="B1139" s="159"/>
      <c r="C1139" s="159">
        <v>1.5365000000000002</v>
      </c>
      <c r="D1139" s="156"/>
      <c r="F1139" s="124"/>
    </row>
    <row r="1140" spans="1:6" x14ac:dyDescent="0.35">
      <c r="A1140" s="157">
        <v>44974.166666663921</v>
      </c>
      <c r="B1140" s="159"/>
      <c r="C1140" s="159">
        <v>1.5858333333333328</v>
      </c>
      <c r="D1140" s="156"/>
      <c r="F1140" s="124"/>
    </row>
    <row r="1141" spans="1:6" x14ac:dyDescent="0.35">
      <c r="A1141" s="157">
        <v>44974.208333330585</v>
      </c>
      <c r="B1141" s="159"/>
      <c r="C1141" s="159">
        <v>1.5311666666666663</v>
      </c>
      <c r="D1141" s="156"/>
      <c r="F1141" s="124"/>
    </row>
    <row r="1142" spans="1:6" x14ac:dyDescent="0.35">
      <c r="A1142" s="157">
        <v>44974.24999999725</v>
      </c>
      <c r="B1142" s="159"/>
      <c r="C1142" s="159">
        <v>1.8448333333333333</v>
      </c>
      <c r="D1142" s="156"/>
      <c r="F1142" s="124"/>
    </row>
    <row r="1143" spans="1:6" x14ac:dyDescent="0.35">
      <c r="A1143" s="157">
        <v>44974.291666663914</v>
      </c>
      <c r="B1143" s="159"/>
      <c r="C1143" s="159">
        <v>2.2386666666666666</v>
      </c>
      <c r="D1143" s="156"/>
      <c r="F1143" s="124"/>
    </row>
    <row r="1144" spans="1:6" x14ac:dyDescent="0.35">
      <c r="A1144" s="157">
        <v>44974.333333330578</v>
      </c>
      <c r="B1144" s="159"/>
      <c r="C1144" s="159">
        <v>10.123166666666668</v>
      </c>
      <c r="D1144" s="156"/>
      <c r="F1144" s="124"/>
    </row>
    <row r="1145" spans="1:6" x14ac:dyDescent="0.35">
      <c r="A1145" s="157">
        <v>44974.374999997242</v>
      </c>
      <c r="B1145" s="159"/>
      <c r="C1145" s="159">
        <v>6.4861666666666684</v>
      </c>
      <c r="D1145" s="156"/>
      <c r="F1145" s="124"/>
    </row>
    <row r="1146" spans="1:6" x14ac:dyDescent="0.35">
      <c r="A1146" s="157">
        <v>44974.416666663907</v>
      </c>
      <c r="B1146" s="159"/>
      <c r="C1146" s="159">
        <v>2.2098333333333335</v>
      </c>
      <c r="D1146" s="156"/>
      <c r="F1146" s="124"/>
    </row>
    <row r="1147" spans="1:6" x14ac:dyDescent="0.35">
      <c r="A1147" s="157">
        <v>44974.458333330571</v>
      </c>
      <c r="B1147" s="159"/>
      <c r="C1147" s="159">
        <v>1.8351666666666657</v>
      </c>
      <c r="D1147" s="156"/>
      <c r="F1147" s="124"/>
    </row>
    <row r="1148" spans="1:6" x14ac:dyDescent="0.35">
      <c r="A1148" s="157">
        <v>44974.499999997235</v>
      </c>
      <c r="B1148" s="159"/>
      <c r="C1148" s="159">
        <v>1.7025000000000001</v>
      </c>
      <c r="D1148" s="156"/>
      <c r="F1148" s="124"/>
    </row>
    <row r="1149" spans="1:6" x14ac:dyDescent="0.35">
      <c r="A1149" s="157">
        <v>44974.541666663899</v>
      </c>
      <c r="B1149" s="159"/>
      <c r="C1149" s="159">
        <v>1.8354999999999995</v>
      </c>
      <c r="D1149" s="156"/>
      <c r="F1149" s="124"/>
    </row>
    <row r="1150" spans="1:6" x14ac:dyDescent="0.35">
      <c r="A1150" s="157">
        <v>44974.583333330564</v>
      </c>
      <c r="B1150" s="159"/>
      <c r="C1150" s="159">
        <v>1.5406666666666666</v>
      </c>
      <c r="D1150" s="156"/>
      <c r="F1150" s="124"/>
    </row>
    <row r="1151" spans="1:6" x14ac:dyDescent="0.35">
      <c r="A1151" s="157">
        <v>44974.624999997228</v>
      </c>
      <c r="B1151" s="159"/>
      <c r="C1151" s="159">
        <v>1.4258333333333331</v>
      </c>
      <c r="D1151" s="156"/>
      <c r="F1151" s="124"/>
    </row>
    <row r="1152" spans="1:6" x14ac:dyDescent="0.35">
      <c r="A1152" s="157">
        <v>44974.666666663892</v>
      </c>
      <c r="B1152" s="159"/>
      <c r="C1152" s="159">
        <v>1.4041666666666661</v>
      </c>
      <c r="D1152" s="156"/>
      <c r="F1152" s="124"/>
    </row>
    <row r="1153" spans="1:6" x14ac:dyDescent="0.35">
      <c r="A1153" s="157">
        <v>44974.708333330556</v>
      </c>
      <c r="B1153" s="159"/>
      <c r="C1153" s="159">
        <v>1.5120000000000005</v>
      </c>
      <c r="D1153" s="156"/>
      <c r="F1153" s="124"/>
    </row>
    <row r="1154" spans="1:6" x14ac:dyDescent="0.35">
      <c r="A1154" s="157">
        <v>44974.749999997221</v>
      </c>
      <c r="B1154" s="159"/>
      <c r="C1154" s="159">
        <v>1.636166666666667</v>
      </c>
      <c r="D1154" s="156"/>
      <c r="F1154" s="124"/>
    </row>
    <row r="1155" spans="1:6" x14ac:dyDescent="0.35">
      <c r="A1155" s="157">
        <v>44974.791666663885</v>
      </c>
      <c r="B1155" s="159"/>
      <c r="C1155" s="159">
        <v>1.6050000000000002</v>
      </c>
      <c r="D1155" s="156"/>
      <c r="F1155" s="124"/>
    </row>
    <row r="1156" spans="1:6" x14ac:dyDescent="0.35">
      <c r="A1156" s="157">
        <v>44974.833333330549</v>
      </c>
      <c r="B1156" s="159"/>
      <c r="C1156" s="159">
        <v>1.6584999999999999</v>
      </c>
      <c r="D1156" s="156"/>
      <c r="F1156" s="124"/>
    </row>
    <row r="1157" spans="1:6" x14ac:dyDescent="0.35">
      <c r="A1157" s="157">
        <v>44974.874999997213</v>
      </c>
      <c r="B1157" s="159"/>
      <c r="C1157" s="159">
        <v>1.5896666666666666</v>
      </c>
      <c r="D1157" s="156"/>
      <c r="F1157" s="124"/>
    </row>
    <row r="1158" spans="1:6" x14ac:dyDescent="0.35">
      <c r="A1158" s="157">
        <v>44974.916666663878</v>
      </c>
      <c r="B1158" s="159"/>
      <c r="C1158" s="159">
        <v>1.5128333333333335</v>
      </c>
      <c r="D1158" s="156"/>
      <c r="F1158" s="124"/>
    </row>
    <row r="1159" spans="1:6" x14ac:dyDescent="0.35">
      <c r="A1159" s="157">
        <v>44974.958333330542</v>
      </c>
      <c r="B1159" s="159"/>
      <c r="C1159" s="159">
        <v>1.5311666666666668</v>
      </c>
      <c r="D1159" s="156"/>
      <c r="F1159" s="124"/>
    </row>
    <row r="1160" spans="1:6" x14ac:dyDescent="0.35">
      <c r="A1160" s="157">
        <v>44974.999999997206</v>
      </c>
      <c r="B1160" s="159"/>
      <c r="C1160" s="159">
        <v>1.5553333333333339</v>
      </c>
      <c r="D1160" s="156"/>
      <c r="F1160" s="124"/>
    </row>
    <row r="1161" spans="1:6" x14ac:dyDescent="0.35">
      <c r="A1161" s="157">
        <v>44975.04166666387</v>
      </c>
      <c r="B1161" s="159"/>
      <c r="C1161" s="159">
        <v>1.5891666666666671</v>
      </c>
      <c r="D1161" s="156"/>
      <c r="F1161" s="124"/>
    </row>
    <row r="1162" spans="1:6" x14ac:dyDescent="0.35">
      <c r="A1162" s="157">
        <v>44975.083333330535</v>
      </c>
      <c r="B1162" s="159"/>
      <c r="C1162" s="159">
        <v>1.5080000000000005</v>
      </c>
      <c r="D1162" s="156"/>
      <c r="F1162" s="124"/>
    </row>
    <row r="1163" spans="1:6" x14ac:dyDescent="0.35">
      <c r="A1163" s="157">
        <v>44975.124999997199</v>
      </c>
      <c r="B1163" s="159"/>
      <c r="C1163" s="159">
        <v>1.5288333333333337</v>
      </c>
      <c r="D1163" s="156"/>
      <c r="F1163" s="124"/>
    </row>
    <row r="1164" spans="1:6" x14ac:dyDescent="0.35">
      <c r="A1164" s="157">
        <v>44975.166666663863</v>
      </c>
      <c r="B1164" s="159"/>
      <c r="C1164" s="159">
        <v>1.5608333333333326</v>
      </c>
      <c r="D1164" s="156"/>
      <c r="F1164" s="124"/>
    </row>
    <row r="1165" spans="1:6" x14ac:dyDescent="0.35">
      <c r="A1165" s="157">
        <v>44975.208333330527</v>
      </c>
      <c r="B1165" s="159"/>
      <c r="C1165" s="159">
        <v>1.541666666666667</v>
      </c>
      <c r="D1165" s="156"/>
      <c r="F1165" s="124"/>
    </row>
    <row r="1166" spans="1:6" x14ac:dyDescent="0.35">
      <c r="A1166" s="157">
        <v>44975.249999997191</v>
      </c>
      <c r="B1166" s="159"/>
      <c r="C1166" s="159">
        <v>1.5315000000000007</v>
      </c>
      <c r="D1166" s="156"/>
      <c r="F1166" s="124"/>
    </row>
    <row r="1167" spans="1:6" x14ac:dyDescent="0.35">
      <c r="A1167" s="157">
        <v>44975.291666663856</v>
      </c>
      <c r="B1167" s="159"/>
      <c r="C1167" s="159">
        <v>1.464333333333333</v>
      </c>
      <c r="D1167" s="156"/>
      <c r="F1167" s="124"/>
    </row>
    <row r="1168" spans="1:6" x14ac:dyDescent="0.35">
      <c r="A1168" s="157">
        <v>44975.33333333052</v>
      </c>
      <c r="B1168" s="159"/>
      <c r="C1168" s="159">
        <v>1.5243333333333335</v>
      </c>
      <c r="D1168" s="156"/>
      <c r="F1168" s="124"/>
    </row>
    <row r="1169" spans="1:6" x14ac:dyDescent="0.35">
      <c r="A1169" s="157">
        <v>44975.374999997184</v>
      </c>
      <c r="B1169" s="159"/>
      <c r="C1169" s="159">
        <v>1.5573333333333337</v>
      </c>
      <c r="D1169" s="156"/>
      <c r="F1169" s="124"/>
    </row>
    <row r="1170" spans="1:6" x14ac:dyDescent="0.35">
      <c r="A1170" s="157">
        <v>44975.416666663848</v>
      </c>
      <c r="B1170" s="159"/>
      <c r="C1170" s="159">
        <v>1.6391666666666669</v>
      </c>
      <c r="D1170" s="156"/>
      <c r="F1170" s="124"/>
    </row>
    <row r="1171" spans="1:6" x14ac:dyDescent="0.35">
      <c r="A1171" s="157">
        <v>44975.458333330513</v>
      </c>
      <c r="B1171" s="159"/>
      <c r="C1171" s="159">
        <v>1.5791666666666662</v>
      </c>
      <c r="D1171" s="156"/>
      <c r="F1171" s="124"/>
    </row>
    <row r="1172" spans="1:6" x14ac:dyDescent="0.35">
      <c r="A1172" s="157">
        <v>44975.499999997177</v>
      </c>
      <c r="B1172" s="159"/>
      <c r="C1172" s="159">
        <v>1.4778333333333333</v>
      </c>
      <c r="D1172" s="156"/>
      <c r="F1172" s="124"/>
    </row>
    <row r="1173" spans="1:6" x14ac:dyDescent="0.35">
      <c r="A1173" s="157">
        <v>44975.541666663841</v>
      </c>
      <c r="B1173" s="159"/>
      <c r="C1173" s="159">
        <v>1.4430000000000003</v>
      </c>
      <c r="D1173" s="156"/>
      <c r="F1173" s="124"/>
    </row>
    <row r="1174" spans="1:6" x14ac:dyDescent="0.35">
      <c r="A1174" s="157">
        <v>44975.583333330505</v>
      </c>
      <c r="B1174" s="159"/>
      <c r="C1174" s="159">
        <v>1.3901666666666668</v>
      </c>
      <c r="D1174" s="156"/>
      <c r="F1174" s="124"/>
    </row>
    <row r="1175" spans="1:6" x14ac:dyDescent="0.35">
      <c r="A1175" s="157">
        <v>44975.62499999717</v>
      </c>
      <c r="B1175" s="159"/>
      <c r="C1175" s="159">
        <v>1.5409999999999999</v>
      </c>
      <c r="D1175" s="156"/>
      <c r="F1175" s="124"/>
    </row>
    <row r="1176" spans="1:6" x14ac:dyDescent="0.35">
      <c r="A1176" s="157">
        <v>44975.666666663834</v>
      </c>
      <c r="B1176" s="159"/>
      <c r="C1176" s="159">
        <v>1.5173333333333332</v>
      </c>
      <c r="D1176" s="156"/>
      <c r="F1176" s="124"/>
    </row>
    <row r="1177" spans="1:6" x14ac:dyDescent="0.35">
      <c r="A1177" s="157">
        <v>44975.708333330498</v>
      </c>
      <c r="B1177" s="159"/>
      <c r="C1177" s="159">
        <v>1.5336666666666663</v>
      </c>
      <c r="D1177" s="156"/>
      <c r="F1177" s="124"/>
    </row>
    <row r="1178" spans="1:6" x14ac:dyDescent="0.35">
      <c r="A1178" s="157">
        <v>44975.749999997162</v>
      </c>
      <c r="B1178" s="159"/>
      <c r="C1178" s="159">
        <v>1.6010000000000002</v>
      </c>
      <c r="D1178" s="156"/>
      <c r="F1178" s="124"/>
    </row>
    <row r="1179" spans="1:6" x14ac:dyDescent="0.35">
      <c r="A1179" s="157">
        <v>44975.791666663827</v>
      </c>
      <c r="B1179" s="159"/>
      <c r="C1179" s="159">
        <v>1.5746666666666664</v>
      </c>
      <c r="D1179" s="156"/>
      <c r="F1179" s="124"/>
    </row>
    <row r="1180" spans="1:6" x14ac:dyDescent="0.35">
      <c r="A1180" s="157">
        <v>44975.833333330491</v>
      </c>
      <c r="B1180" s="159"/>
      <c r="C1180" s="159">
        <v>1.6079999999999997</v>
      </c>
      <c r="D1180" s="156"/>
      <c r="F1180" s="124"/>
    </row>
    <row r="1181" spans="1:6" x14ac:dyDescent="0.35">
      <c r="A1181" s="157">
        <v>44975.874999997155</v>
      </c>
      <c r="B1181" s="159"/>
      <c r="C1181" s="159">
        <v>1.5785000000000002</v>
      </c>
      <c r="D1181" s="156"/>
      <c r="F1181" s="124"/>
    </row>
    <row r="1182" spans="1:6" x14ac:dyDescent="0.35">
      <c r="A1182" s="157">
        <v>44975.916666663819</v>
      </c>
      <c r="B1182" s="159"/>
      <c r="C1182" s="159">
        <v>1.5445</v>
      </c>
      <c r="D1182" s="156"/>
      <c r="F1182" s="124"/>
    </row>
    <row r="1183" spans="1:6" x14ac:dyDescent="0.35">
      <c r="A1183" s="157">
        <v>44975.958333330484</v>
      </c>
      <c r="B1183" s="159"/>
      <c r="C1183" s="159">
        <v>1.6834999999999998</v>
      </c>
      <c r="D1183" s="156"/>
      <c r="F1183" s="124"/>
    </row>
    <row r="1184" spans="1:6" x14ac:dyDescent="0.35">
      <c r="A1184" s="157">
        <v>44975.999999997148</v>
      </c>
      <c r="B1184" s="159"/>
      <c r="C1184" s="159">
        <v>1.6645000000000003</v>
      </c>
      <c r="D1184" s="156"/>
      <c r="F1184" s="124"/>
    </row>
    <row r="1185" spans="1:7" x14ac:dyDescent="0.35">
      <c r="A1185" s="157">
        <v>44976.041666663812</v>
      </c>
      <c r="B1185" s="159"/>
      <c r="C1185" s="159">
        <v>1.5285</v>
      </c>
      <c r="D1185" s="156"/>
      <c r="F1185" s="124"/>
    </row>
    <row r="1186" spans="1:7" x14ac:dyDescent="0.35">
      <c r="A1186" s="157">
        <v>44976.083333330476</v>
      </c>
      <c r="B1186" s="159"/>
      <c r="C1186" s="159">
        <v>1.6035000000000004</v>
      </c>
      <c r="D1186" s="156"/>
      <c r="F1186" s="124"/>
    </row>
    <row r="1187" spans="1:7" x14ac:dyDescent="0.35">
      <c r="A1187" s="157">
        <v>44976.124999997141</v>
      </c>
      <c r="B1187" s="159"/>
      <c r="C1187" s="159">
        <v>1.6549999999999996</v>
      </c>
      <c r="D1187" s="156"/>
      <c r="F1187" s="124"/>
    </row>
    <row r="1188" spans="1:7" x14ac:dyDescent="0.35">
      <c r="A1188" s="157">
        <v>44976.166666663805</v>
      </c>
      <c r="B1188" s="159"/>
      <c r="C1188" s="159">
        <v>1.6543333333333337</v>
      </c>
      <c r="D1188" s="156"/>
      <c r="F1188" s="124"/>
    </row>
    <row r="1189" spans="1:7" x14ac:dyDescent="0.35">
      <c r="A1189" s="157">
        <v>44976.208333330469</v>
      </c>
      <c r="B1189" s="159"/>
      <c r="C1189" s="159">
        <v>1.6516666666666673</v>
      </c>
      <c r="D1189" s="156"/>
      <c r="F1189" s="124"/>
    </row>
    <row r="1190" spans="1:7" x14ac:dyDescent="0.35">
      <c r="A1190" s="157">
        <v>44976.249999997133</v>
      </c>
      <c r="B1190" s="159"/>
      <c r="C1190" s="159">
        <v>1.6033333333333337</v>
      </c>
      <c r="D1190" s="156"/>
      <c r="F1190" s="124"/>
    </row>
    <row r="1191" spans="1:7" x14ac:dyDescent="0.35">
      <c r="A1191" s="157">
        <v>44976.291666663798</v>
      </c>
      <c r="B1191" s="159"/>
      <c r="C1191" s="159">
        <v>1.3443333333333336</v>
      </c>
      <c r="D1191" s="156"/>
      <c r="F1191" s="124"/>
    </row>
    <row r="1192" spans="1:7" x14ac:dyDescent="0.35">
      <c r="A1192" s="157">
        <v>44976.333333330462</v>
      </c>
      <c r="B1192" s="159"/>
      <c r="C1192" s="159">
        <v>1.3993333333333335</v>
      </c>
      <c r="D1192" s="156"/>
      <c r="F1192" s="124"/>
    </row>
    <row r="1193" spans="1:7" x14ac:dyDescent="0.35">
      <c r="A1193" s="157">
        <v>44976.374999997126</v>
      </c>
      <c r="B1193" s="159"/>
      <c r="C1193" s="159">
        <v>1.6318333333333337</v>
      </c>
      <c r="D1193" s="156"/>
      <c r="F1193" s="124"/>
    </row>
    <row r="1194" spans="1:7" x14ac:dyDescent="0.35">
      <c r="A1194" s="157">
        <v>44976.41666666379</v>
      </c>
      <c r="B1194" s="159"/>
      <c r="C1194" s="159">
        <v>1.6921666666666673</v>
      </c>
      <c r="D1194" s="156"/>
      <c r="F1194" s="124"/>
    </row>
    <row r="1195" spans="1:7" x14ac:dyDescent="0.35">
      <c r="A1195" s="157">
        <v>44976.458333330454</v>
      </c>
      <c r="B1195" s="159"/>
      <c r="C1195" s="159">
        <v>1.771333333333333</v>
      </c>
      <c r="D1195" s="156"/>
      <c r="F1195" s="124"/>
    </row>
    <row r="1196" spans="1:7" x14ac:dyDescent="0.35">
      <c r="A1196" s="157">
        <v>44976.499999997119</v>
      </c>
      <c r="B1196" s="159"/>
      <c r="C1196" s="159">
        <v>1.5274999999999999</v>
      </c>
      <c r="D1196" s="156"/>
      <c r="F1196" s="124"/>
    </row>
    <row r="1197" spans="1:7" x14ac:dyDescent="0.35">
      <c r="A1197" s="157">
        <v>44976.541666663783</v>
      </c>
      <c r="B1197" s="159"/>
      <c r="C1197" s="159">
        <v>1.5801666666666669</v>
      </c>
      <c r="D1197" s="156"/>
      <c r="F1197" s="124"/>
    </row>
    <row r="1198" spans="1:7" x14ac:dyDescent="0.35">
      <c r="A1198" s="157">
        <v>44976.583333330447</v>
      </c>
      <c r="B1198" s="159"/>
      <c r="C1198" s="159">
        <v>1.6498333333333333</v>
      </c>
      <c r="D1198" s="156"/>
      <c r="F1198" s="124"/>
      <c r="G1198" s="123"/>
    </row>
    <row r="1199" spans="1:7" x14ac:dyDescent="0.35">
      <c r="A1199" s="157">
        <v>44976.624999997111</v>
      </c>
      <c r="B1199" s="159"/>
      <c r="C1199" s="159">
        <v>1.6415000000000002</v>
      </c>
      <c r="D1199" s="156"/>
      <c r="F1199" s="124"/>
    </row>
    <row r="1200" spans="1:7" x14ac:dyDescent="0.35">
      <c r="A1200" s="157">
        <v>44976.666666663776</v>
      </c>
      <c r="B1200" s="159"/>
      <c r="C1200" s="159">
        <v>1.7316666666666665</v>
      </c>
      <c r="D1200" s="156"/>
      <c r="F1200" s="124"/>
    </row>
    <row r="1201" spans="1:6" x14ac:dyDescent="0.35">
      <c r="A1201" s="157">
        <v>44976.70833333044</v>
      </c>
      <c r="B1201" s="159"/>
      <c r="C1201" s="159">
        <v>1.6298333333333335</v>
      </c>
      <c r="D1201" s="156"/>
      <c r="F1201" s="124"/>
    </row>
    <row r="1202" spans="1:6" x14ac:dyDescent="0.35">
      <c r="A1202" s="157">
        <v>44976.749999997104</v>
      </c>
      <c r="B1202" s="159"/>
      <c r="C1202" s="159">
        <v>1.4886666666666666</v>
      </c>
      <c r="D1202" s="156"/>
      <c r="F1202" s="124"/>
    </row>
    <row r="1203" spans="1:6" x14ac:dyDescent="0.35">
      <c r="A1203" s="157">
        <v>44976.791666663768</v>
      </c>
      <c r="B1203" s="159"/>
      <c r="C1203" s="159">
        <v>1.6780000000000002</v>
      </c>
      <c r="D1203" s="156"/>
      <c r="F1203" s="124"/>
    </row>
    <row r="1204" spans="1:6" x14ac:dyDescent="0.35">
      <c r="A1204" s="157">
        <v>44976.833333330433</v>
      </c>
      <c r="B1204" s="159"/>
      <c r="C1204" s="159">
        <v>1.6101666666666659</v>
      </c>
      <c r="D1204" s="156"/>
      <c r="F1204" s="124"/>
    </row>
    <row r="1205" spans="1:6" x14ac:dyDescent="0.35">
      <c r="A1205" s="157">
        <v>44976.874999997097</v>
      </c>
      <c r="B1205" s="159"/>
      <c r="C1205" s="159">
        <v>1.5971666666666664</v>
      </c>
      <c r="D1205" s="156"/>
      <c r="F1205" s="124"/>
    </row>
    <row r="1206" spans="1:6" x14ac:dyDescent="0.35">
      <c r="A1206" s="157">
        <v>44976.916666663761</v>
      </c>
      <c r="B1206" s="159"/>
      <c r="C1206" s="159">
        <v>1.5109999999999999</v>
      </c>
      <c r="D1206" s="156"/>
      <c r="F1206" s="124"/>
    </row>
    <row r="1207" spans="1:6" x14ac:dyDescent="0.35">
      <c r="A1207" s="157">
        <v>44976.958333330425</v>
      </c>
      <c r="B1207" s="159"/>
      <c r="C1207" s="159">
        <v>1.5614999999999997</v>
      </c>
      <c r="D1207" s="156"/>
      <c r="F1207" s="124"/>
    </row>
    <row r="1208" spans="1:6" x14ac:dyDescent="0.35">
      <c r="A1208" s="157">
        <v>44976.99999999709</v>
      </c>
      <c r="B1208" s="159"/>
      <c r="C1208" s="159">
        <v>1.6020000000000001</v>
      </c>
      <c r="D1208" s="156"/>
      <c r="F1208" s="124"/>
    </row>
    <row r="1209" spans="1:6" x14ac:dyDescent="0.35">
      <c r="A1209" s="157">
        <v>44977.041666663754</v>
      </c>
      <c r="B1209" s="159"/>
      <c r="C1209" s="159">
        <v>1.5339999999999998</v>
      </c>
      <c r="D1209" s="156"/>
      <c r="F1209" s="124"/>
    </row>
    <row r="1210" spans="1:6" x14ac:dyDescent="0.35">
      <c r="A1210" s="157">
        <v>44977.083333330418</v>
      </c>
      <c r="B1210" s="159"/>
      <c r="C1210" s="159">
        <v>1.7016666666666671</v>
      </c>
      <c r="D1210" s="156"/>
      <c r="F1210" s="124"/>
    </row>
    <row r="1211" spans="1:6" x14ac:dyDescent="0.35">
      <c r="A1211" s="157">
        <v>44977.124999997082</v>
      </c>
      <c r="B1211" s="159"/>
      <c r="C1211" s="159">
        <v>1.6531666666666669</v>
      </c>
      <c r="D1211" s="156"/>
      <c r="F1211" s="124"/>
    </row>
    <row r="1212" spans="1:6" x14ac:dyDescent="0.35">
      <c r="A1212" s="157">
        <v>44977.166666663747</v>
      </c>
      <c r="B1212" s="159"/>
      <c r="C1212" s="159">
        <v>1.6076666666666661</v>
      </c>
      <c r="D1212" s="156"/>
      <c r="F1212" s="124"/>
    </row>
    <row r="1213" spans="1:6" x14ac:dyDescent="0.35">
      <c r="A1213" s="157">
        <v>44977.208333330411</v>
      </c>
      <c r="B1213" s="159"/>
      <c r="C1213" s="159">
        <v>1.7469999999999997</v>
      </c>
      <c r="D1213" s="156"/>
      <c r="F1213" s="124"/>
    </row>
    <row r="1214" spans="1:6" x14ac:dyDescent="0.35">
      <c r="A1214" s="157">
        <v>44977.249999997075</v>
      </c>
      <c r="B1214" s="159"/>
      <c r="C1214" s="159">
        <v>3.8964999999999992</v>
      </c>
      <c r="D1214" s="156"/>
      <c r="F1214" s="124"/>
    </row>
    <row r="1215" spans="1:6" x14ac:dyDescent="0.35">
      <c r="A1215" s="157">
        <v>44977.291666663739</v>
      </c>
      <c r="B1215" s="159"/>
      <c r="C1215" s="159">
        <v>25.794666666666664</v>
      </c>
      <c r="D1215" s="156"/>
      <c r="F1215" s="124"/>
    </row>
    <row r="1216" spans="1:6" x14ac:dyDescent="0.35">
      <c r="A1216" s="157">
        <v>44977.333333330404</v>
      </c>
      <c r="B1216" s="159"/>
      <c r="C1216" s="159">
        <v>34.392166666666668</v>
      </c>
      <c r="D1216" s="156"/>
      <c r="F1216" s="124"/>
    </row>
    <row r="1217" spans="1:6" x14ac:dyDescent="0.35">
      <c r="A1217" s="157">
        <v>44977.374999997068</v>
      </c>
      <c r="B1217" s="159"/>
      <c r="C1217" s="159">
        <v>9.0696666666666665</v>
      </c>
      <c r="D1217" s="156"/>
      <c r="F1217" s="124"/>
    </row>
    <row r="1218" spans="1:6" x14ac:dyDescent="0.35">
      <c r="A1218" s="157">
        <v>44977.416666663732</v>
      </c>
      <c r="B1218" s="159"/>
      <c r="C1218" s="159">
        <v>3.8518333333333312</v>
      </c>
      <c r="D1218" s="156"/>
      <c r="F1218" s="124"/>
    </row>
    <row r="1219" spans="1:6" x14ac:dyDescent="0.35">
      <c r="A1219" s="157">
        <v>44977.458333330396</v>
      </c>
      <c r="B1219" s="159"/>
      <c r="C1219" s="159">
        <v>2.411666666666668</v>
      </c>
      <c r="D1219" s="156"/>
      <c r="F1219" s="124"/>
    </row>
    <row r="1220" spans="1:6" x14ac:dyDescent="0.35">
      <c r="A1220" s="157">
        <v>44977.499999997061</v>
      </c>
      <c r="B1220" s="159"/>
      <c r="C1220" s="159">
        <v>1.819333333333333</v>
      </c>
      <c r="D1220" s="156"/>
      <c r="F1220" s="124"/>
    </row>
    <row r="1221" spans="1:6" x14ac:dyDescent="0.35">
      <c r="A1221" s="157">
        <v>44977.541666663725</v>
      </c>
      <c r="B1221" s="159"/>
      <c r="C1221" s="159">
        <v>1.7223333333333328</v>
      </c>
      <c r="D1221" s="156"/>
      <c r="F1221" s="124"/>
    </row>
    <row r="1222" spans="1:6" x14ac:dyDescent="0.35">
      <c r="A1222" s="157">
        <v>44977.583333330389</v>
      </c>
      <c r="B1222" s="159"/>
      <c r="C1222" s="159">
        <v>1.6390000000000002</v>
      </c>
      <c r="D1222" s="156"/>
      <c r="F1222" s="124"/>
    </row>
    <row r="1223" spans="1:6" x14ac:dyDescent="0.35">
      <c r="A1223" s="157">
        <v>44977.624999997053</v>
      </c>
      <c r="B1223" s="159"/>
      <c r="C1223" s="159">
        <v>1.6685000000000005</v>
      </c>
      <c r="D1223" s="156"/>
      <c r="F1223" s="124"/>
    </row>
    <row r="1224" spans="1:6" x14ac:dyDescent="0.35">
      <c r="A1224" s="157">
        <v>44977.666666663717</v>
      </c>
      <c r="B1224" s="159"/>
      <c r="C1224" s="159">
        <v>1.6553333333333335</v>
      </c>
      <c r="D1224" s="156"/>
      <c r="F1224" s="124"/>
    </row>
    <row r="1225" spans="1:6" x14ac:dyDescent="0.35">
      <c r="A1225" s="157">
        <v>44977.708333330382</v>
      </c>
      <c r="B1225" s="159"/>
      <c r="C1225" s="159">
        <v>1.6516666666666662</v>
      </c>
      <c r="D1225" s="156"/>
      <c r="F1225" s="124"/>
    </row>
    <row r="1226" spans="1:6" x14ac:dyDescent="0.35">
      <c r="A1226" s="157">
        <v>44977.749999997046</v>
      </c>
      <c r="B1226" s="159"/>
      <c r="C1226" s="159">
        <v>1.6036666666666668</v>
      </c>
      <c r="D1226" s="156"/>
      <c r="F1226" s="124"/>
    </row>
    <row r="1227" spans="1:6" x14ac:dyDescent="0.35">
      <c r="A1227" s="157">
        <v>44977.79166666371</v>
      </c>
      <c r="B1227" s="159"/>
      <c r="C1227" s="159">
        <v>1.7511666666666674</v>
      </c>
      <c r="D1227" s="156"/>
      <c r="F1227" s="124"/>
    </row>
    <row r="1228" spans="1:6" x14ac:dyDescent="0.35">
      <c r="A1228" s="157">
        <v>44977.833333330374</v>
      </c>
      <c r="B1228" s="159"/>
      <c r="C1228" s="159">
        <v>1.6571666666666658</v>
      </c>
      <c r="D1228" s="156"/>
      <c r="F1228" s="124"/>
    </row>
    <row r="1229" spans="1:6" x14ac:dyDescent="0.35">
      <c r="A1229" s="157">
        <v>44977.874999997039</v>
      </c>
      <c r="B1229" s="159"/>
      <c r="C1229" s="159">
        <v>1.6749999999999996</v>
      </c>
      <c r="D1229" s="156"/>
      <c r="F1229" s="124"/>
    </row>
    <row r="1230" spans="1:6" x14ac:dyDescent="0.35">
      <c r="A1230" s="157">
        <v>44977.916666663703</v>
      </c>
      <c r="B1230" s="159"/>
      <c r="C1230" s="159">
        <v>1.5934999999999993</v>
      </c>
      <c r="D1230" s="156"/>
      <c r="F1230" s="124"/>
    </row>
    <row r="1231" spans="1:6" x14ac:dyDescent="0.35">
      <c r="A1231" s="157">
        <v>44977.958333330367</v>
      </c>
      <c r="B1231" s="159"/>
      <c r="C1231" s="159">
        <v>1.561666666666667</v>
      </c>
      <c r="D1231" s="156"/>
      <c r="F1231" s="124"/>
    </row>
    <row r="1232" spans="1:6" x14ac:dyDescent="0.35">
      <c r="A1232" s="157">
        <v>44977.999999997031</v>
      </c>
      <c r="B1232" s="159"/>
      <c r="C1232" s="159">
        <v>1.6911666666666672</v>
      </c>
      <c r="D1232" s="156"/>
      <c r="F1232" s="124"/>
    </row>
    <row r="1233" spans="1:6" x14ac:dyDescent="0.35">
      <c r="A1233" s="157">
        <v>44978.041666663696</v>
      </c>
      <c r="B1233" s="159"/>
      <c r="C1233" s="159">
        <v>1.5841666666666663</v>
      </c>
      <c r="D1233" s="156"/>
      <c r="F1233" s="124"/>
    </row>
    <row r="1234" spans="1:6" x14ac:dyDescent="0.35">
      <c r="A1234" s="157">
        <v>44978.08333333036</v>
      </c>
      <c r="B1234" s="159"/>
      <c r="C1234" s="159">
        <v>1.499166666666667</v>
      </c>
      <c r="D1234" s="156"/>
      <c r="F1234" s="124"/>
    </row>
    <row r="1235" spans="1:6" x14ac:dyDescent="0.35">
      <c r="A1235" s="157">
        <v>44978.124999997024</v>
      </c>
      <c r="B1235" s="159"/>
      <c r="C1235" s="159">
        <v>1.4815000000000003</v>
      </c>
      <c r="D1235" s="156"/>
      <c r="F1235" s="124"/>
    </row>
    <row r="1236" spans="1:6" x14ac:dyDescent="0.35">
      <c r="A1236" s="157">
        <v>44978.166666663688</v>
      </c>
      <c r="B1236" s="159"/>
      <c r="C1236" s="159">
        <v>1.578833333333334</v>
      </c>
      <c r="D1236" s="156"/>
      <c r="F1236" s="124"/>
    </row>
    <row r="1237" spans="1:6" x14ac:dyDescent="0.35">
      <c r="A1237" s="157">
        <v>44978.208333330353</v>
      </c>
      <c r="B1237" s="159"/>
      <c r="C1237" s="159">
        <v>1.894833333333334</v>
      </c>
      <c r="D1237" s="156"/>
      <c r="F1237" s="124"/>
    </row>
    <row r="1238" spans="1:6" x14ac:dyDescent="0.35">
      <c r="A1238" s="157">
        <v>44978.249999997017</v>
      </c>
      <c r="B1238" s="159"/>
      <c r="C1238" s="159">
        <v>1.7459999999999991</v>
      </c>
      <c r="D1238" s="156"/>
      <c r="F1238" s="124"/>
    </row>
    <row r="1239" spans="1:6" x14ac:dyDescent="0.35">
      <c r="A1239" s="157">
        <v>44978.291666663681</v>
      </c>
      <c r="B1239" s="159"/>
      <c r="C1239" s="159">
        <v>2.0236666666666667</v>
      </c>
      <c r="D1239" s="156"/>
      <c r="F1239" s="124"/>
    </row>
    <row r="1240" spans="1:6" x14ac:dyDescent="0.35">
      <c r="A1240" s="157">
        <v>44978.333333330345</v>
      </c>
      <c r="B1240" s="159"/>
      <c r="C1240" s="159">
        <v>2.149833333333333</v>
      </c>
      <c r="D1240" s="156"/>
      <c r="F1240" s="124"/>
    </row>
    <row r="1241" spans="1:6" x14ac:dyDescent="0.35">
      <c r="A1241" s="157">
        <v>44978.37499999701</v>
      </c>
      <c r="B1241" s="159"/>
      <c r="C1241" s="159">
        <v>2.0885000000000007</v>
      </c>
      <c r="D1241" s="156"/>
      <c r="F1241" s="124"/>
    </row>
    <row r="1242" spans="1:6" x14ac:dyDescent="0.35">
      <c r="A1242" s="157">
        <v>44978.416666663674</v>
      </c>
      <c r="B1242" s="159"/>
      <c r="C1242" s="159">
        <v>1.867</v>
      </c>
      <c r="D1242" s="156"/>
      <c r="F1242" s="124"/>
    </row>
    <row r="1243" spans="1:6" x14ac:dyDescent="0.35">
      <c r="A1243" s="157">
        <v>44978.458333330338</v>
      </c>
      <c r="B1243" s="159"/>
      <c r="C1243" s="159">
        <v>1.7484999999999997</v>
      </c>
      <c r="D1243" s="156"/>
      <c r="F1243" s="124"/>
    </row>
    <row r="1244" spans="1:6" x14ac:dyDescent="0.35">
      <c r="A1244" s="157">
        <v>44978.499999997002</v>
      </c>
      <c r="B1244" s="159"/>
      <c r="C1244" s="159">
        <v>1.6966666666666668</v>
      </c>
      <c r="D1244" s="156"/>
      <c r="F1244" s="124"/>
    </row>
    <row r="1245" spans="1:6" x14ac:dyDescent="0.35">
      <c r="A1245" s="157">
        <v>44978.541666663667</v>
      </c>
      <c r="B1245" s="159"/>
      <c r="C1245" s="159">
        <v>1.7083333333333339</v>
      </c>
      <c r="D1245" s="156"/>
      <c r="F1245" s="124"/>
    </row>
    <row r="1246" spans="1:6" x14ac:dyDescent="0.35">
      <c r="A1246" s="157">
        <v>44978.583333330331</v>
      </c>
      <c r="B1246" s="159"/>
      <c r="C1246" s="159"/>
      <c r="D1246" s="156" t="s">
        <v>318</v>
      </c>
      <c r="F1246" s="124"/>
    </row>
    <row r="1247" spans="1:6" x14ac:dyDescent="0.35">
      <c r="A1247" s="157">
        <v>44978.624999996995</v>
      </c>
      <c r="B1247" s="159"/>
      <c r="C1247" s="159">
        <v>1.5305000000000002</v>
      </c>
      <c r="D1247" s="156"/>
      <c r="F1247" s="124"/>
    </row>
    <row r="1248" spans="1:6" x14ac:dyDescent="0.35">
      <c r="A1248" s="157">
        <v>44978.666666663659</v>
      </c>
      <c r="B1248" s="159"/>
      <c r="C1248" s="159">
        <v>1.512666666666667</v>
      </c>
      <c r="D1248" s="156"/>
      <c r="F1248" s="124"/>
    </row>
    <row r="1249" spans="1:6" x14ac:dyDescent="0.35">
      <c r="A1249" s="157">
        <v>44978.708333330324</v>
      </c>
      <c r="B1249" s="159"/>
      <c r="C1249" s="159">
        <v>1.5738333333333334</v>
      </c>
      <c r="D1249" s="156"/>
      <c r="F1249" s="124"/>
    </row>
    <row r="1250" spans="1:6" x14ac:dyDescent="0.35">
      <c r="A1250" s="157">
        <v>44978.749999996988</v>
      </c>
      <c r="B1250" s="159"/>
      <c r="C1250" s="159">
        <v>1.6746666666666667</v>
      </c>
      <c r="D1250" s="156"/>
      <c r="F1250" s="124"/>
    </row>
    <row r="1251" spans="1:6" x14ac:dyDescent="0.35">
      <c r="A1251" s="157">
        <v>44978.791666663652</v>
      </c>
      <c r="B1251" s="159"/>
      <c r="C1251" s="159">
        <v>1.5781666666666669</v>
      </c>
      <c r="D1251" s="156"/>
      <c r="F1251" s="124"/>
    </row>
    <row r="1252" spans="1:6" x14ac:dyDescent="0.35">
      <c r="A1252" s="157">
        <v>44978.833333330316</v>
      </c>
      <c r="B1252" s="159"/>
      <c r="C1252" s="159">
        <v>1.6878333333333333</v>
      </c>
      <c r="D1252" s="156"/>
      <c r="F1252" s="124"/>
    </row>
    <row r="1253" spans="1:6" x14ac:dyDescent="0.35">
      <c r="A1253" s="157">
        <v>44978.87499999698</v>
      </c>
      <c r="B1253" s="159"/>
      <c r="C1253" s="159">
        <v>1.5876666666666668</v>
      </c>
      <c r="D1253" s="156"/>
      <c r="F1253" s="124"/>
    </row>
    <row r="1254" spans="1:6" x14ac:dyDescent="0.35">
      <c r="A1254" s="157">
        <v>44978.916666663645</v>
      </c>
      <c r="B1254" s="159"/>
      <c r="C1254" s="159">
        <v>1.5461666666666667</v>
      </c>
      <c r="D1254" s="156"/>
      <c r="F1254" s="124"/>
    </row>
    <row r="1255" spans="1:6" x14ac:dyDescent="0.35">
      <c r="A1255" s="157">
        <v>44978.958333330309</v>
      </c>
      <c r="B1255" s="159"/>
      <c r="C1255" s="159">
        <v>1.5093333333333332</v>
      </c>
      <c r="D1255" s="156"/>
      <c r="F1255" s="124"/>
    </row>
    <row r="1256" spans="1:6" x14ac:dyDescent="0.35">
      <c r="A1256" s="157">
        <v>44978.999999996973</v>
      </c>
      <c r="B1256" s="159"/>
      <c r="C1256" s="159">
        <v>1.5613333333333337</v>
      </c>
      <c r="D1256" s="156"/>
      <c r="F1256" s="124"/>
    </row>
    <row r="1257" spans="1:6" x14ac:dyDescent="0.35">
      <c r="A1257" s="157">
        <v>44979.041666663637</v>
      </c>
      <c r="B1257" s="159"/>
      <c r="C1257" s="159">
        <v>1.4211666666666667</v>
      </c>
      <c r="D1257" s="156"/>
      <c r="F1257" s="124"/>
    </row>
    <row r="1258" spans="1:6" x14ac:dyDescent="0.35">
      <c r="A1258" s="157">
        <v>44979.083333330302</v>
      </c>
      <c r="B1258" s="159"/>
      <c r="C1258" s="159">
        <v>1.4811666666666665</v>
      </c>
      <c r="D1258" s="156"/>
      <c r="F1258" s="124"/>
    </row>
    <row r="1259" spans="1:6" x14ac:dyDescent="0.35">
      <c r="A1259" s="157">
        <v>44979.124999996966</v>
      </c>
      <c r="B1259" s="159"/>
      <c r="C1259" s="159">
        <v>1.4883333333333328</v>
      </c>
      <c r="D1259" s="156"/>
      <c r="F1259" s="124"/>
    </row>
    <row r="1260" spans="1:6" x14ac:dyDescent="0.35">
      <c r="A1260" s="157">
        <v>44979.16666666363</v>
      </c>
      <c r="B1260" s="159"/>
      <c r="C1260" s="159">
        <v>1.6390000000000002</v>
      </c>
      <c r="D1260" s="156"/>
      <c r="F1260" s="124"/>
    </row>
    <row r="1261" spans="1:6" x14ac:dyDescent="0.35">
      <c r="A1261" s="157">
        <v>44979.208333330294</v>
      </c>
      <c r="B1261" s="159"/>
      <c r="C1261" s="159">
        <v>1.5875000000000006</v>
      </c>
      <c r="D1261" s="156"/>
      <c r="F1261" s="124"/>
    </row>
    <row r="1262" spans="1:6" x14ac:dyDescent="0.35">
      <c r="A1262" s="157">
        <v>44979.249999996959</v>
      </c>
      <c r="B1262" s="159"/>
      <c r="C1262" s="159">
        <v>1.6909999999999998</v>
      </c>
      <c r="D1262" s="156"/>
      <c r="F1262" s="124"/>
    </row>
    <row r="1263" spans="1:6" x14ac:dyDescent="0.35">
      <c r="A1263" s="157">
        <v>44979.291666663623</v>
      </c>
      <c r="B1263" s="159"/>
      <c r="C1263" s="159">
        <v>1.636166666666667</v>
      </c>
      <c r="D1263" s="156"/>
      <c r="F1263" s="124"/>
    </row>
    <row r="1264" spans="1:6" x14ac:dyDescent="0.35">
      <c r="A1264" s="157">
        <v>44979.333333330287</v>
      </c>
      <c r="B1264" s="159"/>
      <c r="C1264" s="159">
        <v>1.5578333333333334</v>
      </c>
      <c r="D1264" s="156"/>
      <c r="F1264" s="124"/>
    </row>
    <row r="1265" spans="1:6" x14ac:dyDescent="0.35">
      <c r="A1265" s="157">
        <v>44979.374999996951</v>
      </c>
      <c r="B1265" s="159"/>
      <c r="C1265" s="159">
        <v>1.5343333333333331</v>
      </c>
      <c r="D1265" s="156"/>
      <c r="F1265" s="124"/>
    </row>
    <row r="1266" spans="1:6" x14ac:dyDescent="0.35">
      <c r="A1266" s="157">
        <v>44979.416666663616</v>
      </c>
      <c r="B1266" s="159"/>
      <c r="C1266" s="159">
        <v>1.5894999999999997</v>
      </c>
      <c r="D1266" s="156"/>
      <c r="F1266" s="124"/>
    </row>
    <row r="1267" spans="1:6" x14ac:dyDescent="0.35">
      <c r="A1267" s="157">
        <v>44979.45833333028</v>
      </c>
      <c r="B1267" s="159"/>
      <c r="C1267" s="159">
        <v>1.5406666666666664</v>
      </c>
      <c r="D1267" s="156"/>
      <c r="F1267" s="124"/>
    </row>
    <row r="1268" spans="1:6" x14ac:dyDescent="0.35">
      <c r="A1268" s="157">
        <v>44979.499999996944</v>
      </c>
      <c r="B1268" s="159"/>
      <c r="C1268" s="159">
        <v>1.6359999999999999</v>
      </c>
      <c r="D1268" s="156"/>
      <c r="F1268" s="124"/>
    </row>
    <row r="1269" spans="1:6" x14ac:dyDescent="0.35">
      <c r="A1269" s="157">
        <v>44979.541666663608</v>
      </c>
      <c r="B1269" s="159"/>
      <c r="C1269" s="159">
        <v>1.5105</v>
      </c>
      <c r="D1269" s="156"/>
      <c r="F1269" s="124"/>
    </row>
    <row r="1270" spans="1:6" x14ac:dyDescent="0.35">
      <c r="A1270" s="157">
        <v>44979.583333330273</v>
      </c>
      <c r="B1270" s="159"/>
      <c r="C1270" s="159">
        <v>1.4400000000000002</v>
      </c>
      <c r="D1270" s="156"/>
      <c r="F1270" s="124"/>
    </row>
    <row r="1271" spans="1:6" x14ac:dyDescent="0.35">
      <c r="A1271" s="157">
        <v>44979.624999996937</v>
      </c>
      <c r="B1271" s="159"/>
      <c r="C1271" s="159">
        <v>1.5123333333333333</v>
      </c>
      <c r="D1271" s="156"/>
      <c r="F1271" s="124"/>
    </row>
    <row r="1272" spans="1:6" x14ac:dyDescent="0.35">
      <c r="A1272" s="157">
        <v>44979.666666663601</v>
      </c>
      <c r="B1272" s="159"/>
      <c r="C1272" s="159">
        <v>1.5833333333333337</v>
      </c>
      <c r="D1272" s="156"/>
      <c r="F1272" s="124"/>
    </row>
    <row r="1273" spans="1:6" x14ac:dyDescent="0.35">
      <c r="A1273" s="157">
        <v>44979.708333330265</v>
      </c>
      <c r="B1273" s="159"/>
      <c r="C1273" s="159">
        <v>1.5535000000000001</v>
      </c>
      <c r="D1273" s="156"/>
      <c r="F1273" s="124"/>
    </row>
    <row r="1274" spans="1:6" x14ac:dyDescent="0.35">
      <c r="A1274" s="157">
        <v>44979.74999999693</v>
      </c>
      <c r="B1274" s="159"/>
      <c r="C1274" s="159">
        <v>1.5743333333333334</v>
      </c>
      <c r="D1274" s="156"/>
      <c r="F1274" s="124"/>
    </row>
    <row r="1275" spans="1:6" x14ac:dyDescent="0.35">
      <c r="A1275" s="157">
        <v>44979.791666663594</v>
      </c>
      <c r="B1275" s="159"/>
      <c r="C1275" s="159">
        <v>1.6064999999999998</v>
      </c>
      <c r="D1275" s="156"/>
      <c r="F1275" s="124"/>
    </row>
    <row r="1276" spans="1:6" x14ac:dyDescent="0.35">
      <c r="A1276" s="157">
        <v>44979.833333330258</v>
      </c>
      <c r="B1276" s="159"/>
      <c r="C1276" s="159">
        <v>1.6134999999999999</v>
      </c>
      <c r="D1276" s="156"/>
      <c r="F1276" s="124"/>
    </row>
    <row r="1277" spans="1:6" x14ac:dyDescent="0.35">
      <c r="A1277" s="157">
        <v>44979.874999996922</v>
      </c>
      <c r="B1277" s="159"/>
      <c r="C1277" s="159">
        <v>1.5914999999999999</v>
      </c>
      <c r="D1277" s="156"/>
      <c r="F1277" s="124"/>
    </row>
    <row r="1278" spans="1:6" x14ac:dyDescent="0.35">
      <c r="A1278" s="157">
        <v>44979.916666663587</v>
      </c>
      <c r="B1278" s="159"/>
      <c r="C1278" s="159">
        <v>1.544</v>
      </c>
      <c r="D1278" s="156"/>
      <c r="F1278" s="124"/>
    </row>
    <row r="1279" spans="1:6" x14ac:dyDescent="0.35">
      <c r="A1279" s="157">
        <v>44979.958333330251</v>
      </c>
      <c r="B1279" s="159"/>
      <c r="C1279" s="159">
        <v>1.5346666666666662</v>
      </c>
      <c r="D1279" s="156"/>
      <c r="F1279" s="124"/>
    </row>
    <row r="1280" spans="1:6" x14ac:dyDescent="0.35">
      <c r="A1280" s="157">
        <v>44979.999999996915</v>
      </c>
      <c r="B1280" s="159"/>
      <c r="C1280" s="159">
        <v>1.4763333333333337</v>
      </c>
      <c r="D1280" s="156"/>
      <c r="F1280" s="124"/>
    </row>
    <row r="1281" spans="1:6" x14ac:dyDescent="0.35">
      <c r="A1281" s="157">
        <v>44980.041666663579</v>
      </c>
      <c r="B1281" s="159"/>
      <c r="C1281" s="159">
        <v>1.5106666666666662</v>
      </c>
      <c r="D1281" s="156"/>
      <c r="F1281" s="124"/>
    </row>
    <row r="1282" spans="1:6" x14ac:dyDescent="0.35">
      <c r="A1282" s="157">
        <v>44980.083333330243</v>
      </c>
      <c r="B1282" s="159"/>
      <c r="C1282" s="159">
        <v>1.4543333333333333</v>
      </c>
      <c r="D1282" s="156"/>
      <c r="F1282" s="124"/>
    </row>
    <row r="1283" spans="1:6" x14ac:dyDescent="0.35">
      <c r="A1283" s="157">
        <v>44980.124999996908</v>
      </c>
      <c r="B1283" s="159"/>
      <c r="C1283" s="159">
        <v>1.4818333333333331</v>
      </c>
      <c r="D1283" s="156"/>
      <c r="F1283" s="124"/>
    </row>
    <row r="1284" spans="1:6" x14ac:dyDescent="0.35">
      <c r="A1284" s="157">
        <v>44980.166666663572</v>
      </c>
      <c r="B1284" s="159"/>
      <c r="C1284" s="159">
        <v>1.5391666666666668</v>
      </c>
      <c r="D1284" s="156"/>
      <c r="F1284" s="124"/>
    </row>
    <row r="1285" spans="1:6" x14ac:dyDescent="0.35">
      <c r="A1285" s="157">
        <v>44980.208333330236</v>
      </c>
      <c r="B1285" s="159"/>
      <c r="C1285" s="159">
        <v>1.496666666666667</v>
      </c>
      <c r="D1285" s="156"/>
      <c r="F1285" s="124"/>
    </row>
    <row r="1286" spans="1:6" x14ac:dyDescent="0.35">
      <c r="A1286" s="157">
        <v>44980.2499999969</v>
      </c>
      <c r="B1286" s="159"/>
      <c r="C1286" s="159">
        <v>1.5986666666666671</v>
      </c>
      <c r="D1286" s="156"/>
      <c r="F1286" s="124"/>
    </row>
    <row r="1287" spans="1:6" x14ac:dyDescent="0.35">
      <c r="A1287" s="157">
        <v>44980.291666663565</v>
      </c>
      <c r="B1287" s="159"/>
      <c r="C1287" s="159">
        <v>1.7221666666666668</v>
      </c>
      <c r="D1287" s="156"/>
      <c r="F1287" s="124"/>
    </row>
    <row r="1288" spans="1:6" x14ac:dyDescent="0.35">
      <c r="A1288" s="157">
        <v>44980.333333330229</v>
      </c>
      <c r="B1288" s="159"/>
      <c r="C1288" s="159">
        <v>1.8273333333333333</v>
      </c>
      <c r="D1288" s="156"/>
      <c r="F1288" s="124"/>
    </row>
    <row r="1289" spans="1:6" x14ac:dyDescent="0.35">
      <c r="A1289" s="157">
        <v>44980.374999996893</v>
      </c>
      <c r="B1289" s="159"/>
      <c r="C1289" s="159">
        <v>1.6130000000000002</v>
      </c>
      <c r="D1289" s="156"/>
      <c r="F1289" s="124"/>
    </row>
    <row r="1290" spans="1:6" x14ac:dyDescent="0.35">
      <c r="A1290" s="157">
        <v>44980.416666663557</v>
      </c>
      <c r="B1290" s="159"/>
      <c r="C1290" s="159">
        <v>1.6396666666666664</v>
      </c>
      <c r="D1290" s="156"/>
      <c r="F1290" s="124"/>
    </row>
    <row r="1291" spans="1:6" x14ac:dyDescent="0.35">
      <c r="A1291" s="157">
        <v>44980.458333330222</v>
      </c>
      <c r="B1291" s="159"/>
      <c r="C1291" s="159">
        <v>1.5346666666666671</v>
      </c>
      <c r="D1291" s="156"/>
      <c r="F1291" s="124"/>
    </row>
    <row r="1292" spans="1:6" x14ac:dyDescent="0.35">
      <c r="A1292" s="157">
        <v>44980.499999996886</v>
      </c>
      <c r="B1292" s="159"/>
      <c r="C1292" s="159">
        <v>1.6043333333333332</v>
      </c>
      <c r="D1292" s="156"/>
      <c r="F1292" s="124"/>
    </row>
    <row r="1293" spans="1:6" x14ac:dyDescent="0.35">
      <c r="A1293" s="157">
        <v>44980.54166666355</v>
      </c>
      <c r="B1293" s="159"/>
      <c r="C1293" s="159">
        <v>1.4869999999999999</v>
      </c>
      <c r="D1293" s="156"/>
      <c r="F1293" s="124"/>
    </row>
    <row r="1294" spans="1:6" x14ac:dyDescent="0.35">
      <c r="A1294" s="157">
        <v>44980.583333330214</v>
      </c>
      <c r="B1294" s="159"/>
      <c r="C1294" s="159">
        <v>1.5344999999999993</v>
      </c>
      <c r="D1294" s="156"/>
      <c r="F1294" s="124"/>
    </row>
    <row r="1295" spans="1:6" x14ac:dyDescent="0.35">
      <c r="A1295" s="157">
        <v>44980.624999996879</v>
      </c>
      <c r="B1295" s="159"/>
      <c r="C1295" s="159">
        <v>1.4565000000000003</v>
      </c>
      <c r="D1295" s="156"/>
      <c r="F1295" s="124"/>
    </row>
    <row r="1296" spans="1:6" x14ac:dyDescent="0.35">
      <c r="A1296" s="157">
        <v>44980.666666663543</v>
      </c>
      <c r="B1296" s="159"/>
      <c r="C1296" s="159">
        <v>1.5834999999999999</v>
      </c>
      <c r="D1296" s="156"/>
      <c r="F1296" s="124"/>
    </row>
    <row r="1297" spans="1:6" x14ac:dyDescent="0.35">
      <c r="A1297" s="157">
        <v>44980.708333330207</v>
      </c>
      <c r="B1297" s="159"/>
      <c r="C1297" s="159">
        <v>1.4848333333333339</v>
      </c>
      <c r="D1297" s="156"/>
      <c r="F1297" s="124"/>
    </row>
    <row r="1298" spans="1:6" x14ac:dyDescent="0.35">
      <c r="A1298" s="157">
        <v>44980.749999996871</v>
      </c>
      <c r="B1298" s="159"/>
      <c r="C1298" s="159">
        <v>1.5276666666666663</v>
      </c>
      <c r="D1298" s="156"/>
      <c r="F1298" s="124"/>
    </row>
    <row r="1299" spans="1:6" x14ac:dyDescent="0.35">
      <c r="A1299" s="157">
        <v>44980.791666663536</v>
      </c>
      <c r="B1299" s="159"/>
      <c r="C1299" s="159">
        <v>1.6326666666666667</v>
      </c>
      <c r="D1299" s="156"/>
      <c r="F1299" s="124"/>
    </row>
    <row r="1300" spans="1:6" x14ac:dyDescent="0.35">
      <c r="A1300" s="157">
        <v>44980.8333333302</v>
      </c>
      <c r="B1300" s="159"/>
      <c r="C1300" s="159">
        <v>1.4830000000000001</v>
      </c>
      <c r="D1300" s="156"/>
      <c r="F1300" s="124"/>
    </row>
    <row r="1301" spans="1:6" x14ac:dyDescent="0.35">
      <c r="A1301" s="157">
        <v>44980.874999996864</v>
      </c>
      <c r="B1301" s="159"/>
      <c r="C1301" s="159">
        <v>1.4238333333333333</v>
      </c>
      <c r="D1301" s="156"/>
      <c r="F1301" s="124"/>
    </row>
    <row r="1302" spans="1:6" x14ac:dyDescent="0.35">
      <c r="A1302" s="157">
        <v>44980.916666663528</v>
      </c>
      <c r="B1302" s="159"/>
      <c r="C1302" s="159">
        <v>1.493166666666667</v>
      </c>
      <c r="D1302" s="156"/>
      <c r="F1302" s="124"/>
    </row>
    <row r="1303" spans="1:6" x14ac:dyDescent="0.35">
      <c r="A1303" s="157">
        <v>44980.958333330193</v>
      </c>
      <c r="B1303" s="159"/>
      <c r="C1303" s="159">
        <v>1.4551666666666669</v>
      </c>
      <c r="D1303" s="156"/>
      <c r="F1303" s="124"/>
    </row>
    <row r="1304" spans="1:6" x14ac:dyDescent="0.35">
      <c r="A1304" s="157">
        <v>44980.999999996857</v>
      </c>
      <c r="B1304" s="159"/>
      <c r="C1304" s="159">
        <v>1.5583333333333333</v>
      </c>
      <c r="D1304" s="156"/>
      <c r="F1304" s="124"/>
    </row>
    <row r="1305" spans="1:6" x14ac:dyDescent="0.35">
      <c r="A1305" s="157">
        <v>44981.041666663521</v>
      </c>
      <c r="B1305" s="159"/>
      <c r="C1305" s="159">
        <v>1.5613333333333339</v>
      </c>
      <c r="D1305" s="156"/>
      <c r="F1305" s="124"/>
    </row>
    <row r="1306" spans="1:6" x14ac:dyDescent="0.35">
      <c r="A1306" s="157">
        <v>44981.083333330185</v>
      </c>
      <c r="B1306" s="159"/>
      <c r="C1306" s="159">
        <v>1.5303333333333338</v>
      </c>
      <c r="D1306" s="156"/>
      <c r="F1306" s="124"/>
    </row>
    <row r="1307" spans="1:6" x14ac:dyDescent="0.35">
      <c r="A1307" s="157">
        <v>44981.12499999685</v>
      </c>
      <c r="B1307" s="159"/>
      <c r="C1307" s="159">
        <v>1.4853333333333338</v>
      </c>
      <c r="D1307" s="156"/>
      <c r="F1307" s="124"/>
    </row>
    <row r="1308" spans="1:6" x14ac:dyDescent="0.35">
      <c r="A1308" s="157">
        <v>44981.166666663514</v>
      </c>
      <c r="B1308" s="159"/>
      <c r="C1308" s="159">
        <v>1.6216666666666664</v>
      </c>
      <c r="D1308" s="156"/>
      <c r="F1308" s="124"/>
    </row>
    <row r="1309" spans="1:6" x14ac:dyDescent="0.35">
      <c r="A1309" s="157">
        <v>44981.208333330178</v>
      </c>
      <c r="B1309" s="159"/>
      <c r="C1309" s="159">
        <v>1.5848333333333331</v>
      </c>
      <c r="D1309" s="156"/>
      <c r="F1309" s="124"/>
    </row>
    <row r="1310" spans="1:6" x14ac:dyDescent="0.35">
      <c r="A1310" s="157">
        <v>44981.249999996842</v>
      </c>
      <c r="B1310" s="159"/>
      <c r="C1310" s="159">
        <v>1.65</v>
      </c>
      <c r="D1310" s="156"/>
      <c r="F1310" s="124"/>
    </row>
    <row r="1311" spans="1:6" x14ac:dyDescent="0.35">
      <c r="A1311" s="157">
        <v>44981.291666663506</v>
      </c>
      <c r="B1311" s="159"/>
      <c r="C1311" s="159">
        <v>1.690166666666667</v>
      </c>
      <c r="D1311" s="156"/>
      <c r="F1311" s="124"/>
    </row>
    <row r="1312" spans="1:6" x14ac:dyDescent="0.35">
      <c r="A1312" s="157">
        <v>44981.333333330171</v>
      </c>
      <c r="B1312" s="159"/>
      <c r="C1312" s="159">
        <v>1.5206666666666668</v>
      </c>
      <c r="D1312" s="156"/>
      <c r="F1312" s="124"/>
    </row>
    <row r="1313" spans="1:6" x14ac:dyDescent="0.35">
      <c r="A1313" s="157">
        <v>44981.374999996835</v>
      </c>
      <c r="B1313" s="159"/>
      <c r="C1313" s="159">
        <v>1.5856666666666663</v>
      </c>
      <c r="D1313" s="156"/>
      <c r="F1313" s="124"/>
    </row>
    <row r="1314" spans="1:6" x14ac:dyDescent="0.35">
      <c r="A1314" s="157">
        <v>44981.416666663499</v>
      </c>
      <c r="B1314" s="159"/>
      <c r="C1314" s="159">
        <v>1.5604999999999996</v>
      </c>
      <c r="D1314" s="156"/>
      <c r="F1314" s="124"/>
    </row>
    <row r="1315" spans="1:6" x14ac:dyDescent="0.35">
      <c r="A1315" s="157">
        <v>44981.458333330163</v>
      </c>
      <c r="B1315" s="159"/>
      <c r="C1315" s="159">
        <v>1.5458333333333336</v>
      </c>
      <c r="D1315" s="156"/>
      <c r="F1315" s="124"/>
    </row>
    <row r="1316" spans="1:6" x14ac:dyDescent="0.35">
      <c r="A1316" s="157">
        <v>44981.499999996828</v>
      </c>
      <c r="B1316" s="159"/>
      <c r="C1316" s="159">
        <v>1.6585000000000003</v>
      </c>
      <c r="D1316" s="156"/>
      <c r="F1316" s="124"/>
    </row>
    <row r="1317" spans="1:6" x14ac:dyDescent="0.35">
      <c r="A1317" s="157">
        <v>44981.541666663492</v>
      </c>
      <c r="B1317" s="159"/>
      <c r="C1317" s="159">
        <v>1.5499999999999994</v>
      </c>
      <c r="D1317" s="156"/>
      <c r="F1317" s="124"/>
    </row>
    <row r="1318" spans="1:6" x14ac:dyDescent="0.35">
      <c r="A1318" s="157">
        <v>44981.583333330156</v>
      </c>
      <c r="B1318" s="159"/>
      <c r="C1318" s="159">
        <v>1.5306666666666664</v>
      </c>
      <c r="D1318" s="156"/>
      <c r="F1318" s="124"/>
    </row>
    <row r="1319" spans="1:6" x14ac:dyDescent="0.35">
      <c r="A1319" s="157">
        <v>44981.62499999682</v>
      </c>
      <c r="B1319" s="159"/>
      <c r="C1319" s="159">
        <v>1.6613333333333329</v>
      </c>
      <c r="D1319" s="156"/>
      <c r="F1319" s="124"/>
    </row>
    <row r="1320" spans="1:6" x14ac:dyDescent="0.35">
      <c r="A1320" s="157">
        <v>44981.666666663485</v>
      </c>
      <c r="B1320" s="159"/>
      <c r="C1320" s="159">
        <v>1.4628333333333334</v>
      </c>
      <c r="D1320" s="156"/>
      <c r="F1320" s="124"/>
    </row>
    <row r="1321" spans="1:6" x14ac:dyDescent="0.35">
      <c r="A1321" s="157">
        <v>44981.708333330149</v>
      </c>
      <c r="B1321" s="159"/>
      <c r="C1321" s="159">
        <v>1.5873333333333339</v>
      </c>
      <c r="D1321" s="156"/>
      <c r="F1321" s="124"/>
    </row>
    <row r="1322" spans="1:6" x14ac:dyDescent="0.35">
      <c r="A1322" s="157">
        <v>44981.749999996813</v>
      </c>
      <c r="B1322" s="159"/>
      <c r="C1322" s="159">
        <v>1.5880000000000003</v>
      </c>
      <c r="D1322" s="156"/>
      <c r="F1322" s="124"/>
    </row>
    <row r="1323" spans="1:6" x14ac:dyDescent="0.35">
      <c r="A1323" s="157">
        <v>44981.791666663477</v>
      </c>
      <c r="B1323" s="159"/>
      <c r="C1323" s="159">
        <v>1.5695000000000003</v>
      </c>
      <c r="D1323" s="156"/>
      <c r="F1323" s="124"/>
    </row>
    <row r="1324" spans="1:6" x14ac:dyDescent="0.35">
      <c r="A1324" s="157">
        <v>44981.833333330142</v>
      </c>
      <c r="B1324" s="159"/>
      <c r="C1324" s="159">
        <v>1.7354999999999998</v>
      </c>
      <c r="D1324" s="156"/>
      <c r="F1324" s="124"/>
    </row>
    <row r="1325" spans="1:6" x14ac:dyDescent="0.35">
      <c r="A1325" s="157">
        <v>44981.874999996806</v>
      </c>
      <c r="B1325" s="159"/>
      <c r="C1325" s="159">
        <v>1.6204999999999996</v>
      </c>
      <c r="D1325" s="156"/>
      <c r="F1325" s="124"/>
    </row>
    <row r="1326" spans="1:6" x14ac:dyDescent="0.35">
      <c r="A1326" s="157">
        <v>44981.91666666347</v>
      </c>
      <c r="B1326" s="159"/>
      <c r="C1326" s="159">
        <v>1.5804999999999998</v>
      </c>
      <c r="D1326" s="156"/>
      <c r="F1326" s="124"/>
    </row>
    <row r="1327" spans="1:6" x14ac:dyDescent="0.35">
      <c r="A1327" s="157">
        <v>44981.958333330134</v>
      </c>
      <c r="B1327" s="159"/>
      <c r="C1327" s="159">
        <v>1.5678333333333336</v>
      </c>
      <c r="D1327" s="156"/>
      <c r="F1327" s="124"/>
    </row>
    <row r="1328" spans="1:6" x14ac:dyDescent="0.35">
      <c r="A1328" s="157">
        <v>44981.999999996799</v>
      </c>
      <c r="B1328" s="159"/>
      <c r="C1328" s="159">
        <v>1.6088333333333333</v>
      </c>
      <c r="D1328" s="156"/>
      <c r="F1328" s="124"/>
    </row>
    <row r="1329" spans="1:7" x14ac:dyDescent="0.35">
      <c r="A1329" s="157">
        <v>44982.041666663463</v>
      </c>
      <c r="B1329" s="159"/>
      <c r="C1329" s="159">
        <v>1.5368333333333333</v>
      </c>
      <c r="D1329" s="156"/>
      <c r="F1329" s="124"/>
    </row>
    <row r="1330" spans="1:7" x14ac:dyDescent="0.35">
      <c r="A1330" s="157">
        <v>44982.083333330127</v>
      </c>
      <c r="B1330" s="159"/>
      <c r="C1330" s="159">
        <v>1.5020000000000002</v>
      </c>
      <c r="D1330" s="156"/>
      <c r="F1330" s="124"/>
    </row>
    <row r="1331" spans="1:7" x14ac:dyDescent="0.35">
      <c r="A1331" s="157">
        <v>44982.124999996791</v>
      </c>
      <c r="B1331" s="159"/>
      <c r="C1331" s="159">
        <v>2.6663333333333337</v>
      </c>
      <c r="D1331" s="156"/>
      <c r="F1331" s="124"/>
    </row>
    <row r="1332" spans="1:7" x14ac:dyDescent="0.35">
      <c r="A1332" s="157">
        <v>44982.166666663456</v>
      </c>
      <c r="B1332" s="159"/>
      <c r="C1332" s="159">
        <v>2.2195000000000009</v>
      </c>
      <c r="D1332" s="156"/>
      <c r="F1332" s="124"/>
    </row>
    <row r="1333" spans="1:7" x14ac:dyDescent="0.35">
      <c r="A1333" s="157">
        <v>44982.20833333012</v>
      </c>
      <c r="B1333" s="159"/>
      <c r="C1333" s="159">
        <v>1.9440000000000004</v>
      </c>
      <c r="D1333" s="156"/>
      <c r="F1333" s="124"/>
    </row>
    <row r="1334" spans="1:7" x14ac:dyDescent="0.35">
      <c r="A1334" s="157">
        <v>44982.249999996784</v>
      </c>
      <c r="B1334" s="159"/>
      <c r="C1334" s="159">
        <v>1.7830000000000004</v>
      </c>
      <c r="D1334" s="156"/>
      <c r="F1334" s="124"/>
    </row>
    <row r="1335" spans="1:7" x14ac:dyDescent="0.35">
      <c r="A1335" s="157">
        <v>44982.291666663448</v>
      </c>
      <c r="B1335" s="159"/>
      <c r="C1335" s="159">
        <v>1.804</v>
      </c>
      <c r="D1335" s="156"/>
      <c r="F1335" s="124"/>
    </row>
    <row r="1336" spans="1:7" x14ac:dyDescent="0.35">
      <c r="A1336" s="157">
        <v>44982.333333330113</v>
      </c>
      <c r="B1336" s="159"/>
      <c r="C1336" s="159">
        <v>1.8534999999999995</v>
      </c>
      <c r="D1336" s="156"/>
      <c r="F1336" s="124"/>
    </row>
    <row r="1337" spans="1:7" x14ac:dyDescent="0.35">
      <c r="A1337" s="157">
        <v>44982.374999996777</v>
      </c>
      <c r="B1337" s="159"/>
      <c r="C1337" s="159">
        <v>1.6138333333333335</v>
      </c>
      <c r="D1337" s="156"/>
      <c r="F1337" s="124"/>
    </row>
    <row r="1338" spans="1:7" x14ac:dyDescent="0.35">
      <c r="A1338" s="157">
        <v>44982.416666663441</v>
      </c>
      <c r="B1338" s="159"/>
      <c r="C1338" s="159">
        <v>1.6813333333333336</v>
      </c>
      <c r="D1338" s="156"/>
      <c r="F1338" s="124"/>
    </row>
    <row r="1339" spans="1:7" x14ac:dyDescent="0.35">
      <c r="A1339" s="157">
        <v>44982.458333330105</v>
      </c>
      <c r="B1339" s="159"/>
      <c r="C1339" s="159">
        <v>1.5446666666666664</v>
      </c>
      <c r="D1339" s="156"/>
      <c r="F1339" s="124"/>
    </row>
    <row r="1340" spans="1:7" x14ac:dyDescent="0.35">
      <c r="A1340" s="157">
        <v>44982.499999996769</v>
      </c>
      <c r="B1340" s="159"/>
      <c r="C1340" s="159">
        <v>1.5041666666666671</v>
      </c>
      <c r="D1340" s="156"/>
      <c r="F1340" s="124"/>
      <c r="G1340" s="125"/>
    </row>
    <row r="1341" spans="1:7" x14ac:dyDescent="0.35">
      <c r="A1341" s="157">
        <v>44982.541666663434</v>
      </c>
      <c r="B1341" s="159"/>
      <c r="C1341" s="159">
        <v>1.4853333333333334</v>
      </c>
      <c r="D1341" s="156"/>
      <c r="F1341" s="124"/>
      <c r="G1341" s="125"/>
    </row>
    <row r="1342" spans="1:7" x14ac:dyDescent="0.35">
      <c r="A1342" s="157">
        <v>44982.583333330098</v>
      </c>
      <c r="B1342" s="159"/>
      <c r="C1342" s="159">
        <v>1.4719999999999998</v>
      </c>
      <c r="D1342" s="156"/>
      <c r="F1342" s="124"/>
      <c r="G1342" s="125"/>
    </row>
    <row r="1343" spans="1:7" x14ac:dyDescent="0.35">
      <c r="A1343" s="157">
        <v>44982.624999996762</v>
      </c>
      <c r="B1343" s="159"/>
      <c r="C1343" s="159">
        <v>1.5073333333333327</v>
      </c>
      <c r="D1343" s="156"/>
      <c r="F1343" s="124"/>
      <c r="G1343" s="125"/>
    </row>
    <row r="1344" spans="1:7" x14ac:dyDescent="0.35">
      <c r="A1344" s="157">
        <v>44982.666666663426</v>
      </c>
      <c r="B1344" s="159"/>
      <c r="C1344" s="159">
        <v>1.5021666666666673</v>
      </c>
      <c r="D1344" s="156"/>
      <c r="F1344" s="124"/>
      <c r="G1344" s="125"/>
    </row>
    <row r="1345" spans="1:7" x14ac:dyDescent="0.35">
      <c r="A1345" s="157">
        <v>44982.708333330091</v>
      </c>
      <c r="B1345" s="159"/>
      <c r="C1345" s="159">
        <v>1.6754999999999993</v>
      </c>
      <c r="D1345" s="156"/>
      <c r="F1345" s="124"/>
      <c r="G1345" s="125"/>
    </row>
    <row r="1346" spans="1:7" x14ac:dyDescent="0.35">
      <c r="A1346" s="157">
        <v>44982.749999996755</v>
      </c>
      <c r="B1346" s="159"/>
      <c r="C1346" s="159">
        <v>1.6459999999999999</v>
      </c>
      <c r="D1346" s="156"/>
      <c r="F1346" s="124"/>
      <c r="G1346" s="125"/>
    </row>
    <row r="1347" spans="1:7" x14ac:dyDescent="0.35">
      <c r="A1347" s="157">
        <v>44982.791666663419</v>
      </c>
      <c r="B1347" s="159"/>
      <c r="C1347" s="159">
        <v>1.5926666666666665</v>
      </c>
      <c r="D1347" s="156"/>
      <c r="F1347" s="124"/>
      <c r="G1347" s="125"/>
    </row>
    <row r="1348" spans="1:7" x14ac:dyDescent="0.35">
      <c r="A1348" s="157">
        <v>44982.833333330083</v>
      </c>
      <c r="B1348" s="159"/>
      <c r="C1348" s="159">
        <v>1.6449999999999998</v>
      </c>
      <c r="D1348" s="156"/>
      <c r="F1348" s="124"/>
      <c r="G1348" s="125"/>
    </row>
    <row r="1349" spans="1:7" x14ac:dyDescent="0.35">
      <c r="A1349" s="157">
        <v>44982.874999996748</v>
      </c>
      <c r="B1349" s="159"/>
      <c r="C1349" s="159">
        <v>1.6713333333333329</v>
      </c>
      <c r="D1349" s="156"/>
      <c r="F1349" s="124"/>
      <c r="G1349" s="125"/>
    </row>
    <row r="1350" spans="1:7" x14ac:dyDescent="0.35">
      <c r="A1350" s="157">
        <v>44982.916666663412</v>
      </c>
      <c r="B1350" s="159"/>
      <c r="C1350" s="159">
        <v>1.6821666666666664</v>
      </c>
      <c r="D1350" s="156"/>
      <c r="F1350" s="124"/>
      <c r="G1350" s="125"/>
    </row>
    <row r="1351" spans="1:7" x14ac:dyDescent="0.35">
      <c r="A1351" s="157">
        <v>44982.958333330076</v>
      </c>
      <c r="B1351" s="159"/>
      <c r="C1351" s="159">
        <v>1.5289999999999999</v>
      </c>
      <c r="D1351" s="156"/>
      <c r="F1351" s="124"/>
      <c r="G1351" s="125"/>
    </row>
    <row r="1352" spans="1:7" x14ac:dyDescent="0.35">
      <c r="A1352" s="157">
        <v>44982.99999999674</v>
      </c>
      <c r="B1352" s="159"/>
      <c r="C1352" s="159">
        <v>1.5525000000000004</v>
      </c>
      <c r="D1352" s="156"/>
      <c r="F1352" s="124"/>
      <c r="G1352" s="125"/>
    </row>
    <row r="1353" spans="1:7" x14ac:dyDescent="0.35">
      <c r="A1353" s="157">
        <v>44983.041666663405</v>
      </c>
      <c r="B1353" s="159"/>
      <c r="C1353" s="159">
        <v>1.505166666666667</v>
      </c>
      <c r="D1353" s="156"/>
      <c r="F1353" s="124"/>
      <c r="G1353" s="125"/>
    </row>
    <row r="1354" spans="1:7" x14ac:dyDescent="0.35">
      <c r="A1354" s="157">
        <v>44983.083333330069</v>
      </c>
      <c r="B1354" s="159"/>
      <c r="C1354" s="159">
        <v>1.4696666666666662</v>
      </c>
      <c r="D1354" s="156"/>
      <c r="F1354" s="124"/>
      <c r="G1354" s="125"/>
    </row>
    <row r="1355" spans="1:7" x14ac:dyDescent="0.35">
      <c r="A1355" s="157">
        <v>44983.124999996733</v>
      </c>
      <c r="B1355" s="159"/>
      <c r="C1355" s="159">
        <v>1.7303333333333328</v>
      </c>
      <c r="D1355" s="156"/>
      <c r="F1355" s="124"/>
      <c r="G1355" s="125"/>
    </row>
    <row r="1356" spans="1:7" x14ac:dyDescent="0.35">
      <c r="A1356" s="157">
        <v>44983.166666663397</v>
      </c>
      <c r="B1356" s="159"/>
      <c r="C1356" s="159">
        <v>1.615666666666667</v>
      </c>
      <c r="D1356" s="156"/>
      <c r="F1356" s="124"/>
      <c r="G1356" s="125"/>
    </row>
    <row r="1357" spans="1:7" x14ac:dyDescent="0.35">
      <c r="A1357" s="157">
        <v>44983.208333330062</v>
      </c>
      <c r="B1357" s="159"/>
      <c r="C1357" s="159">
        <v>1.7148333333333332</v>
      </c>
      <c r="D1357" s="156"/>
      <c r="F1357" s="124"/>
      <c r="G1357" s="125"/>
    </row>
    <row r="1358" spans="1:7" x14ac:dyDescent="0.35">
      <c r="A1358" s="157">
        <v>44983.249999996726</v>
      </c>
      <c r="B1358" s="159"/>
      <c r="C1358" s="159">
        <v>1.782166666666666</v>
      </c>
      <c r="D1358" s="156"/>
      <c r="F1358" s="124"/>
      <c r="G1358" s="125"/>
    </row>
    <row r="1359" spans="1:7" x14ac:dyDescent="0.35">
      <c r="A1359" s="157">
        <v>44983.29166666339</v>
      </c>
      <c r="B1359" s="159"/>
      <c r="C1359" s="159">
        <v>7.9549999999999974</v>
      </c>
      <c r="D1359" s="156"/>
      <c r="F1359" s="124"/>
      <c r="G1359" s="125"/>
    </row>
    <row r="1360" spans="1:7" x14ac:dyDescent="0.35">
      <c r="A1360" s="157">
        <v>44983.333333330054</v>
      </c>
      <c r="B1360" s="159"/>
      <c r="C1360" s="159">
        <v>23.238</v>
      </c>
      <c r="D1360" s="156"/>
      <c r="F1360" s="124"/>
      <c r="G1360" s="125"/>
    </row>
    <row r="1361" spans="1:7" x14ac:dyDescent="0.35">
      <c r="A1361" s="157">
        <v>44983.374999996719</v>
      </c>
      <c r="B1361" s="159"/>
      <c r="C1361" s="159">
        <v>22.288333333333338</v>
      </c>
      <c r="D1361" s="156"/>
      <c r="F1361" s="124"/>
      <c r="G1361" s="125"/>
    </row>
    <row r="1362" spans="1:7" x14ac:dyDescent="0.35">
      <c r="A1362" s="157">
        <v>44983.416666663383</v>
      </c>
      <c r="B1362" s="159"/>
      <c r="C1362" s="159">
        <v>10.601833333333333</v>
      </c>
      <c r="D1362" s="156"/>
      <c r="F1362" s="124"/>
      <c r="G1362" s="125"/>
    </row>
    <row r="1363" spans="1:7" x14ac:dyDescent="0.35">
      <c r="A1363" s="157">
        <v>44983.458333330047</v>
      </c>
      <c r="B1363" s="159"/>
      <c r="C1363" s="159">
        <v>5.7129999999999983</v>
      </c>
      <c r="D1363" s="156"/>
      <c r="F1363" s="124"/>
      <c r="G1363" s="125"/>
    </row>
    <row r="1364" spans="1:7" x14ac:dyDescent="0.35">
      <c r="A1364" s="157">
        <v>44983.499999996711</v>
      </c>
      <c r="B1364" s="159"/>
      <c r="C1364" s="159">
        <v>3.0041666666666669</v>
      </c>
      <c r="D1364" s="156"/>
      <c r="F1364" s="124"/>
      <c r="G1364" s="125"/>
    </row>
    <row r="1365" spans="1:7" x14ac:dyDescent="0.35">
      <c r="A1365" s="157">
        <v>44983.541666663376</v>
      </c>
      <c r="B1365" s="159"/>
      <c r="C1365" s="159">
        <v>2.1246666666666658</v>
      </c>
      <c r="D1365" s="156"/>
      <c r="F1365" s="124"/>
      <c r="G1365" s="125"/>
    </row>
    <row r="1366" spans="1:7" x14ac:dyDescent="0.35">
      <c r="A1366" s="157">
        <v>44983.58333333004</v>
      </c>
      <c r="B1366" s="159"/>
      <c r="C1366" s="159">
        <v>2.1151666666666675</v>
      </c>
      <c r="D1366" s="156"/>
      <c r="F1366" s="124"/>
      <c r="G1366" s="125"/>
    </row>
    <row r="1367" spans="1:7" x14ac:dyDescent="0.35">
      <c r="A1367" s="157">
        <v>44983.624999996704</v>
      </c>
      <c r="B1367" s="159"/>
      <c r="C1367" s="159">
        <v>1.8433333333333335</v>
      </c>
      <c r="D1367" s="156"/>
      <c r="F1367" s="124"/>
      <c r="G1367" s="125"/>
    </row>
    <row r="1368" spans="1:7" x14ac:dyDescent="0.35">
      <c r="A1368" s="157">
        <v>44983.666666663368</v>
      </c>
      <c r="B1368" s="159"/>
      <c r="C1368" s="159">
        <v>1.7884999999999995</v>
      </c>
      <c r="D1368" s="156"/>
      <c r="F1368" s="124"/>
      <c r="G1368" s="125"/>
    </row>
    <row r="1369" spans="1:7" x14ac:dyDescent="0.35">
      <c r="A1369" s="157">
        <v>44983.708333330032</v>
      </c>
      <c r="B1369" s="159"/>
      <c r="C1369" s="159">
        <v>1.6468333333333336</v>
      </c>
      <c r="D1369" s="156"/>
      <c r="F1369" s="124"/>
      <c r="G1369" s="125"/>
    </row>
    <row r="1370" spans="1:7" x14ac:dyDescent="0.35">
      <c r="A1370" s="157">
        <v>44983.749999996697</v>
      </c>
      <c r="B1370" s="159"/>
      <c r="C1370" s="159">
        <v>1.733666666666666</v>
      </c>
      <c r="D1370" s="156"/>
      <c r="F1370" s="124"/>
      <c r="G1370" s="125"/>
    </row>
    <row r="1371" spans="1:7" x14ac:dyDescent="0.35">
      <c r="A1371" s="157">
        <v>44983.791666663361</v>
      </c>
      <c r="B1371" s="159"/>
      <c r="C1371" s="159">
        <v>1.8195000000000008</v>
      </c>
      <c r="D1371" s="156"/>
      <c r="F1371" s="124"/>
      <c r="G1371" s="125"/>
    </row>
    <row r="1372" spans="1:7" x14ac:dyDescent="0.35">
      <c r="A1372" s="157">
        <v>44983.833333330025</v>
      </c>
      <c r="B1372" s="159"/>
      <c r="C1372" s="159">
        <v>1.6565000000000003</v>
      </c>
      <c r="D1372" s="156"/>
      <c r="F1372" s="124"/>
      <c r="G1372" s="125"/>
    </row>
    <row r="1373" spans="1:7" x14ac:dyDescent="0.35">
      <c r="A1373" s="157">
        <v>44983.874999996689</v>
      </c>
      <c r="B1373" s="159"/>
      <c r="C1373" s="159">
        <v>1.6611666666666673</v>
      </c>
      <c r="D1373" s="156"/>
      <c r="F1373" s="124"/>
      <c r="G1373" s="125"/>
    </row>
    <row r="1374" spans="1:7" x14ac:dyDescent="0.35">
      <c r="A1374" s="157">
        <v>44983.916666663354</v>
      </c>
      <c r="B1374" s="159"/>
      <c r="C1374" s="159">
        <v>1.5846666666666671</v>
      </c>
      <c r="D1374" s="156"/>
      <c r="F1374" s="124"/>
      <c r="G1374" s="125"/>
    </row>
    <row r="1375" spans="1:7" x14ac:dyDescent="0.35">
      <c r="A1375" s="157">
        <v>44983.958333330018</v>
      </c>
      <c r="B1375" s="159"/>
      <c r="C1375" s="159">
        <v>1.6415000000000002</v>
      </c>
      <c r="D1375" s="156"/>
      <c r="F1375" s="124"/>
      <c r="G1375" s="125"/>
    </row>
    <row r="1376" spans="1:7" x14ac:dyDescent="0.35">
      <c r="A1376" s="157">
        <v>44983.999999996682</v>
      </c>
      <c r="B1376" s="159"/>
      <c r="C1376" s="159">
        <v>1.5625000000000002</v>
      </c>
      <c r="D1376" s="156"/>
      <c r="F1376" s="124"/>
      <c r="G1376" s="125"/>
    </row>
    <row r="1377" spans="1:7" x14ac:dyDescent="0.35">
      <c r="A1377" s="157">
        <v>44984.041666663346</v>
      </c>
      <c r="B1377" s="159"/>
      <c r="C1377" s="159">
        <v>1.6558333333333335</v>
      </c>
      <c r="D1377" s="156"/>
      <c r="F1377" s="124"/>
      <c r="G1377" s="125"/>
    </row>
    <row r="1378" spans="1:7" x14ac:dyDescent="0.35">
      <c r="A1378" s="157">
        <v>44984.083333330011</v>
      </c>
      <c r="B1378" s="159"/>
      <c r="C1378" s="159">
        <v>1.7873333333333334</v>
      </c>
      <c r="D1378" s="156"/>
      <c r="F1378" s="124"/>
      <c r="G1378" s="125"/>
    </row>
    <row r="1379" spans="1:7" x14ac:dyDescent="0.35">
      <c r="A1379" s="157">
        <v>44984.124999996675</v>
      </c>
      <c r="B1379" s="159"/>
      <c r="C1379" s="159">
        <v>1.5961666666666665</v>
      </c>
      <c r="D1379" s="156"/>
      <c r="F1379" s="124"/>
      <c r="G1379" s="125"/>
    </row>
    <row r="1380" spans="1:7" x14ac:dyDescent="0.35">
      <c r="A1380" s="157">
        <v>44984.166666663339</v>
      </c>
      <c r="B1380" s="159"/>
      <c r="C1380" s="159">
        <v>1.5424999999999998</v>
      </c>
      <c r="D1380" s="156"/>
      <c r="F1380" s="124"/>
      <c r="G1380" s="125"/>
    </row>
    <row r="1381" spans="1:7" x14ac:dyDescent="0.35">
      <c r="A1381" s="157">
        <v>44984.208333330003</v>
      </c>
      <c r="B1381" s="159"/>
      <c r="C1381" s="159">
        <v>1.6181666666666665</v>
      </c>
      <c r="D1381" s="156"/>
      <c r="F1381" s="124"/>
      <c r="G1381" s="125"/>
    </row>
    <row r="1382" spans="1:7" x14ac:dyDescent="0.35">
      <c r="A1382" s="157">
        <v>44984.249999996668</v>
      </c>
      <c r="B1382" s="159"/>
      <c r="C1382" s="159">
        <v>1.5714999999999999</v>
      </c>
      <c r="D1382" s="156"/>
      <c r="F1382" s="124"/>
      <c r="G1382" s="125"/>
    </row>
    <row r="1383" spans="1:7" x14ac:dyDescent="0.35">
      <c r="A1383" s="157">
        <v>44984.291666663332</v>
      </c>
      <c r="B1383" s="159"/>
      <c r="C1383" s="159">
        <v>1.5821666666666665</v>
      </c>
      <c r="D1383" s="156"/>
      <c r="F1383" s="124"/>
      <c r="G1383" s="125"/>
    </row>
    <row r="1384" spans="1:7" x14ac:dyDescent="0.35">
      <c r="A1384" s="157">
        <v>44984.333333329996</v>
      </c>
      <c r="B1384" s="159"/>
      <c r="C1384" s="159">
        <v>1.5944999999999998</v>
      </c>
      <c r="D1384" s="156"/>
      <c r="F1384" s="124"/>
      <c r="G1384" s="125"/>
    </row>
    <row r="1385" spans="1:7" x14ac:dyDescent="0.35">
      <c r="A1385" s="157">
        <v>44984.37499999666</v>
      </c>
      <c r="B1385" s="159"/>
      <c r="C1385" s="159">
        <v>1.6856666666666662</v>
      </c>
      <c r="D1385" s="156"/>
      <c r="F1385" s="124"/>
      <c r="G1385" s="125"/>
    </row>
    <row r="1386" spans="1:7" x14ac:dyDescent="0.35">
      <c r="A1386" s="157">
        <v>44984.416666663325</v>
      </c>
      <c r="B1386" s="159"/>
      <c r="C1386" s="159">
        <v>1.6156666666666666</v>
      </c>
      <c r="D1386" s="156"/>
      <c r="F1386" s="124"/>
      <c r="G1386" s="125"/>
    </row>
    <row r="1387" spans="1:7" x14ac:dyDescent="0.35">
      <c r="A1387" s="157">
        <v>44984.458333329989</v>
      </c>
      <c r="B1387" s="159"/>
      <c r="C1387" s="159">
        <v>1.6026666666666669</v>
      </c>
      <c r="D1387" s="156"/>
      <c r="F1387" s="124"/>
      <c r="G1387" s="123"/>
    </row>
    <row r="1388" spans="1:7" x14ac:dyDescent="0.35">
      <c r="A1388" s="157">
        <v>44984.499999996653</v>
      </c>
      <c r="B1388" s="159"/>
      <c r="C1388" s="159">
        <v>1.6234999999999999</v>
      </c>
      <c r="D1388" s="156"/>
      <c r="F1388" s="124"/>
      <c r="G1388" s="125"/>
    </row>
    <row r="1389" spans="1:7" x14ac:dyDescent="0.35">
      <c r="A1389" s="157">
        <v>44984.541666663317</v>
      </c>
      <c r="B1389" s="159"/>
      <c r="C1389" s="159">
        <v>1.5825000000000005</v>
      </c>
      <c r="D1389" s="156"/>
      <c r="F1389" s="124"/>
      <c r="G1389" s="125"/>
    </row>
    <row r="1390" spans="1:7" x14ac:dyDescent="0.35">
      <c r="A1390" s="157">
        <v>44984.583333329982</v>
      </c>
      <c r="B1390" s="159"/>
      <c r="C1390" s="159">
        <v>1.5095000000000001</v>
      </c>
      <c r="D1390" s="156"/>
      <c r="F1390" s="124"/>
      <c r="G1390" s="125"/>
    </row>
    <row r="1391" spans="1:7" x14ac:dyDescent="0.35">
      <c r="A1391" s="157">
        <v>44984.624999996646</v>
      </c>
      <c r="B1391" s="159"/>
      <c r="C1391" s="159">
        <v>1.4806666666666664</v>
      </c>
      <c r="D1391" s="156"/>
      <c r="F1391" s="124"/>
      <c r="G1391" s="125"/>
    </row>
    <row r="1392" spans="1:7" x14ac:dyDescent="0.35">
      <c r="A1392" s="157">
        <v>44984.66666666331</v>
      </c>
      <c r="B1392" s="159"/>
      <c r="C1392" s="159">
        <v>1.6573333333333333</v>
      </c>
      <c r="D1392" s="156"/>
      <c r="F1392" s="124"/>
      <c r="G1392" s="125"/>
    </row>
    <row r="1393" spans="1:7" x14ac:dyDescent="0.35">
      <c r="A1393" s="157">
        <v>44984.708333329974</v>
      </c>
      <c r="B1393" s="159"/>
      <c r="C1393" s="159">
        <v>1.5185000000000002</v>
      </c>
      <c r="D1393" s="156"/>
      <c r="F1393" s="124"/>
      <c r="G1393" s="125"/>
    </row>
    <row r="1394" spans="1:7" x14ac:dyDescent="0.35">
      <c r="A1394" s="157">
        <v>44984.749999996639</v>
      </c>
      <c r="B1394" s="159"/>
      <c r="C1394" s="159">
        <v>1.6636666666666664</v>
      </c>
      <c r="D1394" s="156"/>
      <c r="F1394" s="124"/>
      <c r="G1394" s="125"/>
    </row>
    <row r="1395" spans="1:7" x14ac:dyDescent="0.35">
      <c r="A1395" s="157">
        <v>44984.791666663303</v>
      </c>
      <c r="B1395" s="159"/>
      <c r="C1395" s="159">
        <v>1.5071666666666661</v>
      </c>
      <c r="D1395" s="156"/>
      <c r="F1395" s="124"/>
      <c r="G1395" s="125"/>
    </row>
    <row r="1396" spans="1:7" x14ac:dyDescent="0.35">
      <c r="A1396" s="157">
        <v>44984.833333329967</v>
      </c>
      <c r="B1396" s="159"/>
      <c r="C1396" s="159">
        <v>1.5890000000000002</v>
      </c>
      <c r="D1396" s="156"/>
      <c r="F1396" s="124"/>
      <c r="G1396" s="125"/>
    </row>
    <row r="1397" spans="1:7" x14ac:dyDescent="0.35">
      <c r="A1397" s="157">
        <v>44984.874999996631</v>
      </c>
      <c r="B1397" s="159"/>
      <c r="C1397" s="159">
        <v>1.6153333333333333</v>
      </c>
      <c r="D1397" s="156"/>
      <c r="F1397" s="124"/>
      <c r="G1397" s="125"/>
    </row>
    <row r="1398" spans="1:7" x14ac:dyDescent="0.35">
      <c r="A1398" s="157">
        <v>44984.916666663295</v>
      </c>
      <c r="B1398" s="159"/>
      <c r="C1398" s="159">
        <v>1.6594999999999998</v>
      </c>
      <c r="D1398" s="156"/>
      <c r="F1398" s="124"/>
      <c r="G1398" s="125"/>
    </row>
    <row r="1399" spans="1:7" x14ac:dyDescent="0.35">
      <c r="A1399" s="157">
        <v>44984.95833332996</v>
      </c>
      <c r="B1399" s="159"/>
      <c r="C1399" s="159">
        <v>1.5994999999999997</v>
      </c>
      <c r="D1399" s="156"/>
      <c r="F1399" s="124"/>
      <c r="G1399" s="125"/>
    </row>
    <row r="1400" spans="1:7" x14ac:dyDescent="0.35">
      <c r="A1400" s="157">
        <v>44984.999999996624</v>
      </c>
      <c r="B1400" s="159"/>
      <c r="C1400" s="159">
        <v>1.6183333333333338</v>
      </c>
      <c r="D1400" s="156"/>
      <c r="F1400" s="124"/>
      <c r="G1400" s="125"/>
    </row>
    <row r="1401" spans="1:7" x14ac:dyDescent="0.35">
      <c r="A1401" s="157">
        <v>44985.041666663288</v>
      </c>
      <c r="B1401" s="159"/>
      <c r="C1401" s="159">
        <v>1.5813333333333335</v>
      </c>
      <c r="D1401" s="156"/>
      <c r="F1401" s="124"/>
      <c r="G1401" s="125"/>
    </row>
    <row r="1402" spans="1:7" x14ac:dyDescent="0.35">
      <c r="A1402" s="157">
        <v>44985.083333329952</v>
      </c>
      <c r="B1402" s="159"/>
      <c r="C1402" s="159">
        <v>1.5993333333333335</v>
      </c>
      <c r="D1402" s="156"/>
      <c r="F1402" s="124"/>
      <c r="G1402" s="125"/>
    </row>
    <row r="1403" spans="1:7" x14ac:dyDescent="0.35">
      <c r="A1403" s="157">
        <v>44985.124999996617</v>
      </c>
      <c r="B1403" s="159"/>
      <c r="C1403" s="159">
        <v>1.6146666666666669</v>
      </c>
      <c r="D1403" s="156"/>
      <c r="F1403" s="124"/>
      <c r="G1403" s="125"/>
    </row>
    <row r="1404" spans="1:7" x14ac:dyDescent="0.35">
      <c r="A1404" s="157">
        <v>44985.166666663281</v>
      </c>
      <c r="B1404" s="159"/>
      <c r="C1404" s="159">
        <v>1.5579999999999998</v>
      </c>
      <c r="D1404" s="156"/>
      <c r="F1404" s="124"/>
      <c r="G1404" s="125"/>
    </row>
    <row r="1405" spans="1:7" x14ac:dyDescent="0.35">
      <c r="A1405" s="157">
        <v>44985.208333329945</v>
      </c>
      <c r="B1405" s="159"/>
      <c r="C1405" s="159">
        <v>1.4626666666666666</v>
      </c>
      <c r="D1405" s="156"/>
      <c r="F1405" s="124"/>
      <c r="G1405" s="125"/>
    </row>
    <row r="1406" spans="1:7" x14ac:dyDescent="0.35">
      <c r="A1406" s="157">
        <v>44985.249999996609</v>
      </c>
      <c r="B1406" s="159"/>
      <c r="C1406" s="159">
        <v>1.5179999999999998</v>
      </c>
      <c r="D1406" s="156"/>
      <c r="F1406" s="124"/>
      <c r="G1406" s="125"/>
    </row>
    <row r="1407" spans="1:7" x14ac:dyDescent="0.35">
      <c r="A1407" s="157">
        <v>44985.291666663274</v>
      </c>
      <c r="B1407" s="159"/>
      <c r="C1407" s="159">
        <v>1.5038333333333329</v>
      </c>
      <c r="D1407" s="156"/>
      <c r="F1407" s="124"/>
      <c r="G1407" s="125"/>
    </row>
    <row r="1408" spans="1:7" x14ac:dyDescent="0.35">
      <c r="A1408" s="157">
        <v>44985.333333329938</v>
      </c>
      <c r="B1408" s="159"/>
      <c r="C1408" s="159">
        <v>1.5398333333333336</v>
      </c>
      <c r="D1408" s="156"/>
      <c r="F1408" s="124"/>
      <c r="G1408" s="125"/>
    </row>
    <row r="1409" spans="1:7" x14ac:dyDescent="0.35">
      <c r="A1409" s="157">
        <v>44985.374999996602</v>
      </c>
      <c r="B1409" s="159"/>
      <c r="C1409" s="159">
        <v>1.5621666666666665</v>
      </c>
      <c r="D1409" s="156"/>
      <c r="F1409" s="124"/>
      <c r="G1409" s="125"/>
    </row>
    <row r="1410" spans="1:7" x14ac:dyDescent="0.35">
      <c r="A1410" s="157">
        <v>44985.416666663266</v>
      </c>
      <c r="B1410" s="159"/>
      <c r="C1410" s="159">
        <v>1.4426666666666665</v>
      </c>
      <c r="D1410" s="156"/>
      <c r="F1410" s="124"/>
      <c r="G1410" s="125"/>
    </row>
    <row r="1411" spans="1:7" x14ac:dyDescent="0.35">
      <c r="A1411" s="157">
        <v>44985.458333329931</v>
      </c>
      <c r="B1411" s="159"/>
      <c r="C1411" s="159">
        <v>1.4983333333333337</v>
      </c>
      <c r="D1411" s="156"/>
      <c r="F1411" s="124"/>
      <c r="G1411" s="125"/>
    </row>
    <row r="1412" spans="1:7" x14ac:dyDescent="0.35">
      <c r="A1412" s="157">
        <v>44985.499999996595</v>
      </c>
      <c r="B1412" s="159"/>
      <c r="C1412" s="159">
        <v>1.5601666666666665</v>
      </c>
      <c r="D1412" s="156"/>
      <c r="F1412" s="124"/>
      <c r="G1412" s="125"/>
    </row>
    <row r="1413" spans="1:7" x14ac:dyDescent="0.35">
      <c r="A1413" s="157">
        <v>44985.541666663259</v>
      </c>
      <c r="B1413" s="159"/>
      <c r="C1413" s="159">
        <v>1.6715000000000004</v>
      </c>
      <c r="D1413" s="156"/>
      <c r="F1413" s="124"/>
      <c r="G1413" s="125"/>
    </row>
    <row r="1414" spans="1:7" x14ac:dyDescent="0.35">
      <c r="A1414" s="157">
        <v>44985.583333329923</v>
      </c>
      <c r="B1414" s="159"/>
      <c r="C1414" s="159">
        <v>1.531833333333334</v>
      </c>
      <c r="D1414" s="156"/>
      <c r="F1414" s="124"/>
    </row>
    <row r="1415" spans="1:7" x14ac:dyDescent="0.35">
      <c r="A1415" s="157">
        <v>44985.624999996588</v>
      </c>
      <c r="B1415" s="159"/>
      <c r="C1415" s="159">
        <v>1.3934999999999995</v>
      </c>
      <c r="D1415" s="156"/>
      <c r="F1415" s="124"/>
    </row>
    <row r="1416" spans="1:7" x14ac:dyDescent="0.35">
      <c r="A1416" s="157">
        <v>44985.666666663252</v>
      </c>
      <c r="B1416" s="159"/>
      <c r="C1416" s="159">
        <v>1.5553333333333332</v>
      </c>
      <c r="D1416" s="156"/>
      <c r="F1416" s="124"/>
    </row>
    <row r="1417" spans="1:7" x14ac:dyDescent="0.35">
      <c r="A1417" s="157">
        <v>44985.708333329916</v>
      </c>
      <c r="B1417" s="159"/>
      <c r="C1417" s="159">
        <v>1.5313333333333332</v>
      </c>
      <c r="D1417" s="156"/>
      <c r="F1417" s="124"/>
    </row>
    <row r="1418" spans="1:7" x14ac:dyDescent="0.35">
      <c r="A1418" s="157">
        <v>44985.74999999658</v>
      </c>
      <c r="B1418" s="159"/>
      <c r="C1418" s="159">
        <v>1.4276666666666664</v>
      </c>
      <c r="D1418" s="156"/>
      <c r="F1418" s="124"/>
    </row>
    <row r="1419" spans="1:7" x14ac:dyDescent="0.35">
      <c r="A1419" s="157">
        <v>44985.791666663245</v>
      </c>
      <c r="B1419" s="159"/>
      <c r="C1419" s="159">
        <v>1.5780000000000001</v>
      </c>
      <c r="D1419" s="156"/>
      <c r="F1419" s="124"/>
    </row>
    <row r="1420" spans="1:7" x14ac:dyDescent="0.35">
      <c r="A1420" s="157">
        <v>44985.833333329909</v>
      </c>
      <c r="B1420" s="159"/>
      <c r="C1420" s="159">
        <v>1.770166666666666</v>
      </c>
      <c r="D1420" s="156"/>
      <c r="F1420" s="124"/>
    </row>
    <row r="1421" spans="1:7" x14ac:dyDescent="0.35">
      <c r="A1421" s="157">
        <v>44985.874999996573</v>
      </c>
      <c r="B1421" s="159"/>
      <c r="C1421" s="159">
        <v>1.5910000000000002</v>
      </c>
      <c r="D1421" s="156"/>
      <c r="F1421" s="124"/>
    </row>
    <row r="1422" spans="1:7" x14ac:dyDescent="0.35">
      <c r="A1422" s="157">
        <v>44985.916666663237</v>
      </c>
      <c r="B1422" s="159"/>
      <c r="C1422" s="159">
        <v>1.5185</v>
      </c>
      <c r="D1422" s="156"/>
      <c r="F1422" s="124"/>
    </row>
    <row r="1423" spans="1:7" x14ac:dyDescent="0.35">
      <c r="A1423" s="157">
        <v>44985.958333329902</v>
      </c>
      <c r="B1423" s="159"/>
      <c r="C1423" s="159">
        <v>1.5030000000000003</v>
      </c>
      <c r="D1423" s="156"/>
      <c r="F1423" s="124"/>
    </row>
    <row r="1424" spans="1:7" x14ac:dyDescent="0.35">
      <c r="A1424" s="157">
        <v>44985.999999996566</v>
      </c>
      <c r="B1424" s="159"/>
      <c r="C1424" s="159">
        <v>1.5796666666666672</v>
      </c>
      <c r="D1424" s="156"/>
      <c r="F1424" s="124"/>
    </row>
    <row r="1425" spans="1:6" x14ac:dyDescent="0.35">
      <c r="A1425" s="157">
        <v>44986.04166666323</v>
      </c>
      <c r="B1425" s="159"/>
      <c r="C1425" s="159">
        <v>1.3734999999999997</v>
      </c>
      <c r="D1425" s="156"/>
      <c r="F1425" s="124"/>
    </row>
    <row r="1426" spans="1:6" x14ac:dyDescent="0.35">
      <c r="A1426" s="157">
        <v>44986.083333329894</v>
      </c>
      <c r="B1426" s="159"/>
      <c r="C1426" s="159">
        <v>1.5218333333333334</v>
      </c>
      <c r="D1426" s="156"/>
      <c r="F1426" s="124"/>
    </row>
    <row r="1427" spans="1:6" x14ac:dyDescent="0.35">
      <c r="A1427" s="157">
        <v>44986.124999996558</v>
      </c>
      <c r="B1427" s="159"/>
      <c r="C1427" s="159">
        <v>1.7035000000000005</v>
      </c>
      <c r="D1427" s="156"/>
      <c r="F1427" s="124"/>
    </row>
    <row r="1428" spans="1:6" x14ac:dyDescent="0.35">
      <c r="A1428" s="157">
        <v>44986.166666663223</v>
      </c>
      <c r="B1428" s="159"/>
      <c r="C1428" s="159">
        <v>1.4670000000000001</v>
      </c>
      <c r="D1428" s="156"/>
      <c r="F1428" s="124"/>
    </row>
    <row r="1429" spans="1:6" x14ac:dyDescent="0.35">
      <c r="A1429" s="157">
        <v>44986.208333329887</v>
      </c>
      <c r="B1429" s="159"/>
      <c r="C1429" s="159">
        <v>1.5729999999999997</v>
      </c>
      <c r="D1429" s="156"/>
      <c r="F1429" s="124"/>
    </row>
    <row r="1430" spans="1:6" x14ac:dyDescent="0.35">
      <c r="A1430" s="157">
        <v>44986.249999996551</v>
      </c>
      <c r="B1430" s="159"/>
      <c r="C1430" s="159">
        <v>1.5253333333333332</v>
      </c>
      <c r="D1430" s="156"/>
      <c r="F1430" s="124"/>
    </row>
    <row r="1431" spans="1:6" x14ac:dyDescent="0.35">
      <c r="A1431" s="157">
        <v>44986.291666663215</v>
      </c>
      <c r="B1431" s="159"/>
      <c r="C1431" s="159">
        <v>1.6148333333333331</v>
      </c>
      <c r="D1431" s="156"/>
      <c r="F1431" s="124"/>
    </row>
    <row r="1432" spans="1:6" x14ac:dyDescent="0.35">
      <c r="A1432" s="157">
        <v>44986.33333332988</v>
      </c>
      <c r="B1432" s="159"/>
      <c r="C1432" s="159">
        <v>1.6376666666666673</v>
      </c>
      <c r="D1432" s="156"/>
      <c r="F1432" s="124"/>
    </row>
    <row r="1433" spans="1:6" x14ac:dyDescent="0.35">
      <c r="A1433" s="157">
        <v>44986.374999996544</v>
      </c>
      <c r="B1433" s="159"/>
      <c r="C1433" s="159">
        <v>1.5951666666666664</v>
      </c>
      <c r="D1433" s="156"/>
      <c r="F1433" s="124"/>
    </row>
    <row r="1434" spans="1:6" x14ac:dyDescent="0.35">
      <c r="A1434" s="157">
        <v>44986.416666663208</v>
      </c>
      <c r="B1434" s="159"/>
      <c r="C1434" s="159">
        <v>1.4976666666666667</v>
      </c>
      <c r="D1434" s="156"/>
      <c r="F1434" s="124"/>
    </row>
    <row r="1435" spans="1:6" x14ac:dyDescent="0.35">
      <c r="A1435" s="157">
        <v>44986.458333329872</v>
      </c>
      <c r="B1435" s="159"/>
      <c r="C1435" s="159">
        <v>1.6073333333333331</v>
      </c>
      <c r="D1435" s="156"/>
      <c r="F1435" s="124"/>
    </row>
    <row r="1436" spans="1:6" x14ac:dyDescent="0.35">
      <c r="A1436" s="157">
        <v>44986.499999996537</v>
      </c>
      <c r="B1436" s="159"/>
      <c r="C1436" s="159">
        <v>1.5936666666666663</v>
      </c>
      <c r="D1436" s="156"/>
      <c r="F1436" s="124"/>
    </row>
    <row r="1437" spans="1:6" x14ac:dyDescent="0.35">
      <c r="A1437" s="157">
        <v>44986.541666663201</v>
      </c>
      <c r="B1437" s="159"/>
      <c r="C1437" s="159">
        <v>1.6123333333333334</v>
      </c>
      <c r="D1437" s="156"/>
      <c r="F1437" s="124"/>
    </row>
    <row r="1438" spans="1:6" x14ac:dyDescent="0.35">
      <c r="A1438" s="157">
        <v>44986.583333329865</v>
      </c>
      <c r="B1438" s="159"/>
      <c r="C1438" s="159">
        <v>1.4996666666666663</v>
      </c>
      <c r="D1438" s="156"/>
      <c r="F1438" s="124"/>
    </row>
    <row r="1439" spans="1:6" x14ac:dyDescent="0.35">
      <c r="A1439" s="157">
        <v>44986.624999996529</v>
      </c>
      <c r="B1439" s="159"/>
      <c r="C1439" s="159">
        <v>1.595666666666667</v>
      </c>
      <c r="D1439" s="156"/>
      <c r="F1439" s="124"/>
    </row>
    <row r="1440" spans="1:6" x14ac:dyDescent="0.35">
      <c r="A1440" s="157">
        <v>44986.666666663194</v>
      </c>
      <c r="B1440" s="159"/>
      <c r="C1440" s="159">
        <v>1.5575000000000003</v>
      </c>
      <c r="D1440" s="156"/>
      <c r="F1440" s="124"/>
    </row>
    <row r="1441" spans="1:6" x14ac:dyDescent="0.35">
      <c r="A1441" s="157">
        <v>44986.708333329858</v>
      </c>
      <c r="B1441" s="159"/>
      <c r="C1441" s="159">
        <v>1.6016666666666666</v>
      </c>
      <c r="D1441" s="156"/>
      <c r="F1441" s="124"/>
    </row>
    <row r="1442" spans="1:6" x14ac:dyDescent="0.35">
      <c r="A1442" s="157">
        <v>44986.749999996522</v>
      </c>
      <c r="B1442" s="159"/>
      <c r="C1442" s="159">
        <v>1.8074999999999999</v>
      </c>
      <c r="D1442" s="156"/>
      <c r="F1442" s="124"/>
    </row>
    <row r="1443" spans="1:6" x14ac:dyDescent="0.35">
      <c r="A1443" s="157">
        <v>44986.791666663186</v>
      </c>
      <c r="B1443" s="159"/>
      <c r="C1443" s="159">
        <v>1.6265000000000001</v>
      </c>
      <c r="D1443" s="156"/>
      <c r="F1443" s="124"/>
    </row>
    <row r="1444" spans="1:6" x14ac:dyDescent="0.35">
      <c r="A1444" s="157">
        <v>44986.833333329851</v>
      </c>
      <c r="B1444" s="159"/>
      <c r="C1444" s="159">
        <v>1.6996666666666669</v>
      </c>
      <c r="D1444" s="156"/>
      <c r="F1444" s="124"/>
    </row>
    <row r="1445" spans="1:6" x14ac:dyDescent="0.35">
      <c r="A1445" s="157">
        <v>44986.874999996515</v>
      </c>
      <c r="B1445" s="159"/>
      <c r="C1445" s="159">
        <v>1.6348333333333334</v>
      </c>
      <c r="D1445" s="156"/>
      <c r="F1445" s="124"/>
    </row>
    <row r="1446" spans="1:6" x14ac:dyDescent="0.35">
      <c r="A1446" s="157">
        <v>44986.916666663179</v>
      </c>
      <c r="B1446" s="159"/>
      <c r="C1446" s="159">
        <v>1.6815000000000002</v>
      </c>
      <c r="D1446" s="156"/>
      <c r="F1446" s="124"/>
    </row>
    <row r="1447" spans="1:6" x14ac:dyDescent="0.35">
      <c r="A1447" s="157">
        <v>44986.958333329843</v>
      </c>
      <c r="B1447" s="159"/>
      <c r="C1447" s="159">
        <v>1.5601666666666667</v>
      </c>
      <c r="D1447" s="156"/>
      <c r="F1447" s="124"/>
    </row>
    <row r="1448" spans="1:6" x14ac:dyDescent="0.35">
      <c r="A1448" s="157">
        <v>44986.999999996508</v>
      </c>
      <c r="B1448" s="159"/>
      <c r="C1448" s="159">
        <v>1.6548333333333338</v>
      </c>
      <c r="D1448" s="156"/>
      <c r="F1448" s="124"/>
    </row>
    <row r="1449" spans="1:6" x14ac:dyDescent="0.35">
      <c r="A1449" s="157">
        <v>44987.041666663172</v>
      </c>
      <c r="B1449" s="159"/>
      <c r="C1449" s="159">
        <v>1.7116666666666673</v>
      </c>
      <c r="D1449" s="156"/>
      <c r="F1449" s="124"/>
    </row>
    <row r="1450" spans="1:6" x14ac:dyDescent="0.35">
      <c r="A1450" s="157">
        <v>44987.083333329836</v>
      </c>
      <c r="B1450" s="159"/>
      <c r="C1450" s="159">
        <v>1.7705000000000006</v>
      </c>
      <c r="D1450" s="156"/>
      <c r="F1450" s="124"/>
    </row>
    <row r="1451" spans="1:6" x14ac:dyDescent="0.35">
      <c r="A1451" s="157">
        <v>44987.1249999965</v>
      </c>
      <c r="B1451" s="159"/>
      <c r="C1451" s="159">
        <v>1.5114999999999996</v>
      </c>
      <c r="D1451" s="156"/>
      <c r="F1451" s="124"/>
    </row>
    <row r="1452" spans="1:6" x14ac:dyDescent="0.35">
      <c r="A1452" s="157">
        <v>44987.166666663165</v>
      </c>
      <c r="B1452" s="159"/>
      <c r="C1452" s="159">
        <v>1.7155000000000002</v>
      </c>
      <c r="D1452" s="156"/>
      <c r="F1452" s="124"/>
    </row>
    <row r="1453" spans="1:6" x14ac:dyDescent="0.35">
      <c r="A1453" s="157">
        <v>44987.208333329829</v>
      </c>
      <c r="B1453" s="159"/>
      <c r="C1453" s="159">
        <v>1.6718333333333333</v>
      </c>
      <c r="D1453" s="156"/>
      <c r="F1453" s="124"/>
    </row>
    <row r="1454" spans="1:6" x14ac:dyDescent="0.35">
      <c r="A1454" s="157">
        <v>44987.249999996493</v>
      </c>
      <c r="B1454" s="159"/>
      <c r="C1454" s="159">
        <v>1.7008333333333334</v>
      </c>
      <c r="D1454" s="156"/>
      <c r="F1454" s="124"/>
    </row>
    <row r="1455" spans="1:6" x14ac:dyDescent="0.35">
      <c r="A1455" s="157">
        <v>44987.291666663157</v>
      </c>
      <c r="B1455" s="159"/>
      <c r="C1455" s="159">
        <v>1.8418333333333332</v>
      </c>
      <c r="D1455" s="156"/>
      <c r="F1455" s="124"/>
    </row>
    <row r="1456" spans="1:6" x14ac:dyDescent="0.35">
      <c r="A1456" s="157">
        <v>44987.333333329821</v>
      </c>
      <c r="B1456" s="159"/>
      <c r="C1456" s="159">
        <v>1.738666666666667</v>
      </c>
      <c r="D1456" s="156"/>
      <c r="F1456" s="124"/>
    </row>
    <row r="1457" spans="1:6" x14ac:dyDescent="0.35">
      <c r="A1457" s="157">
        <v>44987.374999996486</v>
      </c>
      <c r="B1457" s="159"/>
      <c r="C1457" s="159">
        <v>1.6781666666666664</v>
      </c>
      <c r="D1457" s="156"/>
      <c r="F1457" s="124"/>
    </row>
    <row r="1458" spans="1:6" x14ac:dyDescent="0.35">
      <c r="A1458" s="157">
        <v>44987.41666666315</v>
      </c>
      <c r="B1458" s="159"/>
      <c r="C1458" s="159">
        <v>1.6281666666666659</v>
      </c>
      <c r="D1458" s="156"/>
      <c r="F1458" s="124"/>
    </row>
    <row r="1459" spans="1:6" x14ac:dyDescent="0.35">
      <c r="A1459" s="157">
        <v>44987.458333329814</v>
      </c>
      <c r="B1459" s="159"/>
      <c r="C1459" s="159">
        <v>1.5513333333333337</v>
      </c>
      <c r="D1459" s="156"/>
      <c r="F1459" s="124"/>
    </row>
    <row r="1460" spans="1:6" x14ac:dyDescent="0.35">
      <c r="A1460" s="157">
        <v>44987.499999996478</v>
      </c>
      <c r="B1460" s="159"/>
      <c r="C1460" s="159">
        <v>1.5886666666666662</v>
      </c>
      <c r="D1460" s="156"/>
      <c r="F1460" s="124"/>
    </row>
    <row r="1461" spans="1:6" x14ac:dyDescent="0.35">
      <c r="A1461" s="157">
        <v>44987.541666663143</v>
      </c>
      <c r="B1461" s="159"/>
      <c r="C1461" s="159">
        <v>1.5545</v>
      </c>
      <c r="D1461" s="156"/>
      <c r="F1461" s="124"/>
    </row>
    <row r="1462" spans="1:6" x14ac:dyDescent="0.35">
      <c r="A1462" s="157">
        <v>44987.583333329807</v>
      </c>
      <c r="B1462" s="159"/>
      <c r="C1462" s="159">
        <v>1.6163333333333338</v>
      </c>
      <c r="D1462" s="156"/>
      <c r="F1462" s="124"/>
    </row>
    <row r="1463" spans="1:6" x14ac:dyDescent="0.35">
      <c r="A1463" s="157">
        <v>44987.624999996471</v>
      </c>
      <c r="B1463" s="159"/>
      <c r="C1463" s="159">
        <v>1.6548333333333336</v>
      </c>
      <c r="D1463" s="156"/>
      <c r="F1463" s="124"/>
    </row>
    <row r="1464" spans="1:6" x14ac:dyDescent="0.35">
      <c r="A1464" s="157">
        <v>44987.666666663135</v>
      </c>
      <c r="B1464" s="159"/>
      <c r="C1464" s="159">
        <v>1.5994999999999997</v>
      </c>
      <c r="D1464" s="156"/>
      <c r="F1464" s="124"/>
    </row>
    <row r="1465" spans="1:6" x14ac:dyDescent="0.35">
      <c r="A1465" s="157">
        <v>44987.7083333298</v>
      </c>
      <c r="B1465" s="159"/>
      <c r="C1465" s="159">
        <v>1.5979999999999994</v>
      </c>
      <c r="D1465" s="156"/>
      <c r="F1465" s="124"/>
    </row>
    <row r="1466" spans="1:6" x14ac:dyDescent="0.35">
      <c r="A1466" s="157">
        <v>44987.749999996464</v>
      </c>
      <c r="B1466" s="159"/>
      <c r="C1466" s="159">
        <v>1.6406666666666667</v>
      </c>
      <c r="D1466" s="156"/>
      <c r="F1466" s="124"/>
    </row>
    <row r="1467" spans="1:6" x14ac:dyDescent="0.35">
      <c r="A1467" s="157">
        <v>44987.791666663128</v>
      </c>
      <c r="B1467" s="159"/>
      <c r="C1467" s="159">
        <v>1.7299999999999998</v>
      </c>
      <c r="D1467" s="156"/>
      <c r="F1467" s="124"/>
    </row>
    <row r="1468" spans="1:6" x14ac:dyDescent="0.35">
      <c r="A1468" s="157">
        <v>44987.833333329792</v>
      </c>
      <c r="B1468" s="159"/>
      <c r="C1468" s="159">
        <v>1.6246666666666663</v>
      </c>
      <c r="D1468" s="156"/>
      <c r="F1468" s="124"/>
    </row>
    <row r="1469" spans="1:6" x14ac:dyDescent="0.35">
      <c r="A1469" s="157">
        <v>44987.874999996457</v>
      </c>
      <c r="B1469" s="159"/>
      <c r="C1469" s="159">
        <v>1.5273333333333337</v>
      </c>
      <c r="D1469" s="156"/>
      <c r="F1469" s="124"/>
    </row>
    <row r="1470" spans="1:6" x14ac:dyDescent="0.35">
      <c r="A1470" s="157">
        <v>44987.916666663121</v>
      </c>
      <c r="B1470" s="159"/>
      <c r="C1470" s="159">
        <v>1.5560000000000003</v>
      </c>
      <c r="D1470" s="156"/>
      <c r="F1470" s="124"/>
    </row>
    <row r="1471" spans="1:6" x14ac:dyDescent="0.35">
      <c r="A1471" s="157">
        <v>44987.958333329785</v>
      </c>
      <c r="B1471" s="159"/>
      <c r="C1471" s="159">
        <v>1.6056666666666668</v>
      </c>
      <c r="D1471" s="156"/>
      <c r="F1471" s="124"/>
    </row>
    <row r="1472" spans="1:6" x14ac:dyDescent="0.35">
      <c r="A1472" s="157">
        <v>44987.999999996449</v>
      </c>
      <c r="B1472" s="159"/>
      <c r="C1472" s="159">
        <v>1.4653333333333336</v>
      </c>
      <c r="D1472" s="156"/>
      <c r="F1472" s="124"/>
    </row>
    <row r="1473" spans="1:6" x14ac:dyDescent="0.35">
      <c r="A1473" s="157">
        <v>44988.041666663114</v>
      </c>
      <c r="B1473" s="159"/>
      <c r="C1473" s="159">
        <v>1.5918333333333332</v>
      </c>
      <c r="D1473" s="156"/>
      <c r="F1473" s="124"/>
    </row>
    <row r="1474" spans="1:6" x14ac:dyDescent="0.35">
      <c r="A1474" s="157">
        <v>44988.083333329778</v>
      </c>
      <c r="B1474" s="159"/>
      <c r="C1474" s="159">
        <v>1.5729999999999995</v>
      </c>
      <c r="D1474" s="156"/>
      <c r="F1474" s="124"/>
    </row>
    <row r="1475" spans="1:6" x14ac:dyDescent="0.35">
      <c r="A1475" s="157">
        <v>44988.124999996442</v>
      </c>
      <c r="B1475" s="159"/>
      <c r="C1475" s="159">
        <v>1.7000000000000002</v>
      </c>
      <c r="D1475" s="156"/>
      <c r="F1475" s="124"/>
    </row>
    <row r="1476" spans="1:6" x14ac:dyDescent="0.35">
      <c r="A1476" s="157">
        <v>44988.166666663106</v>
      </c>
      <c r="B1476" s="159"/>
      <c r="C1476" s="159">
        <v>1.8456666666666668</v>
      </c>
      <c r="D1476" s="156"/>
      <c r="F1476" s="124"/>
    </row>
    <row r="1477" spans="1:6" x14ac:dyDescent="0.35">
      <c r="A1477" s="157">
        <v>44988.208333329771</v>
      </c>
      <c r="B1477" s="159"/>
      <c r="C1477" s="159">
        <v>2.1550000000000002</v>
      </c>
      <c r="D1477" s="156"/>
      <c r="F1477" s="124"/>
    </row>
    <row r="1478" spans="1:6" x14ac:dyDescent="0.35">
      <c r="A1478" s="157">
        <v>44988.249999996435</v>
      </c>
      <c r="B1478" s="159"/>
      <c r="C1478" s="159">
        <v>1.794</v>
      </c>
      <c r="D1478" s="156"/>
      <c r="F1478" s="124"/>
    </row>
    <row r="1479" spans="1:6" x14ac:dyDescent="0.35">
      <c r="A1479" s="157">
        <v>44988.291666663099</v>
      </c>
      <c r="B1479" s="159"/>
      <c r="C1479" s="159">
        <v>1.6933333333333336</v>
      </c>
      <c r="D1479" s="156"/>
      <c r="F1479" s="124"/>
    </row>
    <row r="1480" spans="1:6" x14ac:dyDescent="0.35">
      <c r="A1480" s="157">
        <v>44988.333333329763</v>
      </c>
      <c r="B1480" s="159"/>
      <c r="C1480" s="159">
        <v>1.5051666666666668</v>
      </c>
      <c r="D1480" s="156"/>
      <c r="F1480" s="124"/>
    </row>
    <row r="1481" spans="1:6" x14ac:dyDescent="0.35">
      <c r="A1481" s="157">
        <v>44988.374999996428</v>
      </c>
      <c r="B1481" s="159"/>
      <c r="C1481" s="159">
        <v>1.7396666666666667</v>
      </c>
      <c r="D1481" s="156"/>
      <c r="F1481" s="124"/>
    </row>
    <row r="1482" spans="1:6" x14ac:dyDescent="0.35">
      <c r="A1482" s="157">
        <v>44988.416666663092</v>
      </c>
      <c r="B1482" s="159"/>
      <c r="C1482" s="159">
        <v>1.5113333333333341</v>
      </c>
      <c r="D1482" s="156"/>
      <c r="F1482" s="124"/>
    </row>
    <row r="1483" spans="1:6" x14ac:dyDescent="0.35">
      <c r="A1483" s="157">
        <v>44988.458333329756</v>
      </c>
      <c r="B1483" s="159"/>
      <c r="C1483" s="159">
        <v>1.4883333333333333</v>
      </c>
      <c r="D1483" s="156"/>
      <c r="F1483" s="124"/>
    </row>
    <row r="1484" spans="1:6" x14ac:dyDescent="0.35">
      <c r="A1484" s="157">
        <v>44988.49999999642</v>
      </c>
      <c r="B1484" s="159"/>
      <c r="C1484" s="159">
        <v>1.4588333333333332</v>
      </c>
      <c r="D1484" s="156"/>
      <c r="F1484" s="124"/>
    </row>
    <row r="1485" spans="1:6" x14ac:dyDescent="0.35">
      <c r="A1485" s="157">
        <v>44988.541666663084</v>
      </c>
      <c r="B1485" s="159"/>
      <c r="C1485" s="159">
        <v>1.6056666666666672</v>
      </c>
      <c r="D1485" s="156"/>
      <c r="F1485" s="124"/>
    </row>
    <row r="1486" spans="1:6" x14ac:dyDescent="0.35">
      <c r="A1486" s="157">
        <v>44988.583333329749</v>
      </c>
      <c r="B1486" s="159"/>
      <c r="C1486" s="155">
        <v>1.5403333333333333</v>
      </c>
      <c r="D1486" s="156"/>
      <c r="F1486" s="124"/>
    </row>
    <row r="1487" spans="1:6" x14ac:dyDescent="0.35">
      <c r="A1487" s="157">
        <v>44988.624999996413</v>
      </c>
      <c r="B1487" s="159"/>
      <c r="C1487" s="159"/>
      <c r="D1487" s="156" t="s">
        <v>318</v>
      </c>
      <c r="F1487" s="124"/>
    </row>
    <row r="1488" spans="1:6" x14ac:dyDescent="0.35">
      <c r="A1488" s="157">
        <v>44988.666666663077</v>
      </c>
      <c r="B1488" s="159"/>
      <c r="C1488" s="159">
        <v>1.6766666666666667</v>
      </c>
      <c r="D1488" s="156"/>
      <c r="F1488" s="124"/>
    </row>
    <row r="1489" spans="1:6" x14ac:dyDescent="0.35">
      <c r="A1489" s="157">
        <v>44988.708333329741</v>
      </c>
      <c r="B1489" s="159"/>
      <c r="C1489" s="159">
        <v>1.5305000000000004</v>
      </c>
      <c r="D1489" s="156"/>
      <c r="F1489" s="124"/>
    </row>
    <row r="1490" spans="1:6" x14ac:dyDescent="0.35">
      <c r="A1490" s="157">
        <v>44988.749999996406</v>
      </c>
      <c r="B1490" s="159"/>
      <c r="C1490" s="159">
        <v>1.6648333333333334</v>
      </c>
      <c r="D1490" s="156"/>
      <c r="F1490" s="124"/>
    </row>
    <row r="1491" spans="1:6" x14ac:dyDescent="0.35">
      <c r="A1491" s="157">
        <v>44988.79166666307</v>
      </c>
      <c r="B1491" s="159"/>
      <c r="C1491" s="159">
        <v>1.7741666666666667</v>
      </c>
      <c r="D1491" s="156"/>
      <c r="F1491" s="124"/>
    </row>
    <row r="1492" spans="1:6" x14ac:dyDescent="0.35">
      <c r="A1492" s="157">
        <v>44988.833333329734</v>
      </c>
      <c r="B1492" s="159"/>
      <c r="C1492" s="159">
        <v>1.6898333333333331</v>
      </c>
      <c r="D1492" s="156"/>
      <c r="F1492" s="124"/>
    </row>
    <row r="1493" spans="1:6" x14ac:dyDescent="0.35">
      <c r="A1493" s="157">
        <v>44988.874999996398</v>
      </c>
      <c r="B1493" s="159"/>
      <c r="C1493" s="159">
        <v>1.7501666666666666</v>
      </c>
      <c r="D1493" s="156"/>
      <c r="F1493" s="124"/>
    </row>
    <row r="1494" spans="1:6" x14ac:dyDescent="0.35">
      <c r="A1494" s="157">
        <v>44988.916666663063</v>
      </c>
      <c r="B1494" s="159"/>
      <c r="C1494" s="159">
        <v>1.6169999999999998</v>
      </c>
      <c r="D1494" s="156"/>
      <c r="F1494" s="124"/>
    </row>
    <row r="1495" spans="1:6" x14ac:dyDescent="0.35">
      <c r="A1495" s="157">
        <v>44988.958333329727</v>
      </c>
      <c r="B1495" s="159"/>
      <c r="C1495" s="159">
        <v>1.5588333333333337</v>
      </c>
      <c r="D1495" s="156"/>
      <c r="F1495" s="124"/>
    </row>
    <row r="1496" spans="1:6" x14ac:dyDescent="0.35">
      <c r="A1496" s="157">
        <v>44988.999999996391</v>
      </c>
      <c r="B1496" s="159"/>
      <c r="C1496" s="159">
        <v>1.7268333333333339</v>
      </c>
      <c r="D1496" s="156"/>
      <c r="F1496" s="124"/>
    </row>
    <row r="1497" spans="1:6" x14ac:dyDescent="0.35">
      <c r="A1497" s="157">
        <v>44989.041666663055</v>
      </c>
      <c r="B1497" s="159"/>
      <c r="C1497" s="159">
        <v>1.6628333333333341</v>
      </c>
      <c r="D1497" s="156"/>
      <c r="F1497" s="124"/>
    </row>
    <row r="1498" spans="1:6" x14ac:dyDescent="0.35">
      <c r="A1498" s="157">
        <v>44989.08333332972</v>
      </c>
      <c r="B1498" s="159"/>
      <c r="C1498" s="159">
        <v>1.6453333333333333</v>
      </c>
      <c r="D1498" s="156"/>
      <c r="F1498" s="124"/>
    </row>
    <row r="1499" spans="1:6" x14ac:dyDescent="0.35">
      <c r="A1499" s="157">
        <v>44989.124999996384</v>
      </c>
      <c r="B1499" s="159"/>
      <c r="C1499" s="159">
        <v>1.7961666666666667</v>
      </c>
      <c r="D1499" s="156"/>
      <c r="F1499" s="124"/>
    </row>
    <row r="1500" spans="1:6" x14ac:dyDescent="0.35">
      <c r="A1500" s="157">
        <v>44989.166666663048</v>
      </c>
      <c r="B1500" s="159"/>
      <c r="C1500" s="159">
        <v>1.6103333333333332</v>
      </c>
      <c r="D1500" s="156"/>
      <c r="F1500" s="124"/>
    </row>
    <row r="1501" spans="1:6" x14ac:dyDescent="0.35">
      <c r="A1501" s="157">
        <v>44989.208333329712</v>
      </c>
      <c r="B1501" s="159"/>
      <c r="C1501" s="159">
        <v>1.7740000000000007</v>
      </c>
      <c r="D1501" s="156"/>
      <c r="F1501" s="124"/>
    </row>
    <row r="1502" spans="1:6" x14ac:dyDescent="0.35">
      <c r="A1502" s="157">
        <v>44989.249999996377</v>
      </c>
      <c r="B1502" s="159"/>
      <c r="C1502" s="159">
        <v>1.827666666666667</v>
      </c>
      <c r="D1502" s="156"/>
      <c r="F1502" s="124"/>
    </row>
    <row r="1503" spans="1:6" x14ac:dyDescent="0.35">
      <c r="A1503" s="157">
        <v>44989.291666663041</v>
      </c>
      <c r="B1503" s="159"/>
      <c r="C1503" s="159">
        <v>1.7375000000000003</v>
      </c>
      <c r="D1503" s="156"/>
      <c r="F1503" s="124"/>
    </row>
    <row r="1504" spans="1:6" x14ac:dyDescent="0.35">
      <c r="A1504" s="157">
        <v>44989.333333329705</v>
      </c>
      <c r="B1504" s="159"/>
      <c r="C1504" s="159">
        <v>1.7091666666666661</v>
      </c>
      <c r="D1504" s="156"/>
      <c r="F1504" s="124"/>
    </row>
    <row r="1505" spans="1:6" x14ac:dyDescent="0.35">
      <c r="A1505" s="157">
        <v>44989.374999996369</v>
      </c>
      <c r="B1505" s="159"/>
      <c r="C1505" s="159">
        <v>1.7816666666666665</v>
      </c>
      <c r="D1505" s="156"/>
      <c r="F1505" s="124"/>
    </row>
    <row r="1506" spans="1:6" x14ac:dyDescent="0.35">
      <c r="A1506" s="157">
        <v>44989.416666663034</v>
      </c>
      <c r="B1506" s="159"/>
      <c r="C1506" s="159">
        <v>1.8931666666666671</v>
      </c>
      <c r="D1506" s="156"/>
      <c r="F1506" s="124"/>
    </row>
    <row r="1507" spans="1:6" x14ac:dyDescent="0.35">
      <c r="A1507" s="157">
        <v>44989.458333329698</v>
      </c>
      <c r="B1507" s="159"/>
      <c r="C1507" s="159">
        <v>1.702166666666667</v>
      </c>
      <c r="D1507" s="156"/>
      <c r="F1507" s="124"/>
    </row>
    <row r="1508" spans="1:6" x14ac:dyDescent="0.35">
      <c r="A1508" s="157">
        <v>44989.499999996362</v>
      </c>
      <c r="B1508" s="159"/>
      <c r="C1508" s="159">
        <v>1.5758333333333339</v>
      </c>
      <c r="D1508" s="156"/>
      <c r="F1508" s="124"/>
    </row>
    <row r="1509" spans="1:6" x14ac:dyDescent="0.35">
      <c r="A1509" s="157">
        <v>44989.541666663026</v>
      </c>
      <c r="B1509" s="159"/>
      <c r="C1509" s="159">
        <v>1.5621666666666669</v>
      </c>
      <c r="D1509" s="156"/>
      <c r="F1509" s="124"/>
    </row>
    <row r="1510" spans="1:6" x14ac:dyDescent="0.35">
      <c r="A1510" s="157">
        <v>44989.583333329691</v>
      </c>
      <c r="B1510" s="159"/>
      <c r="C1510" s="159">
        <v>1.480833333333333</v>
      </c>
      <c r="D1510" s="156"/>
      <c r="F1510" s="124"/>
    </row>
    <row r="1511" spans="1:6" x14ac:dyDescent="0.35">
      <c r="A1511" s="157">
        <v>44989.624999996355</v>
      </c>
      <c r="B1511" s="159"/>
      <c r="C1511" s="159">
        <v>1.5578333333333327</v>
      </c>
      <c r="D1511" s="156"/>
      <c r="F1511" s="124"/>
    </row>
    <row r="1512" spans="1:6" x14ac:dyDescent="0.35">
      <c r="A1512" s="157">
        <v>44989.666666663019</v>
      </c>
      <c r="B1512" s="159"/>
      <c r="C1512" s="159">
        <v>1.6766666666666667</v>
      </c>
      <c r="D1512" s="156"/>
      <c r="F1512" s="124"/>
    </row>
    <row r="1513" spans="1:6" x14ac:dyDescent="0.35">
      <c r="A1513" s="157">
        <v>44989.708333329683</v>
      </c>
      <c r="B1513" s="159"/>
      <c r="C1513" s="159">
        <v>1.6169999999999998</v>
      </c>
      <c r="D1513" s="156"/>
      <c r="F1513" s="124"/>
    </row>
    <row r="1514" spans="1:6" x14ac:dyDescent="0.35">
      <c r="A1514" s="157">
        <v>44989.749999996347</v>
      </c>
      <c r="B1514" s="159"/>
      <c r="C1514" s="159">
        <v>1.7891666666666666</v>
      </c>
      <c r="D1514" s="156"/>
      <c r="F1514" s="124"/>
    </row>
    <row r="1515" spans="1:6" x14ac:dyDescent="0.35">
      <c r="A1515" s="157">
        <v>44989.791666663012</v>
      </c>
      <c r="B1515" s="159"/>
      <c r="C1515" s="159">
        <v>1.694166666666667</v>
      </c>
      <c r="D1515" s="156"/>
      <c r="F1515" s="124"/>
    </row>
    <row r="1516" spans="1:6" x14ac:dyDescent="0.35">
      <c r="A1516" s="157">
        <v>44989.833333329676</v>
      </c>
      <c r="B1516" s="159"/>
      <c r="C1516" s="159">
        <v>1.8198333333333343</v>
      </c>
      <c r="D1516" s="156"/>
      <c r="F1516" s="124"/>
    </row>
    <row r="1517" spans="1:6" x14ac:dyDescent="0.35">
      <c r="A1517" s="157">
        <v>44989.87499999634</v>
      </c>
      <c r="B1517" s="159"/>
      <c r="C1517" s="159">
        <v>1.6423333333333332</v>
      </c>
      <c r="D1517" s="156"/>
      <c r="F1517" s="124"/>
    </row>
    <row r="1518" spans="1:6" x14ac:dyDescent="0.35">
      <c r="A1518" s="157">
        <v>44989.916666663004</v>
      </c>
      <c r="B1518" s="159"/>
      <c r="C1518" s="159">
        <v>1.533333333333333</v>
      </c>
      <c r="D1518" s="156"/>
      <c r="F1518" s="124"/>
    </row>
    <row r="1519" spans="1:6" x14ac:dyDescent="0.35">
      <c r="A1519" s="157">
        <v>44989.958333329669</v>
      </c>
      <c r="B1519" s="159"/>
      <c r="C1519" s="159">
        <v>1.6419999999999995</v>
      </c>
      <c r="D1519" s="156"/>
      <c r="F1519" s="124"/>
    </row>
    <row r="1520" spans="1:6" x14ac:dyDescent="0.35">
      <c r="A1520" s="157">
        <v>44989.999999996333</v>
      </c>
      <c r="B1520" s="159"/>
      <c r="C1520" s="159">
        <v>1.5018333333333331</v>
      </c>
      <c r="D1520" s="156"/>
      <c r="F1520" s="124"/>
    </row>
    <row r="1521" spans="1:7" x14ac:dyDescent="0.35">
      <c r="A1521" s="157">
        <v>44990.041666662997</v>
      </c>
      <c r="B1521" s="159"/>
      <c r="C1521" s="159">
        <v>1.5888333333333333</v>
      </c>
      <c r="D1521" s="156"/>
      <c r="F1521" s="124"/>
    </row>
    <row r="1522" spans="1:7" x14ac:dyDescent="0.35">
      <c r="A1522" s="157">
        <v>44990.083333329661</v>
      </c>
      <c r="B1522" s="159"/>
      <c r="C1522" s="159">
        <v>1.5173333333333336</v>
      </c>
      <c r="D1522" s="156"/>
      <c r="F1522" s="124"/>
    </row>
    <row r="1523" spans="1:7" x14ac:dyDescent="0.35">
      <c r="A1523" s="157">
        <v>44990.124999996326</v>
      </c>
      <c r="B1523" s="159"/>
      <c r="C1523" s="159">
        <v>1.5748333333333333</v>
      </c>
      <c r="D1523" s="156"/>
      <c r="F1523" s="124"/>
    </row>
    <row r="1524" spans="1:7" x14ac:dyDescent="0.35">
      <c r="A1524" s="157">
        <v>44990.16666666299</v>
      </c>
      <c r="B1524" s="159"/>
      <c r="C1524" s="159">
        <v>1.4443333333333335</v>
      </c>
      <c r="D1524" s="156"/>
      <c r="F1524" s="124"/>
    </row>
    <row r="1525" spans="1:7" x14ac:dyDescent="0.35">
      <c r="A1525" s="157">
        <v>44990.208333329654</v>
      </c>
      <c r="B1525" s="159"/>
      <c r="C1525" s="159">
        <v>1.6758333333333333</v>
      </c>
      <c r="D1525" s="156"/>
      <c r="F1525" s="124"/>
    </row>
    <row r="1526" spans="1:7" x14ac:dyDescent="0.35">
      <c r="A1526" s="157">
        <v>44990.249999996318</v>
      </c>
      <c r="B1526" s="159"/>
      <c r="C1526" s="159">
        <v>1.400333333333333</v>
      </c>
      <c r="D1526" s="156"/>
      <c r="F1526" s="124"/>
    </row>
    <row r="1527" spans="1:7" x14ac:dyDescent="0.35">
      <c r="A1527" s="157">
        <v>44990.291666662983</v>
      </c>
      <c r="B1527" s="159"/>
      <c r="C1527" s="159">
        <v>1.6298333333333332</v>
      </c>
      <c r="D1527" s="156"/>
      <c r="F1527" s="124"/>
    </row>
    <row r="1528" spans="1:7" x14ac:dyDescent="0.35">
      <c r="A1528" s="157">
        <v>44990.333333329647</v>
      </c>
      <c r="B1528" s="159"/>
      <c r="C1528" s="159">
        <v>1.5186666666666671</v>
      </c>
      <c r="D1528" s="156"/>
      <c r="F1528" s="124"/>
    </row>
    <row r="1529" spans="1:7" x14ac:dyDescent="0.35">
      <c r="A1529" s="157">
        <v>44990.374999996311</v>
      </c>
      <c r="B1529" s="159"/>
      <c r="C1529" s="159">
        <v>1.4981666666666669</v>
      </c>
      <c r="D1529" s="156"/>
      <c r="F1529" s="124"/>
    </row>
    <row r="1530" spans="1:7" x14ac:dyDescent="0.35">
      <c r="A1530" s="157">
        <v>44990.416666662975</v>
      </c>
      <c r="B1530" s="159"/>
      <c r="C1530" s="159">
        <v>1.6141666666666667</v>
      </c>
      <c r="D1530" s="156"/>
      <c r="F1530" s="124"/>
    </row>
    <row r="1531" spans="1:7" x14ac:dyDescent="0.35">
      <c r="A1531" s="157">
        <v>44990.45833332964</v>
      </c>
      <c r="B1531" s="159"/>
      <c r="C1531" s="159">
        <v>1.3614999999999999</v>
      </c>
      <c r="D1531" s="156"/>
      <c r="F1531" s="124"/>
    </row>
    <row r="1532" spans="1:7" x14ac:dyDescent="0.35">
      <c r="A1532" s="157">
        <v>44990.499999996304</v>
      </c>
      <c r="B1532" s="159"/>
      <c r="C1532" s="159">
        <v>1.4321666666666675</v>
      </c>
      <c r="D1532" s="156"/>
      <c r="F1532" s="124"/>
    </row>
    <row r="1533" spans="1:7" x14ac:dyDescent="0.35">
      <c r="A1533" s="157">
        <v>44990.541666662968</v>
      </c>
      <c r="B1533" s="159"/>
      <c r="C1533" s="159">
        <v>1.462833333333333</v>
      </c>
      <c r="D1533" s="156"/>
      <c r="F1533" s="124"/>
      <c r="G1533" s="123"/>
    </row>
    <row r="1534" spans="1:7" x14ac:dyDescent="0.35">
      <c r="A1534" s="157">
        <v>44990.583333329632</v>
      </c>
      <c r="B1534" s="159"/>
      <c r="C1534" s="159">
        <v>1.4826666666666668</v>
      </c>
      <c r="D1534" s="156"/>
      <c r="F1534" s="124"/>
    </row>
    <row r="1535" spans="1:7" x14ac:dyDescent="0.35">
      <c r="A1535" s="157">
        <v>44990.624999996297</v>
      </c>
      <c r="B1535" s="159"/>
      <c r="C1535" s="159">
        <v>1.6128333333333338</v>
      </c>
      <c r="D1535" s="156"/>
      <c r="F1535" s="124"/>
    </row>
    <row r="1536" spans="1:7" x14ac:dyDescent="0.35">
      <c r="A1536" s="157">
        <v>44990.666666662961</v>
      </c>
      <c r="B1536" s="159"/>
      <c r="C1536" s="159">
        <v>1.4611666666666663</v>
      </c>
      <c r="D1536" s="156"/>
      <c r="F1536" s="124"/>
    </row>
    <row r="1537" spans="1:6" x14ac:dyDescent="0.35">
      <c r="A1537" s="157">
        <v>44990.708333329625</v>
      </c>
      <c r="B1537" s="159"/>
      <c r="C1537" s="159">
        <v>1.6209999999999998</v>
      </c>
      <c r="D1537" s="156"/>
      <c r="F1537" s="124"/>
    </row>
    <row r="1538" spans="1:6" x14ac:dyDescent="0.35">
      <c r="A1538" s="157">
        <v>44990.749999996289</v>
      </c>
      <c r="B1538" s="159"/>
      <c r="C1538" s="159">
        <v>1.5590000000000002</v>
      </c>
      <c r="D1538" s="156"/>
      <c r="F1538" s="124"/>
    </row>
    <row r="1539" spans="1:6" x14ac:dyDescent="0.35">
      <c r="A1539" s="157">
        <v>44990.791666662954</v>
      </c>
      <c r="B1539" s="159"/>
      <c r="C1539" s="159">
        <v>1.6113333333333333</v>
      </c>
      <c r="D1539" s="156"/>
      <c r="F1539" s="124"/>
    </row>
    <row r="1540" spans="1:6" x14ac:dyDescent="0.35">
      <c r="A1540" s="157">
        <v>44990.833333329618</v>
      </c>
      <c r="B1540" s="159"/>
      <c r="C1540" s="159">
        <v>1.6366666666666663</v>
      </c>
      <c r="D1540" s="156"/>
      <c r="F1540" s="124"/>
    </row>
    <row r="1541" spans="1:6" x14ac:dyDescent="0.35">
      <c r="A1541" s="157">
        <v>44990.874999996282</v>
      </c>
      <c r="B1541" s="159"/>
      <c r="C1541" s="159">
        <v>1.6063333333333338</v>
      </c>
      <c r="D1541" s="156"/>
      <c r="F1541" s="124"/>
    </row>
    <row r="1542" spans="1:6" x14ac:dyDescent="0.35">
      <c r="A1542" s="157">
        <v>44990.916666662946</v>
      </c>
      <c r="B1542" s="159"/>
      <c r="C1542" s="159">
        <v>1.5345000000000002</v>
      </c>
      <c r="D1542" s="156"/>
      <c r="F1542" s="124"/>
    </row>
    <row r="1543" spans="1:6" x14ac:dyDescent="0.35">
      <c r="A1543" s="157">
        <v>44990.95833332961</v>
      </c>
      <c r="B1543" s="159"/>
      <c r="C1543" s="159">
        <v>1.6398333333333333</v>
      </c>
      <c r="D1543" s="156"/>
      <c r="F1543" s="124"/>
    </row>
    <row r="1544" spans="1:6" x14ac:dyDescent="0.35">
      <c r="A1544" s="157">
        <v>44990.999999996275</v>
      </c>
      <c r="B1544" s="159"/>
      <c r="C1544" s="159">
        <v>1.5308333333333333</v>
      </c>
      <c r="D1544" s="156"/>
      <c r="F1544" s="124"/>
    </row>
    <row r="1545" spans="1:6" x14ac:dyDescent="0.35">
      <c r="A1545" s="157">
        <v>44991.041666662939</v>
      </c>
      <c r="B1545" s="159"/>
      <c r="C1545" s="159">
        <v>1.5440000000000003</v>
      </c>
      <c r="D1545" s="156"/>
      <c r="F1545" s="124"/>
    </row>
    <row r="1546" spans="1:6" x14ac:dyDescent="0.35">
      <c r="A1546" s="157">
        <v>44991.083333329603</v>
      </c>
      <c r="B1546" s="159"/>
      <c r="C1546" s="159">
        <v>1.6853333333333336</v>
      </c>
      <c r="D1546" s="156"/>
      <c r="F1546" s="124"/>
    </row>
    <row r="1547" spans="1:6" x14ac:dyDescent="0.35">
      <c r="A1547" s="157">
        <v>44991.124999996267</v>
      </c>
      <c r="B1547" s="159"/>
      <c r="C1547" s="159">
        <v>1.4899999999999998</v>
      </c>
      <c r="D1547" s="156"/>
      <c r="F1547" s="124"/>
    </row>
    <row r="1548" spans="1:6" x14ac:dyDescent="0.35">
      <c r="A1548" s="157">
        <v>44991.166666662932</v>
      </c>
      <c r="B1548" s="159"/>
      <c r="C1548" s="159">
        <v>1.4351666666666671</v>
      </c>
      <c r="D1548" s="156"/>
      <c r="F1548" s="124"/>
    </row>
    <row r="1549" spans="1:6" x14ac:dyDescent="0.35">
      <c r="A1549" s="157">
        <v>44991.208333329596</v>
      </c>
      <c r="B1549" s="159"/>
      <c r="C1549" s="159">
        <v>1.4806666666666675</v>
      </c>
      <c r="D1549" s="156"/>
      <c r="F1549" s="124"/>
    </row>
    <row r="1550" spans="1:6" x14ac:dyDescent="0.35">
      <c r="A1550" s="157">
        <v>44991.24999999626</v>
      </c>
      <c r="B1550" s="159"/>
      <c r="C1550" s="159">
        <v>1.6016666666666668</v>
      </c>
      <c r="D1550" s="156"/>
      <c r="F1550" s="124"/>
    </row>
    <row r="1551" spans="1:6" x14ac:dyDescent="0.35">
      <c r="A1551" s="157">
        <v>44991.291666662924</v>
      </c>
      <c r="B1551" s="159"/>
      <c r="C1551" s="159">
        <v>1.5313333333333334</v>
      </c>
      <c r="D1551" s="156"/>
      <c r="F1551" s="124"/>
    </row>
    <row r="1552" spans="1:6" x14ac:dyDescent="0.35">
      <c r="A1552" s="157">
        <v>44991.333333329589</v>
      </c>
      <c r="B1552" s="159"/>
      <c r="C1552" s="159">
        <v>1.674166666666667</v>
      </c>
      <c r="D1552" s="156"/>
      <c r="F1552" s="124"/>
    </row>
    <row r="1553" spans="1:6" x14ac:dyDescent="0.35">
      <c r="A1553" s="157">
        <v>44991.374999996253</v>
      </c>
      <c r="B1553" s="159"/>
      <c r="C1553" s="159">
        <v>1.6119999999999999</v>
      </c>
      <c r="D1553" s="156"/>
      <c r="F1553" s="124"/>
    </row>
    <row r="1554" spans="1:6" x14ac:dyDescent="0.35">
      <c r="A1554" s="157">
        <v>44991.416666662917</v>
      </c>
      <c r="B1554" s="159"/>
      <c r="C1554" s="159">
        <v>2.4403333333333341</v>
      </c>
      <c r="D1554" s="156"/>
      <c r="F1554" s="124"/>
    </row>
    <row r="1555" spans="1:6" x14ac:dyDescent="0.35">
      <c r="A1555" s="157">
        <v>44991.458333329581</v>
      </c>
      <c r="B1555" s="159"/>
      <c r="C1555" s="159">
        <v>1.9808333333333332</v>
      </c>
      <c r="D1555" s="156"/>
      <c r="F1555" s="124"/>
    </row>
    <row r="1556" spans="1:6" x14ac:dyDescent="0.35">
      <c r="A1556" s="157">
        <v>44991.499999996246</v>
      </c>
      <c r="B1556" s="159"/>
      <c r="C1556" s="159">
        <v>1.7104999999999997</v>
      </c>
      <c r="D1556" s="156"/>
      <c r="F1556" s="124"/>
    </row>
    <row r="1557" spans="1:6" x14ac:dyDescent="0.35">
      <c r="A1557" s="157">
        <v>44991.54166666291</v>
      </c>
      <c r="B1557" s="159"/>
      <c r="C1557" s="159">
        <v>1.4526666666666666</v>
      </c>
      <c r="D1557" s="156"/>
      <c r="F1557" s="124"/>
    </row>
    <row r="1558" spans="1:6" x14ac:dyDescent="0.35">
      <c r="A1558" s="157">
        <v>44991.583333329574</v>
      </c>
      <c r="B1558" s="159"/>
      <c r="C1558" s="159">
        <v>1.6711666666666665</v>
      </c>
      <c r="D1558" s="156"/>
      <c r="F1558" s="124"/>
    </row>
    <row r="1559" spans="1:6" x14ac:dyDescent="0.35">
      <c r="A1559" s="157">
        <v>44991.624999996238</v>
      </c>
      <c r="B1559" s="159"/>
      <c r="C1559" s="159">
        <v>1.5676666666666668</v>
      </c>
      <c r="D1559" s="156"/>
      <c r="F1559" s="124"/>
    </row>
    <row r="1560" spans="1:6" x14ac:dyDescent="0.35">
      <c r="A1560" s="157">
        <v>44991.666666662903</v>
      </c>
      <c r="B1560" s="159"/>
      <c r="C1560" s="159">
        <v>1.6163333333333336</v>
      </c>
      <c r="D1560" s="156"/>
      <c r="F1560" s="124"/>
    </row>
    <row r="1561" spans="1:6" x14ac:dyDescent="0.35">
      <c r="A1561" s="157">
        <v>44991.708333329567</v>
      </c>
      <c r="B1561" s="159"/>
      <c r="C1561" s="159">
        <v>1.5906666666666669</v>
      </c>
      <c r="D1561" s="156"/>
      <c r="F1561" s="124"/>
    </row>
    <row r="1562" spans="1:6" x14ac:dyDescent="0.35">
      <c r="A1562" s="157">
        <v>44991.749999996231</v>
      </c>
      <c r="B1562" s="159"/>
      <c r="C1562" s="159">
        <v>1.5888333333333338</v>
      </c>
      <c r="D1562" s="156"/>
      <c r="F1562" s="124"/>
    </row>
    <row r="1563" spans="1:6" x14ac:dyDescent="0.35">
      <c r="A1563" s="157">
        <v>44991.791666662895</v>
      </c>
      <c r="B1563" s="159"/>
      <c r="C1563" s="159">
        <v>1.8891666666666671</v>
      </c>
      <c r="D1563" s="156"/>
      <c r="F1563" s="124"/>
    </row>
    <row r="1564" spans="1:6" x14ac:dyDescent="0.35">
      <c r="A1564" s="157">
        <v>44991.83333332956</v>
      </c>
      <c r="B1564" s="159"/>
      <c r="C1564" s="159">
        <v>1.6953333333333336</v>
      </c>
      <c r="D1564" s="156"/>
      <c r="F1564" s="124"/>
    </row>
    <row r="1565" spans="1:6" x14ac:dyDescent="0.35">
      <c r="A1565" s="157">
        <v>44991.874999996224</v>
      </c>
      <c r="B1565" s="159"/>
      <c r="C1565" s="159"/>
      <c r="D1565" s="156" t="s">
        <v>310</v>
      </c>
      <c r="F1565" s="124"/>
    </row>
    <row r="1566" spans="1:6" x14ac:dyDescent="0.35">
      <c r="A1566" s="157">
        <v>44991.916666662888</v>
      </c>
      <c r="B1566" s="159"/>
      <c r="C1566" s="159"/>
      <c r="D1566" s="156" t="s">
        <v>310</v>
      </c>
      <c r="F1566" s="124"/>
    </row>
    <row r="1567" spans="1:6" x14ac:dyDescent="0.35">
      <c r="A1567" s="157">
        <v>44991.958333329552</v>
      </c>
      <c r="B1567" s="159"/>
      <c r="C1567" s="159"/>
      <c r="D1567" s="156" t="s">
        <v>310</v>
      </c>
      <c r="F1567" s="124"/>
    </row>
    <row r="1568" spans="1:6" x14ac:dyDescent="0.35">
      <c r="A1568" s="157">
        <v>44991.999999996217</v>
      </c>
      <c r="B1568" s="159"/>
      <c r="C1568" s="159"/>
      <c r="D1568" s="156" t="s">
        <v>310</v>
      </c>
      <c r="F1568" s="124"/>
    </row>
    <row r="1569" spans="1:7" x14ac:dyDescent="0.35">
      <c r="A1569" s="157">
        <v>44992.041666662881</v>
      </c>
      <c r="B1569" s="159"/>
      <c r="C1569" s="159"/>
      <c r="D1569" s="156" t="s">
        <v>310</v>
      </c>
      <c r="F1569" s="124"/>
    </row>
    <row r="1570" spans="1:7" x14ac:dyDescent="0.35">
      <c r="A1570" s="157">
        <v>44992.083333329545</v>
      </c>
      <c r="B1570" s="159"/>
      <c r="C1570" s="159"/>
      <c r="D1570" s="156" t="s">
        <v>313</v>
      </c>
      <c r="F1570" s="124"/>
    </row>
    <row r="1571" spans="1:7" x14ac:dyDescent="0.35">
      <c r="A1571" s="157">
        <v>44992.124999996209</v>
      </c>
      <c r="B1571" s="159"/>
      <c r="C1571" s="159"/>
      <c r="D1571" s="156" t="s">
        <v>310</v>
      </c>
      <c r="F1571" s="124"/>
    </row>
    <row r="1572" spans="1:7" x14ac:dyDescent="0.35">
      <c r="A1572" s="157">
        <v>44992.166666662873</v>
      </c>
      <c r="B1572" s="159"/>
      <c r="C1572" s="159">
        <v>1.5435000000000001</v>
      </c>
      <c r="D1572" s="156"/>
      <c r="F1572" s="124"/>
    </row>
    <row r="1573" spans="1:7" x14ac:dyDescent="0.35">
      <c r="A1573" s="157">
        <v>44992.208333329538</v>
      </c>
      <c r="B1573" s="159"/>
      <c r="C1573" s="159">
        <v>1.4060000000000001</v>
      </c>
      <c r="D1573" s="156"/>
      <c r="F1573" s="124"/>
    </row>
    <row r="1574" spans="1:7" x14ac:dyDescent="0.35">
      <c r="A1574" s="157">
        <v>44992.249999996202</v>
      </c>
      <c r="B1574" s="159"/>
      <c r="C1574" s="159">
        <v>1.224833333333333</v>
      </c>
      <c r="D1574" s="156"/>
      <c r="F1574" s="124"/>
    </row>
    <row r="1575" spans="1:7" x14ac:dyDescent="0.35">
      <c r="A1575" s="157">
        <v>44992.291666662866</v>
      </c>
      <c r="B1575" s="159"/>
      <c r="C1575" s="159">
        <v>1.5549999999999999</v>
      </c>
      <c r="D1575" s="156"/>
      <c r="F1575" s="124"/>
    </row>
    <row r="1576" spans="1:7" x14ac:dyDescent="0.35">
      <c r="A1576" s="157">
        <v>44992.33333332953</v>
      </c>
      <c r="B1576" s="159"/>
      <c r="C1576" s="159">
        <v>1.5193333333333332</v>
      </c>
      <c r="D1576" s="156"/>
      <c r="F1576" s="124"/>
    </row>
    <row r="1577" spans="1:7" x14ac:dyDescent="0.35">
      <c r="A1577" s="157">
        <v>44992.374999996195</v>
      </c>
      <c r="B1577" s="159"/>
      <c r="C1577" s="159">
        <v>1.4296666666666669</v>
      </c>
      <c r="D1577" s="156"/>
      <c r="F1577" s="124"/>
    </row>
    <row r="1578" spans="1:7" x14ac:dyDescent="0.35">
      <c r="A1578" s="157">
        <v>44992.416666662859</v>
      </c>
      <c r="B1578" s="159"/>
      <c r="C1578" s="159">
        <v>1.4210000000000003</v>
      </c>
      <c r="D1578" s="156"/>
      <c r="F1578" s="124"/>
    </row>
    <row r="1579" spans="1:7" x14ac:dyDescent="0.35">
      <c r="A1579" s="157">
        <v>44992.458333329523</v>
      </c>
      <c r="B1579" s="159"/>
      <c r="C1579" s="159">
        <v>1.4909999999999999</v>
      </c>
      <c r="D1579" s="156"/>
      <c r="F1579" s="124"/>
    </row>
    <row r="1580" spans="1:7" x14ac:dyDescent="0.35">
      <c r="A1580" s="157">
        <v>44992.499999996187</v>
      </c>
      <c r="B1580" s="159"/>
      <c r="C1580" s="159">
        <v>1.5249999999999999</v>
      </c>
      <c r="D1580" s="156"/>
      <c r="F1580" s="124"/>
      <c r="G1580" s="123"/>
    </row>
    <row r="1581" spans="1:7" x14ac:dyDescent="0.35">
      <c r="A1581" s="157">
        <v>44992.541666662852</v>
      </c>
      <c r="B1581" s="159"/>
      <c r="C1581" s="159">
        <v>1.5828333333333333</v>
      </c>
      <c r="D1581" s="156"/>
      <c r="F1581" s="124"/>
      <c r="G1581" s="123"/>
    </row>
    <row r="1582" spans="1:7" x14ac:dyDescent="0.35">
      <c r="A1582" s="157">
        <v>44992.583333329516</v>
      </c>
      <c r="B1582" s="159"/>
      <c r="C1582" s="159"/>
      <c r="D1582" s="156" t="s">
        <v>318</v>
      </c>
      <c r="F1582" s="124"/>
      <c r="G1582" s="123"/>
    </row>
    <row r="1583" spans="1:7" x14ac:dyDescent="0.35">
      <c r="A1583" s="157">
        <v>44992.62499999618</v>
      </c>
      <c r="B1583" s="159"/>
      <c r="C1583" s="159">
        <v>1.5756666666666663</v>
      </c>
      <c r="D1583" s="156"/>
      <c r="F1583" s="124"/>
      <c r="G1583" s="123"/>
    </row>
    <row r="1584" spans="1:7" x14ac:dyDescent="0.35">
      <c r="A1584" s="157">
        <v>44992.666666662844</v>
      </c>
      <c r="B1584" s="159"/>
      <c r="C1584" s="159">
        <v>1.4576666666666671</v>
      </c>
      <c r="D1584" s="156"/>
      <c r="F1584" s="124"/>
      <c r="G1584" s="123"/>
    </row>
    <row r="1585" spans="1:7" x14ac:dyDescent="0.35">
      <c r="A1585" s="157">
        <v>44992.708333329509</v>
      </c>
      <c r="B1585" s="159"/>
      <c r="C1585" s="159">
        <v>1.4811666666666665</v>
      </c>
      <c r="D1585" s="156"/>
      <c r="F1585" s="124"/>
      <c r="G1585" s="123"/>
    </row>
    <row r="1586" spans="1:7" x14ac:dyDescent="0.35">
      <c r="A1586" s="157">
        <v>44992.749999996173</v>
      </c>
      <c r="B1586" s="159"/>
      <c r="C1586" s="159">
        <v>1.4696666666666662</v>
      </c>
      <c r="D1586" s="156"/>
      <c r="F1586" s="124"/>
      <c r="G1586" s="123"/>
    </row>
    <row r="1587" spans="1:7" x14ac:dyDescent="0.35">
      <c r="A1587" s="157">
        <v>44992.791666662837</v>
      </c>
      <c r="B1587" s="159"/>
      <c r="C1587" s="159">
        <v>1.4865000000000004</v>
      </c>
      <c r="D1587" s="156"/>
      <c r="F1587" s="124"/>
      <c r="G1587" s="123"/>
    </row>
    <row r="1588" spans="1:7" x14ac:dyDescent="0.35">
      <c r="A1588" s="157">
        <v>44992.833333329501</v>
      </c>
      <c r="B1588" s="159"/>
      <c r="C1588" s="159">
        <v>1.5171666666666672</v>
      </c>
      <c r="D1588" s="156"/>
      <c r="F1588" s="124"/>
      <c r="G1588" s="123"/>
    </row>
    <row r="1589" spans="1:7" x14ac:dyDescent="0.35">
      <c r="A1589" s="157">
        <v>44992.874999996166</v>
      </c>
      <c r="B1589" s="159"/>
      <c r="C1589" s="159">
        <v>1.6413333333333335</v>
      </c>
      <c r="D1589" s="156"/>
      <c r="F1589" s="124"/>
    </row>
    <row r="1590" spans="1:7" x14ac:dyDescent="0.35">
      <c r="A1590" s="157">
        <v>44992.91666666283</v>
      </c>
      <c r="B1590" s="159"/>
      <c r="C1590" s="159">
        <v>1.5611666666666664</v>
      </c>
      <c r="D1590" s="156"/>
      <c r="F1590" s="124"/>
    </row>
    <row r="1591" spans="1:7" x14ac:dyDescent="0.35">
      <c r="A1591" s="157">
        <v>44992.958333329494</v>
      </c>
      <c r="B1591" s="159"/>
      <c r="C1591" s="159">
        <v>1.637666666666667</v>
      </c>
      <c r="D1591" s="156"/>
      <c r="F1591" s="124"/>
    </row>
    <row r="1592" spans="1:7" x14ac:dyDescent="0.35">
      <c r="A1592" s="157">
        <v>44992.999999996158</v>
      </c>
      <c r="B1592" s="159"/>
      <c r="C1592" s="159">
        <v>1.5155000000000003</v>
      </c>
      <c r="D1592" s="156"/>
      <c r="F1592" s="124"/>
    </row>
    <row r="1593" spans="1:7" x14ac:dyDescent="0.35">
      <c r="A1593" s="157">
        <v>44993.041666662823</v>
      </c>
      <c r="B1593" s="159"/>
      <c r="C1593" s="159">
        <v>1.6418333333333337</v>
      </c>
      <c r="D1593" s="156"/>
      <c r="F1593" s="124"/>
    </row>
    <row r="1594" spans="1:7" x14ac:dyDescent="0.35">
      <c r="A1594" s="157">
        <v>44993.083333329487</v>
      </c>
      <c r="B1594" s="159"/>
      <c r="C1594" s="159">
        <v>1.7491666666666668</v>
      </c>
      <c r="D1594" s="156"/>
      <c r="F1594" s="124"/>
    </row>
    <row r="1595" spans="1:7" x14ac:dyDescent="0.35">
      <c r="A1595" s="157">
        <v>44993.124999996151</v>
      </c>
      <c r="B1595" s="159"/>
      <c r="C1595" s="159">
        <v>1.6863333333333332</v>
      </c>
      <c r="D1595" s="156"/>
      <c r="F1595" s="124"/>
    </row>
    <row r="1596" spans="1:7" x14ac:dyDescent="0.35">
      <c r="A1596" s="157">
        <v>44993.166666662815</v>
      </c>
      <c r="B1596" s="159"/>
      <c r="C1596" s="159">
        <v>1.7013333333333338</v>
      </c>
      <c r="D1596" s="156"/>
      <c r="F1596" s="124"/>
    </row>
    <row r="1597" spans="1:7" x14ac:dyDescent="0.35">
      <c r="A1597" s="157">
        <v>44993.20833332948</v>
      </c>
      <c r="B1597" s="159"/>
      <c r="C1597" s="159">
        <v>1.6248333333333336</v>
      </c>
      <c r="D1597" s="156"/>
      <c r="F1597" s="124"/>
    </row>
    <row r="1598" spans="1:7" x14ac:dyDescent="0.35">
      <c r="A1598" s="157">
        <v>44993.249999996144</v>
      </c>
      <c r="B1598" s="159"/>
      <c r="C1598" s="159">
        <v>1.746</v>
      </c>
      <c r="D1598" s="156"/>
      <c r="F1598" s="124"/>
    </row>
    <row r="1599" spans="1:7" x14ac:dyDescent="0.35">
      <c r="A1599" s="157">
        <v>44993.291666662808</v>
      </c>
      <c r="B1599" s="159"/>
      <c r="C1599" s="159">
        <v>1.6844999999999997</v>
      </c>
      <c r="D1599" s="156"/>
      <c r="F1599" s="124"/>
    </row>
    <row r="1600" spans="1:7" x14ac:dyDescent="0.35">
      <c r="A1600" s="157">
        <v>44993.333333329472</v>
      </c>
      <c r="B1600" s="159"/>
      <c r="C1600" s="159">
        <v>1.93</v>
      </c>
      <c r="D1600" s="156"/>
      <c r="F1600" s="124"/>
    </row>
    <row r="1601" spans="1:6" x14ac:dyDescent="0.35">
      <c r="A1601" s="157">
        <v>44993.374999996136</v>
      </c>
      <c r="B1601" s="159"/>
      <c r="C1601" s="159">
        <v>1.8813333333333335</v>
      </c>
      <c r="D1601" s="156"/>
      <c r="F1601" s="124"/>
    </row>
    <row r="1602" spans="1:6" x14ac:dyDescent="0.35">
      <c r="A1602" s="157">
        <v>44993.416666662801</v>
      </c>
      <c r="B1602" s="159"/>
      <c r="C1602" s="159">
        <v>1.6323333333333332</v>
      </c>
      <c r="D1602" s="156"/>
      <c r="F1602" s="124"/>
    </row>
    <row r="1603" spans="1:6" x14ac:dyDescent="0.35">
      <c r="A1603" s="157">
        <v>44993.458333329465</v>
      </c>
      <c r="B1603" s="159"/>
      <c r="C1603" s="159">
        <v>1.6266666666666665</v>
      </c>
      <c r="D1603" s="156"/>
      <c r="F1603" s="124"/>
    </row>
    <row r="1604" spans="1:6" x14ac:dyDescent="0.35">
      <c r="A1604" s="157">
        <v>44993.499999996129</v>
      </c>
      <c r="B1604" s="159"/>
      <c r="C1604" s="159">
        <v>1.5863333333333332</v>
      </c>
      <c r="D1604" s="156"/>
      <c r="F1604" s="124"/>
    </row>
    <row r="1605" spans="1:6" x14ac:dyDescent="0.35">
      <c r="A1605" s="157">
        <v>44993.541666662793</v>
      </c>
      <c r="B1605" s="159"/>
      <c r="C1605" s="159">
        <v>1.6478333333333333</v>
      </c>
      <c r="D1605" s="156"/>
      <c r="F1605" s="124"/>
    </row>
    <row r="1606" spans="1:6" x14ac:dyDescent="0.35">
      <c r="A1606" s="157">
        <v>44993.583333329458</v>
      </c>
      <c r="B1606" s="159"/>
      <c r="C1606" s="159">
        <v>1.5803333333333331</v>
      </c>
      <c r="D1606" s="156"/>
      <c r="F1606" s="124"/>
    </row>
    <row r="1607" spans="1:6" x14ac:dyDescent="0.35">
      <c r="A1607" s="157">
        <v>44993.624999996122</v>
      </c>
      <c r="B1607" s="159"/>
      <c r="C1607" s="159">
        <v>1.5640000000000003</v>
      </c>
      <c r="D1607" s="156"/>
      <c r="F1607" s="124"/>
    </row>
    <row r="1608" spans="1:6" x14ac:dyDescent="0.35">
      <c r="A1608" s="157">
        <v>44993.666666662786</v>
      </c>
      <c r="B1608" s="159"/>
      <c r="C1608" s="159">
        <v>1.7035000000000002</v>
      </c>
      <c r="D1608" s="156"/>
      <c r="F1608" s="124"/>
    </row>
    <row r="1609" spans="1:6" x14ac:dyDescent="0.35">
      <c r="A1609" s="157">
        <v>44993.70833332945</v>
      </c>
      <c r="B1609" s="159"/>
      <c r="C1609" s="159">
        <v>1.6996666666666664</v>
      </c>
      <c r="D1609" s="156"/>
      <c r="F1609" s="124"/>
    </row>
    <row r="1610" spans="1:6" x14ac:dyDescent="0.35">
      <c r="A1610" s="157">
        <v>44993.749999996115</v>
      </c>
      <c r="B1610" s="159"/>
      <c r="C1610" s="159">
        <v>1.7498333333333329</v>
      </c>
      <c r="D1610" s="156"/>
      <c r="F1610" s="124"/>
    </row>
    <row r="1611" spans="1:6" x14ac:dyDescent="0.35">
      <c r="A1611" s="157">
        <v>44993.791666662779</v>
      </c>
      <c r="B1611" s="159"/>
      <c r="C1611" s="159">
        <v>1.7273333333333336</v>
      </c>
      <c r="D1611" s="156"/>
      <c r="F1611" s="124"/>
    </row>
    <row r="1612" spans="1:6" x14ac:dyDescent="0.35">
      <c r="A1612" s="157">
        <v>44993.833333329443</v>
      </c>
      <c r="B1612" s="159"/>
      <c r="C1612" s="159">
        <v>1.7510000000000008</v>
      </c>
      <c r="D1612" s="156"/>
      <c r="F1612" s="124"/>
    </row>
    <row r="1613" spans="1:6" x14ac:dyDescent="0.35">
      <c r="A1613" s="157">
        <v>44993.874999996107</v>
      </c>
      <c r="B1613" s="159"/>
      <c r="C1613" s="159">
        <v>1.6443333333333328</v>
      </c>
      <c r="D1613" s="156"/>
      <c r="F1613" s="124"/>
    </row>
    <row r="1614" spans="1:6" x14ac:dyDescent="0.35">
      <c r="A1614" s="157">
        <v>44993.916666662772</v>
      </c>
      <c r="B1614" s="159"/>
      <c r="C1614" s="159">
        <v>1.6093333333333331</v>
      </c>
      <c r="D1614" s="156"/>
      <c r="F1614" s="124"/>
    </row>
    <row r="1615" spans="1:6" x14ac:dyDescent="0.35">
      <c r="A1615" s="157">
        <v>44993.958333329436</v>
      </c>
      <c r="B1615" s="159"/>
      <c r="C1615" s="159">
        <v>1.688166666666667</v>
      </c>
      <c r="D1615" s="156"/>
      <c r="F1615" s="124"/>
    </row>
    <row r="1616" spans="1:6" x14ac:dyDescent="0.35">
      <c r="A1616" s="157">
        <v>44993.9999999961</v>
      </c>
      <c r="B1616" s="159"/>
      <c r="C1616" s="159">
        <v>1.7121666666666673</v>
      </c>
      <c r="D1616" s="156"/>
      <c r="F1616" s="124"/>
    </row>
    <row r="1617" spans="1:7" x14ac:dyDescent="0.35">
      <c r="A1617" s="157">
        <v>44994.041666662764</v>
      </c>
      <c r="B1617" s="159"/>
      <c r="C1617" s="159">
        <v>1.7580000000000002</v>
      </c>
      <c r="D1617" s="156"/>
      <c r="F1617" s="124"/>
    </row>
    <row r="1618" spans="1:7" x14ac:dyDescent="0.35">
      <c r="A1618" s="157">
        <v>44994.083333329429</v>
      </c>
      <c r="B1618" s="159"/>
      <c r="C1618" s="159">
        <v>1.6026666666666671</v>
      </c>
      <c r="D1618" s="156"/>
      <c r="F1618" s="124"/>
    </row>
    <row r="1619" spans="1:7" x14ac:dyDescent="0.35">
      <c r="A1619" s="157">
        <v>44994.124999996093</v>
      </c>
      <c r="B1619" s="159"/>
      <c r="C1619" s="159">
        <v>1.7606666666666668</v>
      </c>
      <c r="D1619" s="156"/>
      <c r="F1619" s="124"/>
    </row>
    <row r="1620" spans="1:7" x14ac:dyDescent="0.35">
      <c r="A1620" s="157">
        <v>44994.166666662757</v>
      </c>
      <c r="B1620" s="159"/>
      <c r="C1620" s="159">
        <v>1.8431666666666664</v>
      </c>
      <c r="D1620" s="156"/>
      <c r="F1620" s="124"/>
    </row>
    <row r="1621" spans="1:7" x14ac:dyDescent="0.35">
      <c r="A1621" s="157">
        <v>44994.208333329421</v>
      </c>
      <c r="B1621" s="159"/>
      <c r="C1621" s="159">
        <v>1.8491666666666668</v>
      </c>
      <c r="D1621" s="156"/>
      <c r="F1621" s="124"/>
    </row>
    <row r="1622" spans="1:7" x14ac:dyDescent="0.35">
      <c r="A1622" s="157">
        <v>44994.249999996086</v>
      </c>
      <c r="B1622" s="159"/>
      <c r="C1622" s="159">
        <v>2.2488333333333328</v>
      </c>
      <c r="D1622" s="156"/>
      <c r="F1622" s="124"/>
    </row>
    <row r="1623" spans="1:7" x14ac:dyDescent="0.35">
      <c r="A1623" s="157">
        <v>44994.29166666275</v>
      </c>
      <c r="B1623" s="159"/>
      <c r="C1623" s="159">
        <v>2.3629999999999991</v>
      </c>
      <c r="D1623" s="156"/>
      <c r="F1623" s="124"/>
    </row>
    <row r="1624" spans="1:7" x14ac:dyDescent="0.35">
      <c r="A1624" s="157">
        <v>44994.333333329414</v>
      </c>
      <c r="B1624" s="159"/>
      <c r="C1624" s="159">
        <v>1.9684999999999999</v>
      </c>
      <c r="D1624" s="156"/>
      <c r="F1624" s="124"/>
    </row>
    <row r="1625" spans="1:7" x14ac:dyDescent="0.35">
      <c r="A1625" s="157">
        <v>44994.374999996078</v>
      </c>
      <c r="B1625" s="159"/>
      <c r="C1625" s="159">
        <v>2.2453333333333338</v>
      </c>
      <c r="D1625" s="156"/>
      <c r="F1625" s="124"/>
    </row>
    <row r="1626" spans="1:7" x14ac:dyDescent="0.35">
      <c r="A1626" s="157">
        <v>44994.416666662743</v>
      </c>
      <c r="B1626" s="159"/>
      <c r="C1626" s="159">
        <v>2.1565000000000003</v>
      </c>
      <c r="D1626" s="156"/>
      <c r="F1626" s="124"/>
      <c r="G1626" s="126"/>
    </row>
    <row r="1627" spans="1:7" x14ac:dyDescent="0.35">
      <c r="A1627" s="157">
        <v>44994.458333329407</v>
      </c>
      <c r="B1627" s="159"/>
      <c r="C1627" s="159">
        <v>1.9408333333333332</v>
      </c>
      <c r="D1627" s="156"/>
      <c r="F1627" s="124"/>
      <c r="G1627" s="126"/>
    </row>
    <row r="1628" spans="1:7" x14ac:dyDescent="0.35">
      <c r="A1628" s="157">
        <v>44994.499999996071</v>
      </c>
      <c r="B1628" s="159"/>
      <c r="C1628" s="159">
        <v>1.6953333333333331</v>
      </c>
      <c r="D1628" s="156"/>
      <c r="F1628" s="124"/>
      <c r="G1628" s="126"/>
    </row>
    <row r="1629" spans="1:7" x14ac:dyDescent="0.35">
      <c r="A1629" s="157">
        <v>44994.541666662735</v>
      </c>
      <c r="B1629" s="159"/>
      <c r="C1629" s="159">
        <v>1.605</v>
      </c>
      <c r="D1629" s="156"/>
      <c r="F1629" s="124"/>
      <c r="G1629" s="126"/>
    </row>
    <row r="1630" spans="1:7" x14ac:dyDescent="0.35">
      <c r="A1630" s="157">
        <v>44994.583333329399</v>
      </c>
      <c r="B1630" s="159"/>
      <c r="C1630" s="155">
        <v>1.6440000000000006</v>
      </c>
      <c r="D1630" s="156"/>
      <c r="F1630" s="124"/>
      <c r="G1630" s="126"/>
    </row>
    <row r="1631" spans="1:7" x14ac:dyDescent="0.35">
      <c r="A1631" s="157">
        <v>44994.624999996064</v>
      </c>
      <c r="B1631" s="159"/>
      <c r="C1631" s="159">
        <v>1.6711666666666665</v>
      </c>
      <c r="D1631" s="156"/>
      <c r="F1631" s="124"/>
      <c r="G1631" s="126"/>
    </row>
    <row r="1632" spans="1:7" x14ac:dyDescent="0.35">
      <c r="A1632" s="157">
        <v>44994.666666662728</v>
      </c>
      <c r="B1632" s="159"/>
      <c r="C1632" s="159">
        <v>1.6574999999999998</v>
      </c>
      <c r="D1632" s="156"/>
      <c r="F1632" s="124"/>
      <c r="G1632" s="126"/>
    </row>
    <row r="1633" spans="1:7" x14ac:dyDescent="0.35">
      <c r="A1633" s="157">
        <v>44994.708333329392</v>
      </c>
      <c r="B1633" s="159"/>
      <c r="C1633" s="159">
        <v>1.4771666666666667</v>
      </c>
      <c r="D1633" s="156"/>
      <c r="F1633" s="124"/>
      <c r="G1633" s="126"/>
    </row>
    <row r="1634" spans="1:7" x14ac:dyDescent="0.35">
      <c r="A1634" s="157">
        <v>44994.749999996056</v>
      </c>
      <c r="B1634" s="159"/>
      <c r="C1634" s="159">
        <v>1.4811666666666665</v>
      </c>
      <c r="D1634" s="156"/>
      <c r="F1634" s="124"/>
      <c r="G1634" s="126"/>
    </row>
    <row r="1635" spans="1:7" x14ac:dyDescent="0.35">
      <c r="A1635" s="157">
        <v>44994.791666662721</v>
      </c>
      <c r="B1635" s="159"/>
      <c r="C1635" s="159">
        <v>1.5144999999999997</v>
      </c>
      <c r="D1635" s="156"/>
      <c r="F1635" s="124"/>
      <c r="G1635" s="126"/>
    </row>
    <row r="1636" spans="1:7" x14ac:dyDescent="0.35">
      <c r="A1636" s="157">
        <v>44994.833333329385</v>
      </c>
      <c r="B1636" s="159"/>
      <c r="C1636" s="159">
        <v>1.5983333333333336</v>
      </c>
      <c r="D1636" s="156"/>
      <c r="F1636" s="124"/>
      <c r="G1636" s="126"/>
    </row>
    <row r="1637" spans="1:7" x14ac:dyDescent="0.35">
      <c r="A1637" s="157">
        <v>44994.874999996049</v>
      </c>
      <c r="B1637" s="159"/>
      <c r="C1637" s="159">
        <v>1.5345000000000002</v>
      </c>
      <c r="D1637" s="156"/>
      <c r="F1637" s="124"/>
    </row>
    <row r="1638" spans="1:7" x14ac:dyDescent="0.35">
      <c r="A1638" s="157">
        <v>44994.916666662713</v>
      </c>
      <c r="B1638" s="159"/>
      <c r="C1638" s="159">
        <v>1.5370000000000001</v>
      </c>
      <c r="D1638" s="156"/>
      <c r="F1638" s="124"/>
    </row>
    <row r="1639" spans="1:7" x14ac:dyDescent="0.35">
      <c r="A1639" s="157">
        <v>44994.958333329378</v>
      </c>
      <c r="B1639" s="159"/>
      <c r="C1639" s="159">
        <v>1.5105000000000002</v>
      </c>
      <c r="D1639" s="156"/>
      <c r="F1639" s="124"/>
    </row>
    <row r="1640" spans="1:7" x14ac:dyDescent="0.35">
      <c r="A1640" s="157">
        <v>44994.999999996042</v>
      </c>
      <c r="B1640" s="159"/>
      <c r="C1640" s="159">
        <v>1.4603333333333335</v>
      </c>
      <c r="D1640" s="156"/>
      <c r="F1640" s="124"/>
      <c r="G1640" s="126"/>
    </row>
    <row r="1641" spans="1:7" x14ac:dyDescent="0.35">
      <c r="A1641" s="157">
        <v>44995.041666662706</v>
      </c>
      <c r="B1641" s="159"/>
      <c r="C1641" s="159">
        <v>1.5821666666666665</v>
      </c>
      <c r="D1641" s="156"/>
      <c r="F1641" s="124"/>
      <c r="G1641" s="126"/>
    </row>
    <row r="1642" spans="1:7" x14ac:dyDescent="0.35">
      <c r="A1642" s="157">
        <v>44995.08333332937</v>
      </c>
      <c r="B1642" s="159"/>
      <c r="C1642" s="159">
        <v>1.4781666666666675</v>
      </c>
      <c r="D1642" s="156"/>
      <c r="F1642" s="124"/>
      <c r="G1642" s="126"/>
    </row>
    <row r="1643" spans="1:7" x14ac:dyDescent="0.35">
      <c r="A1643" s="157">
        <v>44995.124999996035</v>
      </c>
      <c r="B1643" s="159"/>
      <c r="C1643" s="159">
        <v>1.4561666666666671</v>
      </c>
      <c r="D1643" s="156"/>
      <c r="F1643" s="124"/>
      <c r="G1643" s="126"/>
    </row>
    <row r="1644" spans="1:7" x14ac:dyDescent="0.35">
      <c r="A1644" s="157">
        <v>44995.166666662699</v>
      </c>
      <c r="B1644" s="159"/>
      <c r="C1644" s="159">
        <v>2.8555000000000001</v>
      </c>
      <c r="D1644" s="156"/>
      <c r="F1644" s="124"/>
      <c r="G1644" s="126"/>
    </row>
    <row r="1645" spans="1:7" x14ac:dyDescent="0.35">
      <c r="A1645" s="157">
        <v>44995.208333329363</v>
      </c>
      <c r="B1645" s="159"/>
      <c r="C1645" s="159">
        <v>9.8480000000000025</v>
      </c>
      <c r="D1645" s="156"/>
      <c r="F1645" s="124"/>
      <c r="G1645" s="126"/>
    </row>
    <row r="1646" spans="1:7" x14ac:dyDescent="0.35">
      <c r="A1646" s="157">
        <v>44995.249999996027</v>
      </c>
      <c r="B1646" s="159"/>
      <c r="C1646" s="159">
        <v>7.8371666666666666</v>
      </c>
      <c r="D1646" s="156"/>
      <c r="F1646" s="124"/>
      <c r="G1646" s="126"/>
    </row>
    <row r="1647" spans="1:7" x14ac:dyDescent="0.35">
      <c r="A1647" s="157">
        <v>44995.291666662692</v>
      </c>
      <c r="B1647" s="159"/>
      <c r="C1647" s="159">
        <v>5.4743333333333331</v>
      </c>
      <c r="D1647" s="156"/>
      <c r="F1647" s="124"/>
      <c r="G1647" s="126"/>
    </row>
    <row r="1648" spans="1:7" x14ac:dyDescent="0.35">
      <c r="A1648" s="157">
        <v>44995.333333329356</v>
      </c>
      <c r="B1648" s="159"/>
      <c r="C1648" s="159">
        <v>6.0728333333333326</v>
      </c>
      <c r="D1648" s="156"/>
      <c r="F1648" s="124"/>
    </row>
    <row r="1649" spans="1:6" x14ac:dyDescent="0.35">
      <c r="A1649" s="157">
        <v>44995.37499999602</v>
      </c>
      <c r="B1649" s="159"/>
      <c r="C1649" s="159">
        <v>5.9661666666666635</v>
      </c>
      <c r="D1649" s="156"/>
      <c r="F1649" s="124"/>
    </row>
    <row r="1650" spans="1:6" x14ac:dyDescent="0.35">
      <c r="A1650" s="157">
        <v>44995.416666662684</v>
      </c>
      <c r="B1650" s="159"/>
      <c r="C1650" s="159">
        <v>4.3998333333333344</v>
      </c>
      <c r="D1650" s="156"/>
      <c r="F1650" s="124"/>
    </row>
    <row r="1651" spans="1:6" x14ac:dyDescent="0.35">
      <c r="A1651" s="157">
        <v>44995.458333329349</v>
      </c>
      <c r="B1651" s="159"/>
      <c r="C1651" s="159">
        <v>3.0203333333333338</v>
      </c>
      <c r="D1651" s="156"/>
      <c r="F1651" s="124"/>
    </row>
    <row r="1652" spans="1:6" x14ac:dyDescent="0.35">
      <c r="A1652" s="157">
        <v>44995.499999996013</v>
      </c>
      <c r="B1652" s="159"/>
      <c r="C1652" s="159">
        <v>1.9630000000000003</v>
      </c>
      <c r="D1652" s="156"/>
      <c r="F1652" s="124"/>
    </row>
    <row r="1653" spans="1:6" x14ac:dyDescent="0.35">
      <c r="A1653" s="157">
        <v>44995.541666662677</v>
      </c>
      <c r="B1653" s="159"/>
      <c r="C1653" s="159">
        <v>1.9065000000000003</v>
      </c>
      <c r="D1653" s="156"/>
      <c r="F1653" s="124"/>
    </row>
    <row r="1654" spans="1:6" x14ac:dyDescent="0.35">
      <c r="A1654" s="157">
        <v>44995.583333329341</v>
      </c>
      <c r="B1654" s="159"/>
      <c r="C1654" s="159">
        <v>1.9114999999999998</v>
      </c>
      <c r="D1654" s="156"/>
      <c r="F1654" s="124"/>
    </row>
    <row r="1655" spans="1:6" x14ac:dyDescent="0.35">
      <c r="A1655" s="157">
        <v>44995.624999996005</v>
      </c>
      <c r="B1655" s="159"/>
      <c r="C1655" s="159">
        <v>1.8539999999999999</v>
      </c>
      <c r="D1655" s="156"/>
      <c r="F1655" s="124"/>
    </row>
    <row r="1656" spans="1:6" x14ac:dyDescent="0.35">
      <c r="A1656" s="157">
        <v>44995.66666666267</v>
      </c>
      <c r="B1656" s="159"/>
      <c r="C1656" s="159">
        <v>1.8633333333333331</v>
      </c>
      <c r="D1656" s="156"/>
      <c r="F1656" s="124"/>
    </row>
    <row r="1657" spans="1:6" x14ac:dyDescent="0.35">
      <c r="A1657" s="157">
        <v>44995.708333329334</v>
      </c>
      <c r="B1657" s="159"/>
      <c r="C1657" s="159">
        <v>1.6073333333333331</v>
      </c>
      <c r="D1657" s="156"/>
      <c r="F1657" s="124"/>
    </row>
    <row r="1658" spans="1:6" x14ac:dyDescent="0.35">
      <c r="A1658" s="157">
        <v>44995.749999995998</v>
      </c>
      <c r="B1658" s="159"/>
      <c r="C1658" s="159">
        <v>1.6558333333333337</v>
      </c>
      <c r="D1658" s="156"/>
      <c r="F1658" s="124"/>
    </row>
    <row r="1659" spans="1:6" x14ac:dyDescent="0.35">
      <c r="A1659" s="157">
        <v>44995.791666662662</v>
      </c>
      <c r="B1659" s="159"/>
      <c r="C1659" s="159">
        <v>1.6225000000000003</v>
      </c>
      <c r="D1659" s="156"/>
      <c r="F1659" s="124"/>
    </row>
    <row r="1660" spans="1:6" x14ac:dyDescent="0.35">
      <c r="A1660" s="157">
        <v>44995.833333329327</v>
      </c>
      <c r="B1660" s="159"/>
      <c r="C1660" s="159">
        <v>1.5268333333333333</v>
      </c>
      <c r="D1660" s="156"/>
      <c r="F1660" s="124"/>
    </row>
    <row r="1661" spans="1:6" x14ac:dyDescent="0.35">
      <c r="A1661" s="157">
        <v>44995.874999995991</v>
      </c>
      <c r="B1661" s="159"/>
      <c r="C1661" s="159">
        <v>1.4984999999999997</v>
      </c>
      <c r="D1661" s="156"/>
      <c r="F1661" s="124"/>
    </row>
    <row r="1662" spans="1:6" x14ac:dyDescent="0.35">
      <c r="A1662" s="157">
        <v>44995.916666662655</v>
      </c>
      <c r="B1662" s="159"/>
      <c r="C1662" s="159">
        <v>1.623666666666667</v>
      </c>
      <c r="D1662" s="156"/>
      <c r="F1662" s="124"/>
    </row>
    <row r="1663" spans="1:6" x14ac:dyDescent="0.35">
      <c r="A1663" s="157">
        <v>44995.958333329319</v>
      </c>
      <c r="B1663" s="159"/>
      <c r="C1663" s="159">
        <v>1.6506666666666669</v>
      </c>
      <c r="D1663" s="156"/>
      <c r="F1663" s="124"/>
    </row>
    <row r="1664" spans="1:6" x14ac:dyDescent="0.35">
      <c r="A1664" s="157">
        <v>44995.999999995984</v>
      </c>
      <c r="B1664" s="159"/>
      <c r="C1664" s="159">
        <v>1.6335</v>
      </c>
      <c r="D1664" s="156"/>
      <c r="F1664" s="124"/>
    </row>
    <row r="1665" spans="1:6" x14ac:dyDescent="0.35">
      <c r="A1665" s="157">
        <v>44996.041666662648</v>
      </c>
      <c r="B1665" s="159"/>
      <c r="C1665" s="159">
        <v>1.6373333333333333</v>
      </c>
      <c r="D1665" s="156"/>
      <c r="F1665" s="124"/>
    </row>
    <row r="1666" spans="1:6" x14ac:dyDescent="0.35">
      <c r="A1666" s="157">
        <v>44996.083333329312</v>
      </c>
      <c r="B1666" s="159"/>
      <c r="C1666" s="159">
        <v>1.6670000000000003</v>
      </c>
      <c r="D1666" s="156"/>
      <c r="F1666" s="124"/>
    </row>
    <row r="1667" spans="1:6" x14ac:dyDescent="0.35">
      <c r="A1667" s="157">
        <v>44996.124999995976</v>
      </c>
      <c r="B1667" s="159"/>
      <c r="C1667" s="159">
        <v>1.749333333333333</v>
      </c>
      <c r="D1667" s="156"/>
      <c r="F1667" s="124"/>
    </row>
    <row r="1668" spans="1:6" x14ac:dyDescent="0.35">
      <c r="A1668" s="157">
        <v>44996.166666662641</v>
      </c>
      <c r="B1668" s="159"/>
      <c r="C1668" s="159">
        <v>3.9181666666666666</v>
      </c>
      <c r="D1668" s="156"/>
      <c r="F1668" s="124"/>
    </row>
    <row r="1669" spans="1:6" x14ac:dyDescent="0.35">
      <c r="A1669" s="157">
        <v>44996.208333329305</v>
      </c>
      <c r="B1669" s="159"/>
      <c r="C1669" s="159">
        <v>4.5346666666666664</v>
      </c>
      <c r="D1669" s="156"/>
      <c r="F1669" s="124"/>
    </row>
    <row r="1670" spans="1:6" x14ac:dyDescent="0.35">
      <c r="A1670" s="157">
        <v>44996.249999995969</v>
      </c>
      <c r="B1670" s="159"/>
      <c r="C1670" s="159">
        <v>3.3676666666666666</v>
      </c>
      <c r="D1670" s="156"/>
      <c r="F1670" s="124"/>
    </row>
    <row r="1671" spans="1:6" x14ac:dyDescent="0.35">
      <c r="A1671" s="157">
        <v>44996.291666662633</v>
      </c>
      <c r="B1671" s="159"/>
      <c r="C1671" s="159">
        <v>2.6885000000000003</v>
      </c>
      <c r="D1671" s="156"/>
      <c r="F1671" s="124"/>
    </row>
    <row r="1672" spans="1:6" x14ac:dyDescent="0.35">
      <c r="A1672" s="157">
        <v>44996.333333329298</v>
      </c>
      <c r="B1672" s="159"/>
      <c r="C1672" s="159">
        <v>3.2370000000000005</v>
      </c>
      <c r="D1672" s="156"/>
      <c r="F1672" s="124"/>
    </row>
    <row r="1673" spans="1:6" x14ac:dyDescent="0.35">
      <c r="A1673" s="157">
        <v>44996.374999995962</v>
      </c>
      <c r="B1673" s="159"/>
      <c r="C1673" s="159">
        <v>2.9126666666666678</v>
      </c>
      <c r="D1673" s="156"/>
      <c r="F1673" s="124"/>
    </row>
    <row r="1674" spans="1:6" x14ac:dyDescent="0.35">
      <c r="A1674" s="157">
        <v>44996.416666662626</v>
      </c>
      <c r="B1674" s="159"/>
      <c r="C1674" s="159">
        <v>2.2046666666666668</v>
      </c>
      <c r="D1674" s="156"/>
      <c r="F1674" s="124"/>
    </row>
    <row r="1675" spans="1:6" x14ac:dyDescent="0.35">
      <c r="A1675" s="157">
        <v>44996.45833332929</v>
      </c>
      <c r="B1675" s="159"/>
      <c r="C1675" s="159">
        <v>1.9151666666666667</v>
      </c>
      <c r="D1675" s="156"/>
      <c r="F1675" s="124"/>
    </row>
    <row r="1676" spans="1:6" x14ac:dyDescent="0.35">
      <c r="A1676" s="157">
        <v>44996.499999995955</v>
      </c>
      <c r="B1676" s="159"/>
      <c r="C1676" s="159">
        <v>1.7198333333333335</v>
      </c>
      <c r="D1676" s="156"/>
      <c r="F1676" s="124"/>
    </row>
    <row r="1677" spans="1:6" x14ac:dyDescent="0.35">
      <c r="A1677" s="157">
        <v>44996.541666662619</v>
      </c>
      <c r="B1677" s="159"/>
      <c r="C1677" s="159">
        <v>1.5745000000000005</v>
      </c>
      <c r="D1677" s="156"/>
      <c r="F1677" s="124"/>
    </row>
    <row r="1678" spans="1:6" x14ac:dyDescent="0.35">
      <c r="A1678" s="157">
        <v>44996.583333329283</v>
      </c>
      <c r="B1678" s="159"/>
      <c r="C1678" s="159">
        <v>1.7311666666666663</v>
      </c>
      <c r="D1678" s="156"/>
      <c r="F1678" s="124"/>
    </row>
    <row r="1679" spans="1:6" x14ac:dyDescent="0.35">
      <c r="A1679" s="157">
        <v>44996.624999995947</v>
      </c>
      <c r="B1679" s="159"/>
      <c r="C1679" s="159">
        <v>1.6944999999999995</v>
      </c>
      <c r="D1679" s="156"/>
      <c r="F1679" s="124"/>
    </row>
    <row r="1680" spans="1:6" x14ac:dyDescent="0.35">
      <c r="A1680" s="157">
        <v>44996.666666662612</v>
      </c>
      <c r="B1680" s="159"/>
      <c r="C1680" s="159">
        <v>1.7155000000000007</v>
      </c>
      <c r="D1680" s="156"/>
      <c r="F1680" s="124"/>
    </row>
    <row r="1681" spans="1:6" x14ac:dyDescent="0.35">
      <c r="A1681" s="157">
        <v>44996.708333329276</v>
      </c>
      <c r="B1681" s="159"/>
      <c r="C1681" s="159">
        <v>1.5758333333333328</v>
      </c>
      <c r="D1681" s="156"/>
      <c r="F1681" s="124"/>
    </row>
    <row r="1682" spans="1:6" x14ac:dyDescent="0.35">
      <c r="A1682" s="157">
        <v>44996.74999999594</v>
      </c>
      <c r="B1682" s="159"/>
      <c r="C1682" s="159">
        <v>1.6558333333333326</v>
      </c>
      <c r="D1682" s="156"/>
      <c r="F1682" s="124"/>
    </row>
    <row r="1683" spans="1:6" x14ac:dyDescent="0.35">
      <c r="A1683" s="157">
        <v>44996.791666662604</v>
      </c>
      <c r="B1683" s="159"/>
      <c r="C1683" s="159">
        <v>1.7380000000000002</v>
      </c>
      <c r="D1683" s="156"/>
      <c r="F1683" s="124"/>
    </row>
    <row r="1684" spans="1:6" x14ac:dyDescent="0.35">
      <c r="A1684" s="157">
        <v>44996.833333329268</v>
      </c>
      <c r="B1684" s="159"/>
      <c r="C1684" s="159">
        <v>1.6688333333333338</v>
      </c>
      <c r="D1684" s="156"/>
      <c r="F1684" s="124"/>
    </row>
    <row r="1685" spans="1:6" x14ac:dyDescent="0.35">
      <c r="A1685" s="157">
        <v>44996.874999995933</v>
      </c>
      <c r="B1685" s="159"/>
      <c r="C1685" s="159">
        <v>1.567833333333333</v>
      </c>
      <c r="D1685" s="156"/>
      <c r="F1685" s="124"/>
    </row>
    <row r="1686" spans="1:6" x14ac:dyDescent="0.35">
      <c r="A1686" s="157">
        <v>44996.916666662597</v>
      </c>
      <c r="B1686" s="159"/>
      <c r="C1686" s="159">
        <v>1.5620000000000003</v>
      </c>
      <c r="D1686" s="156"/>
      <c r="F1686" s="124"/>
    </row>
    <row r="1687" spans="1:6" x14ac:dyDescent="0.35">
      <c r="A1687" s="157">
        <v>44996.958333329261</v>
      </c>
      <c r="B1687" s="159"/>
      <c r="C1687" s="159">
        <v>1.6258333333333328</v>
      </c>
      <c r="D1687" s="156"/>
      <c r="F1687" s="124"/>
    </row>
    <row r="1688" spans="1:6" x14ac:dyDescent="0.35">
      <c r="A1688" s="157">
        <v>44996.999999995925</v>
      </c>
      <c r="B1688" s="159"/>
      <c r="C1688" s="159">
        <v>1.6254999999999999</v>
      </c>
      <c r="D1688" s="156"/>
      <c r="F1688" s="124"/>
    </row>
    <row r="1689" spans="1:6" x14ac:dyDescent="0.35">
      <c r="A1689" s="157">
        <v>44997.04166666259</v>
      </c>
      <c r="B1689" s="159"/>
      <c r="C1689" s="159">
        <v>1.5828333333333326</v>
      </c>
      <c r="D1689" s="156"/>
      <c r="F1689" s="124"/>
    </row>
    <row r="1690" spans="1:6" x14ac:dyDescent="0.35">
      <c r="A1690" s="157">
        <v>44997.083333329254</v>
      </c>
      <c r="B1690" s="159"/>
      <c r="C1690" s="159">
        <v>1.6471666666666662</v>
      </c>
      <c r="D1690" s="156"/>
      <c r="F1690" s="124"/>
    </row>
    <row r="1691" spans="1:6" x14ac:dyDescent="0.35">
      <c r="A1691" s="157">
        <v>44997.124999995918</v>
      </c>
      <c r="B1691" s="159"/>
      <c r="C1691" s="159">
        <v>1.6335000000000004</v>
      </c>
      <c r="D1691" s="156"/>
      <c r="F1691" s="124"/>
    </row>
    <row r="1692" spans="1:6" x14ac:dyDescent="0.35">
      <c r="A1692" s="157">
        <v>44997.166666662582</v>
      </c>
      <c r="B1692" s="159"/>
      <c r="C1692" s="159">
        <v>3.8163333333333331</v>
      </c>
      <c r="D1692" s="156"/>
      <c r="F1692" s="124"/>
    </row>
    <row r="1693" spans="1:6" x14ac:dyDescent="0.35">
      <c r="A1693" s="157">
        <v>44997.208333329247</v>
      </c>
      <c r="B1693" s="159"/>
      <c r="C1693" s="159">
        <v>3.3326666666666669</v>
      </c>
      <c r="D1693" s="156"/>
      <c r="F1693" s="124"/>
    </row>
    <row r="1694" spans="1:6" x14ac:dyDescent="0.35">
      <c r="A1694" s="157">
        <v>44997.249999995911</v>
      </c>
      <c r="B1694" s="159"/>
      <c r="C1694" s="159">
        <v>2.3901666666666652</v>
      </c>
      <c r="D1694" s="156"/>
      <c r="F1694" s="124"/>
    </row>
    <row r="1695" spans="1:6" x14ac:dyDescent="0.35">
      <c r="A1695" s="157">
        <v>44997.291666662575</v>
      </c>
      <c r="B1695" s="159"/>
      <c r="C1695" s="159">
        <v>1.9730000000000003</v>
      </c>
      <c r="D1695" s="156"/>
      <c r="F1695" s="124"/>
    </row>
    <row r="1696" spans="1:6" x14ac:dyDescent="0.35">
      <c r="A1696" s="157">
        <v>44997.333333329239</v>
      </c>
      <c r="B1696" s="159"/>
      <c r="C1696" s="159">
        <v>1.7353333333333327</v>
      </c>
      <c r="D1696" s="156"/>
      <c r="F1696" s="124"/>
    </row>
    <row r="1697" spans="1:6" x14ac:dyDescent="0.35">
      <c r="A1697" s="157">
        <v>44997.374999995904</v>
      </c>
      <c r="B1697" s="159"/>
      <c r="C1697" s="159">
        <v>1.8181666666666663</v>
      </c>
      <c r="D1697" s="156"/>
      <c r="F1697" s="124"/>
    </row>
    <row r="1698" spans="1:6" x14ac:dyDescent="0.35">
      <c r="A1698" s="157">
        <v>44997.416666662568</v>
      </c>
      <c r="B1698" s="159"/>
      <c r="C1698" s="159">
        <v>1.7685000000000006</v>
      </c>
      <c r="D1698" s="156"/>
      <c r="F1698" s="124"/>
    </row>
    <row r="1699" spans="1:6" x14ac:dyDescent="0.35">
      <c r="A1699" s="157">
        <v>44997.458333329232</v>
      </c>
      <c r="B1699" s="159"/>
      <c r="C1699" s="159">
        <v>1.7553333333333332</v>
      </c>
      <c r="D1699" s="156"/>
      <c r="F1699" s="124"/>
    </row>
    <row r="1700" spans="1:6" x14ac:dyDescent="0.35">
      <c r="A1700" s="157">
        <v>44997.499999995896</v>
      </c>
      <c r="B1700" s="159"/>
      <c r="C1700" s="159">
        <v>1.5598333333333338</v>
      </c>
      <c r="D1700" s="156"/>
      <c r="F1700" s="124"/>
    </row>
    <row r="1701" spans="1:6" x14ac:dyDescent="0.35">
      <c r="A1701" s="157">
        <v>44997.541666662561</v>
      </c>
      <c r="B1701" s="159"/>
      <c r="C1701" s="159">
        <v>1.5953333333333337</v>
      </c>
      <c r="D1701" s="156"/>
      <c r="F1701" s="124"/>
    </row>
    <row r="1702" spans="1:6" x14ac:dyDescent="0.35">
      <c r="A1702" s="157">
        <v>44997.583333329225</v>
      </c>
      <c r="B1702" s="159"/>
      <c r="C1702" s="159">
        <v>1.5418333333333334</v>
      </c>
      <c r="D1702" s="156"/>
      <c r="F1702" s="124"/>
    </row>
    <row r="1703" spans="1:6" x14ac:dyDescent="0.35">
      <c r="A1703" s="157">
        <v>44997.624999995889</v>
      </c>
      <c r="B1703" s="159"/>
      <c r="C1703" s="159">
        <v>1.4816666666666667</v>
      </c>
      <c r="D1703" s="156"/>
      <c r="F1703" s="124"/>
    </row>
    <row r="1704" spans="1:6" x14ac:dyDescent="0.35">
      <c r="A1704" s="157">
        <v>44997.666666662553</v>
      </c>
      <c r="B1704" s="159"/>
      <c r="C1704" s="159">
        <v>1.615666666666667</v>
      </c>
      <c r="D1704" s="156"/>
      <c r="F1704" s="124"/>
    </row>
    <row r="1705" spans="1:6" x14ac:dyDescent="0.35">
      <c r="A1705" s="157">
        <v>44997.708333329218</v>
      </c>
      <c r="B1705" s="159"/>
      <c r="C1705" s="159">
        <v>1.6493333333333335</v>
      </c>
      <c r="D1705" s="156"/>
      <c r="F1705" s="124"/>
    </row>
    <row r="1706" spans="1:6" x14ac:dyDescent="0.35">
      <c r="A1706" s="157">
        <v>44997.749999995882</v>
      </c>
      <c r="B1706" s="159"/>
      <c r="C1706" s="159">
        <v>1.6375000000000004</v>
      </c>
      <c r="D1706" s="156"/>
      <c r="F1706" s="124"/>
    </row>
    <row r="1707" spans="1:6" x14ac:dyDescent="0.35">
      <c r="A1707" s="157">
        <v>44997.791666662546</v>
      </c>
      <c r="B1707" s="159"/>
      <c r="C1707" s="159">
        <v>1.6366666666666674</v>
      </c>
      <c r="D1707" s="156"/>
      <c r="F1707" s="124"/>
    </row>
    <row r="1708" spans="1:6" x14ac:dyDescent="0.35">
      <c r="A1708" s="157">
        <v>44997.83333332921</v>
      </c>
      <c r="B1708" s="159"/>
      <c r="C1708" s="159">
        <v>1.5783333333333331</v>
      </c>
      <c r="D1708" s="156"/>
      <c r="F1708" s="124"/>
    </row>
    <row r="1709" spans="1:6" x14ac:dyDescent="0.35">
      <c r="A1709" s="157">
        <v>44997.874999995875</v>
      </c>
      <c r="B1709" s="159"/>
      <c r="C1709" s="159">
        <v>1.642333333333333</v>
      </c>
      <c r="D1709" s="156"/>
      <c r="F1709" s="124"/>
    </row>
    <row r="1710" spans="1:6" x14ac:dyDescent="0.35">
      <c r="A1710" s="157">
        <v>44997.916666662539</v>
      </c>
      <c r="B1710" s="159"/>
      <c r="C1710" s="159">
        <v>1.5748333333333329</v>
      </c>
      <c r="D1710" s="156"/>
      <c r="F1710" s="124"/>
    </row>
    <row r="1711" spans="1:6" x14ac:dyDescent="0.35">
      <c r="A1711" s="157">
        <v>44997.958333329203</v>
      </c>
      <c r="B1711" s="159"/>
      <c r="C1711" s="159">
        <v>1.5261666666666664</v>
      </c>
      <c r="D1711" s="156"/>
      <c r="F1711" s="124"/>
    </row>
    <row r="1712" spans="1:6" x14ac:dyDescent="0.35">
      <c r="A1712" s="157">
        <v>44997.999999995867</v>
      </c>
      <c r="B1712" s="159"/>
      <c r="C1712" s="159">
        <v>1.637333333333334</v>
      </c>
      <c r="D1712" s="156"/>
      <c r="F1712" s="124"/>
    </row>
    <row r="1713" spans="1:7" x14ac:dyDescent="0.35">
      <c r="A1713" s="157">
        <v>44998.041666662531</v>
      </c>
      <c r="B1713" s="159"/>
      <c r="C1713" s="159">
        <v>1.492</v>
      </c>
      <c r="D1713" s="156"/>
      <c r="F1713" s="124"/>
    </row>
    <row r="1714" spans="1:7" x14ac:dyDescent="0.35">
      <c r="A1714" s="157">
        <v>44998.083333329196</v>
      </c>
      <c r="B1714" s="159"/>
      <c r="C1714" s="159">
        <v>1.5186666666666668</v>
      </c>
      <c r="D1714" s="156"/>
      <c r="F1714" s="124"/>
    </row>
    <row r="1715" spans="1:7" x14ac:dyDescent="0.35">
      <c r="A1715" s="157">
        <v>44998.12499999586</v>
      </c>
      <c r="B1715" s="159"/>
      <c r="C1715" s="159">
        <v>1.5936666666666672</v>
      </c>
      <c r="D1715" s="156"/>
      <c r="F1715" s="124"/>
    </row>
    <row r="1716" spans="1:7" x14ac:dyDescent="0.35">
      <c r="A1716" s="157">
        <v>44998.166666662524</v>
      </c>
      <c r="B1716" s="159"/>
      <c r="C1716" s="159">
        <v>1.5168333333333335</v>
      </c>
      <c r="D1716" s="156"/>
      <c r="F1716" s="124"/>
    </row>
    <row r="1717" spans="1:7" x14ac:dyDescent="0.35">
      <c r="A1717" s="157">
        <v>44998.208333329188</v>
      </c>
      <c r="B1717" s="159"/>
      <c r="C1717" s="159">
        <v>1.5596666666666663</v>
      </c>
      <c r="D1717" s="156"/>
      <c r="F1717" s="124"/>
    </row>
    <row r="1718" spans="1:7" x14ac:dyDescent="0.35">
      <c r="A1718" s="157">
        <v>44998.249999995853</v>
      </c>
      <c r="B1718" s="159"/>
      <c r="C1718" s="159">
        <v>1.7571666666666661</v>
      </c>
      <c r="D1718" s="156"/>
      <c r="F1718" s="124"/>
    </row>
    <row r="1719" spans="1:7" x14ac:dyDescent="0.35">
      <c r="A1719" s="157">
        <v>44998.291666662517</v>
      </c>
      <c r="B1719" s="159"/>
      <c r="C1719" s="159">
        <v>1.7450000000000008</v>
      </c>
      <c r="D1719" s="156"/>
      <c r="F1719" s="124"/>
    </row>
    <row r="1720" spans="1:7" x14ac:dyDescent="0.35">
      <c r="A1720" s="157">
        <v>44998.333333329181</v>
      </c>
      <c r="B1720" s="159"/>
      <c r="C1720" s="159">
        <v>1.5323333333333331</v>
      </c>
      <c r="D1720" s="156"/>
      <c r="F1720" s="124"/>
    </row>
    <row r="1721" spans="1:7" x14ac:dyDescent="0.35">
      <c r="A1721" s="157">
        <v>44998.374999995845</v>
      </c>
      <c r="B1721" s="159"/>
      <c r="C1721" s="159">
        <v>1.6373333333333331</v>
      </c>
      <c r="D1721" s="156"/>
      <c r="F1721" s="124"/>
    </row>
    <row r="1722" spans="1:7" x14ac:dyDescent="0.35">
      <c r="A1722" s="157">
        <v>44998.41666666251</v>
      </c>
      <c r="B1722" s="159"/>
      <c r="C1722" s="159">
        <v>1.5744999999999993</v>
      </c>
      <c r="D1722" s="156"/>
      <c r="F1722" s="124"/>
    </row>
    <row r="1723" spans="1:7" x14ac:dyDescent="0.35">
      <c r="A1723" s="157">
        <v>44998.458333329174</v>
      </c>
      <c r="B1723" s="159"/>
      <c r="C1723" s="159">
        <v>1.5633333333333335</v>
      </c>
      <c r="D1723" s="156"/>
      <c r="F1723" s="124"/>
    </row>
    <row r="1724" spans="1:7" x14ac:dyDescent="0.35">
      <c r="A1724" s="157">
        <v>44998.499999995838</v>
      </c>
      <c r="B1724" s="159"/>
      <c r="C1724" s="159">
        <v>1.4470000000000001</v>
      </c>
      <c r="D1724" s="156"/>
      <c r="F1724" s="124"/>
      <c r="G1724" s="123"/>
    </row>
    <row r="1725" spans="1:7" x14ac:dyDescent="0.35">
      <c r="A1725" s="157">
        <v>44998.541666662502</v>
      </c>
      <c r="B1725" s="159"/>
      <c r="C1725" s="159">
        <v>1.4425000000000006</v>
      </c>
      <c r="D1725" s="156"/>
      <c r="F1725" s="124"/>
    </row>
    <row r="1726" spans="1:7" x14ac:dyDescent="0.35">
      <c r="A1726" s="157">
        <v>44998.583333329167</v>
      </c>
      <c r="B1726" s="159"/>
      <c r="C1726" s="159">
        <v>1.4903333333333328</v>
      </c>
      <c r="D1726" s="156"/>
      <c r="F1726" s="124"/>
    </row>
    <row r="1727" spans="1:7" x14ac:dyDescent="0.35">
      <c r="A1727" s="157">
        <v>44998.624999995831</v>
      </c>
      <c r="B1727" s="159"/>
      <c r="C1727" s="159">
        <v>1.3903333333333334</v>
      </c>
      <c r="D1727" s="156"/>
      <c r="F1727" s="124"/>
    </row>
    <row r="1728" spans="1:7" x14ac:dyDescent="0.35">
      <c r="A1728" s="157">
        <v>44998.666666662495</v>
      </c>
      <c r="B1728" s="159"/>
      <c r="C1728" s="159">
        <v>1.4415000000000007</v>
      </c>
      <c r="D1728" s="156"/>
      <c r="F1728" s="124"/>
    </row>
    <row r="1729" spans="1:6" x14ac:dyDescent="0.35">
      <c r="A1729" s="157">
        <v>44998.708333329159</v>
      </c>
      <c r="B1729" s="159"/>
      <c r="C1729" s="159">
        <v>1.5176666666666667</v>
      </c>
      <c r="D1729" s="156"/>
      <c r="F1729" s="124"/>
    </row>
    <row r="1730" spans="1:6" x14ac:dyDescent="0.35">
      <c r="A1730" s="157">
        <v>44998.749999995824</v>
      </c>
      <c r="B1730" s="159"/>
      <c r="C1730" s="159">
        <v>1.5295000000000001</v>
      </c>
      <c r="D1730" s="156"/>
      <c r="F1730" s="124"/>
    </row>
    <row r="1731" spans="1:6" x14ac:dyDescent="0.35">
      <c r="A1731" s="157">
        <v>44998.791666662488</v>
      </c>
      <c r="B1731" s="159"/>
      <c r="C1731" s="159">
        <v>1.642333333333333</v>
      </c>
      <c r="D1731" s="156"/>
      <c r="F1731" s="124"/>
    </row>
    <row r="1732" spans="1:6" x14ac:dyDescent="0.35">
      <c r="A1732" s="157">
        <v>44998.833333329152</v>
      </c>
      <c r="B1732" s="159"/>
      <c r="C1732" s="159">
        <v>1.6780000000000008</v>
      </c>
      <c r="D1732" s="156"/>
      <c r="F1732" s="124"/>
    </row>
    <row r="1733" spans="1:6" x14ac:dyDescent="0.35">
      <c r="A1733" s="157">
        <v>44998.874999995816</v>
      </c>
      <c r="B1733" s="159"/>
      <c r="C1733" s="159">
        <v>1.5365000000000002</v>
      </c>
      <c r="D1733" s="156"/>
      <c r="F1733" s="124"/>
    </row>
    <row r="1734" spans="1:6" x14ac:dyDescent="0.35">
      <c r="A1734" s="157">
        <v>44998.916666662481</v>
      </c>
      <c r="B1734" s="159"/>
      <c r="C1734" s="159">
        <v>1.372166666666667</v>
      </c>
      <c r="D1734" s="156"/>
      <c r="F1734" s="124"/>
    </row>
    <row r="1735" spans="1:6" x14ac:dyDescent="0.35">
      <c r="A1735" s="157">
        <v>44998.958333329145</v>
      </c>
      <c r="B1735" s="159"/>
      <c r="C1735" s="159">
        <v>1.634166666666667</v>
      </c>
      <c r="D1735" s="156"/>
      <c r="F1735" s="124"/>
    </row>
    <row r="1736" spans="1:6" x14ac:dyDescent="0.35">
      <c r="A1736" s="157">
        <v>44998.999999995809</v>
      </c>
      <c r="B1736" s="159"/>
      <c r="C1736" s="159">
        <v>1.6186666666666665</v>
      </c>
      <c r="D1736" s="156"/>
      <c r="F1736" s="124"/>
    </row>
    <row r="1737" spans="1:6" x14ac:dyDescent="0.35">
      <c r="A1737" s="157">
        <v>44999.041666662473</v>
      </c>
      <c r="B1737" s="159"/>
      <c r="C1737" s="159">
        <v>1.5106666666666664</v>
      </c>
      <c r="D1737" s="156"/>
      <c r="F1737" s="124"/>
    </row>
    <row r="1738" spans="1:6" x14ac:dyDescent="0.35">
      <c r="A1738" s="157">
        <v>44999.083333329138</v>
      </c>
      <c r="B1738" s="159"/>
      <c r="C1738" s="159">
        <v>1.5528333333333337</v>
      </c>
      <c r="D1738" s="156"/>
      <c r="F1738" s="124"/>
    </row>
    <row r="1739" spans="1:6" x14ac:dyDescent="0.35">
      <c r="A1739" s="157">
        <v>44999.124999995802</v>
      </c>
      <c r="B1739" s="159"/>
      <c r="C1739" s="159">
        <v>1.6214999999999999</v>
      </c>
      <c r="D1739" s="156"/>
      <c r="F1739" s="124"/>
    </row>
    <row r="1740" spans="1:6" x14ac:dyDescent="0.35">
      <c r="A1740" s="157">
        <v>44999.166666662466</v>
      </c>
      <c r="B1740" s="159"/>
      <c r="C1740" s="159">
        <v>1.5409999999999999</v>
      </c>
      <c r="D1740" s="156"/>
      <c r="F1740" s="124"/>
    </row>
    <row r="1741" spans="1:6" x14ac:dyDescent="0.35">
      <c r="A1741" s="157">
        <v>44999.20833332913</v>
      </c>
      <c r="B1741" s="159"/>
      <c r="C1741" s="159">
        <v>1.6531666666666665</v>
      </c>
      <c r="D1741" s="156"/>
      <c r="F1741" s="124"/>
    </row>
    <row r="1742" spans="1:6" x14ac:dyDescent="0.35">
      <c r="A1742" s="157">
        <v>44999.249999995794</v>
      </c>
      <c r="B1742" s="159"/>
      <c r="C1742" s="159">
        <v>1.5995000000000001</v>
      </c>
      <c r="D1742" s="156"/>
      <c r="F1742" s="124"/>
    </row>
    <row r="1743" spans="1:6" x14ac:dyDescent="0.35">
      <c r="A1743" s="157">
        <v>44999.291666662459</v>
      </c>
      <c r="B1743" s="159"/>
      <c r="C1743" s="159">
        <v>1.5548333333333331</v>
      </c>
      <c r="D1743" s="156"/>
      <c r="F1743" s="124"/>
    </row>
    <row r="1744" spans="1:6" x14ac:dyDescent="0.35">
      <c r="A1744" s="157">
        <v>44999.333333329123</v>
      </c>
      <c r="B1744" s="159"/>
      <c r="C1744" s="159">
        <v>1.5611666666666666</v>
      </c>
      <c r="D1744" s="156"/>
      <c r="F1744" s="124"/>
    </row>
    <row r="1745" spans="1:6" x14ac:dyDescent="0.35">
      <c r="A1745" s="157">
        <v>44999.374999995787</v>
      </c>
      <c r="B1745" s="159"/>
      <c r="C1745" s="159">
        <v>1.6088333333333342</v>
      </c>
      <c r="D1745" s="156"/>
      <c r="F1745" s="124"/>
    </row>
    <row r="1746" spans="1:6" x14ac:dyDescent="0.35">
      <c r="A1746" s="157">
        <v>44999.416666662451</v>
      </c>
      <c r="B1746" s="159"/>
      <c r="C1746" s="159">
        <v>1.4806666666666666</v>
      </c>
      <c r="D1746" s="156"/>
      <c r="F1746" s="124"/>
    </row>
    <row r="1747" spans="1:6" x14ac:dyDescent="0.35">
      <c r="A1747" s="157">
        <v>44999.458333329116</v>
      </c>
      <c r="B1747" s="159"/>
      <c r="C1747" s="159">
        <v>1.5736666666666672</v>
      </c>
      <c r="D1747" s="156"/>
      <c r="F1747" s="124"/>
    </row>
    <row r="1748" spans="1:6" x14ac:dyDescent="0.35">
      <c r="A1748" s="157">
        <v>44999.49999999578</v>
      </c>
      <c r="B1748" s="159"/>
      <c r="C1748" s="159">
        <v>1.5461666666666669</v>
      </c>
      <c r="D1748" s="156"/>
      <c r="F1748" s="124"/>
    </row>
    <row r="1749" spans="1:6" x14ac:dyDescent="0.35">
      <c r="A1749" s="157">
        <v>44999.541666662444</v>
      </c>
      <c r="B1749" s="159"/>
      <c r="C1749" s="159">
        <v>1.495666666666666</v>
      </c>
      <c r="D1749" s="156"/>
      <c r="F1749" s="124"/>
    </row>
    <row r="1750" spans="1:6" x14ac:dyDescent="0.35">
      <c r="A1750" s="157">
        <v>44999.583333329108</v>
      </c>
      <c r="B1750" s="159"/>
      <c r="C1750" s="159">
        <v>1.5100000000000002</v>
      </c>
      <c r="D1750" s="156"/>
      <c r="F1750" s="124"/>
    </row>
    <row r="1751" spans="1:6" x14ac:dyDescent="0.35">
      <c r="A1751" s="157">
        <v>44999.624999995773</v>
      </c>
      <c r="B1751" s="159"/>
      <c r="C1751" s="159">
        <v>1.6173333333333333</v>
      </c>
      <c r="D1751" s="156"/>
      <c r="F1751" s="124"/>
    </row>
    <row r="1752" spans="1:6" x14ac:dyDescent="0.35">
      <c r="A1752" s="157">
        <v>44999.666666662437</v>
      </c>
      <c r="B1752" s="159"/>
      <c r="C1752" s="159">
        <v>1.4491666666666667</v>
      </c>
      <c r="D1752" s="156"/>
      <c r="F1752" s="124"/>
    </row>
    <row r="1753" spans="1:6" x14ac:dyDescent="0.35">
      <c r="A1753" s="157">
        <v>44999.708333329101</v>
      </c>
      <c r="B1753" s="159"/>
      <c r="C1753" s="159">
        <v>1.4293333333333329</v>
      </c>
      <c r="D1753" s="156"/>
      <c r="F1753" s="124"/>
    </row>
    <row r="1754" spans="1:6" x14ac:dyDescent="0.35">
      <c r="A1754" s="157">
        <v>44999.749999995765</v>
      </c>
      <c r="B1754" s="159"/>
      <c r="C1754" s="159">
        <v>1.4666666666666661</v>
      </c>
      <c r="D1754" s="156"/>
      <c r="F1754" s="124"/>
    </row>
    <row r="1755" spans="1:6" x14ac:dyDescent="0.35">
      <c r="A1755" s="157">
        <v>44999.79166666243</v>
      </c>
      <c r="B1755" s="159"/>
      <c r="C1755" s="159">
        <v>1.6911666666666669</v>
      </c>
      <c r="D1755" s="156"/>
      <c r="F1755" s="124"/>
    </row>
    <row r="1756" spans="1:6" x14ac:dyDescent="0.35">
      <c r="A1756" s="157">
        <v>44999.833333329094</v>
      </c>
      <c r="B1756" s="159"/>
      <c r="C1756" s="159">
        <v>1.5156666666666669</v>
      </c>
      <c r="D1756" s="156"/>
      <c r="F1756" s="124"/>
    </row>
    <row r="1757" spans="1:6" x14ac:dyDescent="0.35">
      <c r="A1757" s="157">
        <v>44999.874999995758</v>
      </c>
      <c r="B1757" s="159"/>
      <c r="C1757" s="159">
        <v>1.5888333333333333</v>
      </c>
      <c r="D1757" s="156"/>
      <c r="F1757" s="124"/>
    </row>
    <row r="1758" spans="1:6" x14ac:dyDescent="0.35">
      <c r="A1758" s="157">
        <v>44999.916666662422</v>
      </c>
      <c r="B1758" s="159"/>
      <c r="C1758" s="159">
        <v>1.4435000000000004</v>
      </c>
      <c r="D1758" s="156"/>
      <c r="F1758" s="124"/>
    </row>
    <row r="1759" spans="1:6" x14ac:dyDescent="0.35">
      <c r="A1759" s="157">
        <v>44999.958333329087</v>
      </c>
      <c r="B1759" s="159"/>
      <c r="C1759" s="159">
        <v>1.4586666666666666</v>
      </c>
      <c r="D1759" s="156"/>
      <c r="F1759" s="124"/>
    </row>
    <row r="1760" spans="1:6" x14ac:dyDescent="0.35">
      <c r="A1760" s="157">
        <v>44999.999999995751</v>
      </c>
      <c r="B1760" s="159"/>
      <c r="C1760" s="159">
        <v>1.3368333333333333</v>
      </c>
      <c r="D1760" s="156"/>
      <c r="F1760" s="124"/>
    </row>
    <row r="1761" spans="1:6" x14ac:dyDescent="0.35">
      <c r="A1761" s="157">
        <v>45000.041666662415</v>
      </c>
      <c r="B1761" s="159"/>
      <c r="C1761" s="159">
        <v>1.5675000000000001</v>
      </c>
      <c r="D1761" s="156"/>
      <c r="F1761" s="124"/>
    </row>
    <row r="1762" spans="1:6" x14ac:dyDescent="0.35">
      <c r="A1762" s="157">
        <v>45000.083333329079</v>
      </c>
      <c r="B1762" s="159"/>
      <c r="C1762" s="159">
        <v>1.4061666666666668</v>
      </c>
      <c r="D1762" s="156"/>
      <c r="F1762" s="124"/>
    </row>
    <row r="1763" spans="1:6" x14ac:dyDescent="0.35">
      <c r="A1763" s="157">
        <v>45000.124999995744</v>
      </c>
      <c r="B1763" s="159"/>
      <c r="C1763" s="159">
        <v>1.4450000000000005</v>
      </c>
      <c r="D1763" s="156"/>
      <c r="F1763" s="124"/>
    </row>
    <row r="1764" spans="1:6" x14ac:dyDescent="0.35">
      <c r="A1764" s="157">
        <v>45000.166666662408</v>
      </c>
      <c r="B1764" s="159"/>
      <c r="C1764" s="159">
        <v>1.4524999999999999</v>
      </c>
      <c r="D1764" s="156"/>
      <c r="F1764" s="124"/>
    </row>
    <row r="1765" spans="1:6" x14ac:dyDescent="0.35">
      <c r="A1765" s="157">
        <v>45000.208333329072</v>
      </c>
      <c r="B1765" s="159"/>
      <c r="C1765" s="159">
        <v>1.3541666666666663</v>
      </c>
      <c r="D1765" s="156"/>
      <c r="F1765" s="124"/>
    </row>
    <row r="1766" spans="1:6" x14ac:dyDescent="0.35">
      <c r="A1766" s="157">
        <v>45000.249999995736</v>
      </c>
      <c r="B1766" s="159"/>
      <c r="C1766" s="159">
        <v>1.4570000000000005</v>
      </c>
      <c r="D1766" s="156"/>
      <c r="F1766" s="124"/>
    </row>
    <row r="1767" spans="1:6" x14ac:dyDescent="0.35">
      <c r="A1767" s="157">
        <v>45000.291666662401</v>
      </c>
      <c r="B1767" s="159"/>
      <c r="C1767" s="159">
        <v>1.643166666666666</v>
      </c>
      <c r="D1767" s="156"/>
      <c r="F1767" s="124"/>
    </row>
    <row r="1768" spans="1:6" x14ac:dyDescent="0.35">
      <c r="A1768" s="157">
        <v>45000.333333329065</v>
      </c>
      <c r="B1768" s="159"/>
      <c r="C1768" s="159">
        <v>1.4265000000000008</v>
      </c>
      <c r="D1768" s="156"/>
      <c r="F1768" s="124"/>
    </row>
    <row r="1769" spans="1:6" x14ac:dyDescent="0.35">
      <c r="A1769" s="157">
        <v>45000.374999995729</v>
      </c>
      <c r="B1769" s="159"/>
      <c r="C1769" s="159">
        <v>1.3971666666666664</v>
      </c>
      <c r="D1769" s="156"/>
      <c r="F1769" s="124"/>
    </row>
    <row r="1770" spans="1:6" x14ac:dyDescent="0.35">
      <c r="A1770" s="157">
        <v>45000.416666662393</v>
      </c>
      <c r="B1770" s="159"/>
      <c r="C1770" s="159">
        <v>1.5255000000000001</v>
      </c>
      <c r="D1770" s="156"/>
      <c r="F1770" s="124"/>
    </row>
    <row r="1771" spans="1:6" x14ac:dyDescent="0.35">
      <c r="A1771" s="157">
        <v>45000.458333329057</v>
      </c>
      <c r="B1771" s="159"/>
      <c r="C1771" s="159">
        <v>1.5076666666666665</v>
      </c>
      <c r="D1771" s="156"/>
      <c r="F1771" s="124"/>
    </row>
    <row r="1772" spans="1:6" x14ac:dyDescent="0.35">
      <c r="A1772" s="157">
        <v>45000.499999995722</v>
      </c>
      <c r="B1772" s="159"/>
      <c r="C1772" s="159">
        <v>1.5743333333333329</v>
      </c>
      <c r="D1772" s="156"/>
      <c r="F1772" s="124"/>
    </row>
    <row r="1773" spans="1:6" x14ac:dyDescent="0.35">
      <c r="A1773" s="157">
        <v>45000.541666662386</v>
      </c>
      <c r="B1773" s="159"/>
      <c r="C1773" s="155">
        <v>1.5183333333333333</v>
      </c>
      <c r="D1773" s="156"/>
      <c r="F1773" s="124"/>
    </row>
    <row r="1774" spans="1:6" x14ac:dyDescent="0.35">
      <c r="A1774" s="157">
        <v>45000.58333332905</v>
      </c>
      <c r="B1774" s="159"/>
      <c r="C1774" s="159">
        <v>1.4376666666666671</v>
      </c>
      <c r="D1774" s="156"/>
      <c r="F1774" s="124"/>
    </row>
    <row r="1775" spans="1:6" x14ac:dyDescent="0.35">
      <c r="A1775" s="157">
        <v>45000.624999995714</v>
      </c>
      <c r="B1775" s="159"/>
      <c r="C1775" s="159"/>
      <c r="D1775" s="156" t="s">
        <v>318</v>
      </c>
      <c r="F1775" s="124"/>
    </row>
    <row r="1776" spans="1:6" x14ac:dyDescent="0.35">
      <c r="A1776" s="157">
        <v>45000.666666662379</v>
      </c>
      <c r="B1776" s="159"/>
      <c r="C1776" s="159">
        <v>1.6730000000000005</v>
      </c>
      <c r="D1776" s="156"/>
      <c r="F1776" s="124"/>
    </row>
    <row r="1777" spans="1:6" x14ac:dyDescent="0.35">
      <c r="A1777" s="157">
        <v>45000.708333329043</v>
      </c>
      <c r="B1777" s="159"/>
      <c r="C1777" s="159">
        <v>1.5565000000000002</v>
      </c>
      <c r="D1777" s="156"/>
      <c r="F1777" s="124"/>
    </row>
    <row r="1778" spans="1:6" x14ac:dyDescent="0.35">
      <c r="A1778" s="157">
        <v>45000.749999995707</v>
      </c>
      <c r="B1778" s="159"/>
      <c r="C1778" s="159">
        <v>1.4</v>
      </c>
      <c r="D1778" s="156"/>
      <c r="F1778" s="124"/>
    </row>
    <row r="1779" spans="1:6" x14ac:dyDescent="0.35">
      <c r="A1779" s="157">
        <v>45000.791666662371</v>
      </c>
      <c r="B1779" s="159"/>
      <c r="C1779" s="159">
        <v>1.2533333333333334</v>
      </c>
      <c r="D1779" s="156"/>
      <c r="F1779" s="124"/>
    </row>
    <row r="1780" spans="1:6" x14ac:dyDescent="0.35">
      <c r="A1780" s="157">
        <v>45000.833333329036</v>
      </c>
      <c r="B1780" s="159"/>
      <c r="C1780" s="159">
        <v>1.2355000000000003</v>
      </c>
      <c r="D1780" s="156"/>
      <c r="F1780" s="124"/>
    </row>
    <row r="1781" spans="1:6" x14ac:dyDescent="0.35">
      <c r="A1781" s="157">
        <v>45000.8749999957</v>
      </c>
      <c r="B1781" s="159"/>
      <c r="C1781" s="159">
        <v>1.4206666666666663</v>
      </c>
      <c r="D1781" s="156"/>
      <c r="F1781" s="124"/>
    </row>
    <row r="1782" spans="1:6" x14ac:dyDescent="0.35">
      <c r="A1782" s="157">
        <v>45000.916666662364</v>
      </c>
      <c r="B1782" s="159"/>
      <c r="C1782" s="159">
        <v>1.409</v>
      </c>
      <c r="D1782" s="156"/>
      <c r="F1782" s="124"/>
    </row>
    <row r="1783" spans="1:6" x14ac:dyDescent="0.35">
      <c r="A1783" s="157">
        <v>45000.958333329028</v>
      </c>
      <c r="B1783" s="159"/>
      <c r="C1783" s="159">
        <v>1.4744999999999999</v>
      </c>
      <c r="D1783" s="156"/>
      <c r="F1783" s="124"/>
    </row>
    <row r="1784" spans="1:6" x14ac:dyDescent="0.35">
      <c r="A1784" s="157">
        <v>45000.999999995693</v>
      </c>
      <c r="B1784" s="159"/>
      <c r="C1784" s="159">
        <v>1.5363333333333336</v>
      </c>
      <c r="D1784" s="156"/>
      <c r="F1784" s="124"/>
    </row>
    <row r="1785" spans="1:6" x14ac:dyDescent="0.35">
      <c r="A1785" s="157">
        <v>45001.041666662357</v>
      </c>
      <c r="B1785" s="159"/>
      <c r="C1785" s="159">
        <v>1.5005000000000002</v>
      </c>
      <c r="D1785" s="156"/>
      <c r="F1785" s="124"/>
    </row>
    <row r="1786" spans="1:6" x14ac:dyDescent="0.35">
      <c r="A1786" s="157">
        <v>45001.083333329021</v>
      </c>
      <c r="B1786" s="159"/>
      <c r="C1786" s="159">
        <v>1.5578333333333334</v>
      </c>
      <c r="D1786" s="156"/>
      <c r="F1786" s="124"/>
    </row>
    <row r="1787" spans="1:6" x14ac:dyDescent="0.35">
      <c r="A1787" s="157">
        <v>45001.124999995685</v>
      </c>
      <c r="B1787" s="159"/>
      <c r="C1787" s="159">
        <v>1.5971666666666666</v>
      </c>
      <c r="D1787" s="156"/>
      <c r="F1787" s="124"/>
    </row>
    <row r="1788" spans="1:6" x14ac:dyDescent="0.35">
      <c r="A1788" s="157">
        <v>45001.16666666235</v>
      </c>
      <c r="B1788" s="159"/>
      <c r="C1788" s="159">
        <v>1.5714999999999999</v>
      </c>
      <c r="D1788" s="156"/>
      <c r="F1788" s="124"/>
    </row>
    <row r="1789" spans="1:6" x14ac:dyDescent="0.35">
      <c r="A1789" s="157">
        <v>45001.208333329014</v>
      </c>
      <c r="B1789" s="159"/>
      <c r="C1789" s="159">
        <v>1.7126666666666672</v>
      </c>
      <c r="D1789" s="156"/>
      <c r="F1789" s="124"/>
    </row>
    <row r="1790" spans="1:6" x14ac:dyDescent="0.35">
      <c r="A1790" s="157">
        <v>45001.249999995678</v>
      </c>
      <c r="B1790" s="159"/>
      <c r="C1790" s="159">
        <v>1.8270000000000004</v>
      </c>
      <c r="D1790" s="156"/>
      <c r="F1790" s="124"/>
    </row>
    <row r="1791" spans="1:6" x14ac:dyDescent="0.35">
      <c r="A1791" s="157">
        <v>45001.291666662342</v>
      </c>
      <c r="B1791" s="159"/>
      <c r="C1791" s="159">
        <v>1.9115000000000002</v>
      </c>
      <c r="D1791" s="156"/>
      <c r="F1791" s="124"/>
    </row>
    <row r="1792" spans="1:6" x14ac:dyDescent="0.35">
      <c r="A1792" s="157">
        <v>45001.333333329007</v>
      </c>
      <c r="B1792" s="159"/>
      <c r="C1792" s="159">
        <v>4.4319999999999995</v>
      </c>
      <c r="D1792" s="156"/>
      <c r="F1792" s="124"/>
    </row>
    <row r="1793" spans="1:6" x14ac:dyDescent="0.35">
      <c r="A1793" s="157">
        <v>45001.374999995671</v>
      </c>
      <c r="B1793" s="159"/>
      <c r="C1793" s="159">
        <v>9.7838333333333356</v>
      </c>
      <c r="D1793" s="156"/>
      <c r="F1793" s="124"/>
    </row>
    <row r="1794" spans="1:6" x14ac:dyDescent="0.35">
      <c r="A1794" s="157">
        <v>45001.416666662335</v>
      </c>
      <c r="B1794" s="159"/>
      <c r="C1794" s="159">
        <v>4.2330000000000023</v>
      </c>
      <c r="D1794" s="156"/>
      <c r="F1794" s="124"/>
    </row>
    <row r="1795" spans="1:6" x14ac:dyDescent="0.35">
      <c r="A1795" s="157">
        <v>45001.458333328999</v>
      </c>
      <c r="B1795" s="159"/>
      <c r="C1795" s="159">
        <v>2.8674999999999997</v>
      </c>
      <c r="D1795" s="156"/>
      <c r="F1795" s="124"/>
    </row>
    <row r="1796" spans="1:6" x14ac:dyDescent="0.35">
      <c r="A1796" s="157">
        <v>45001.499999995664</v>
      </c>
      <c r="B1796" s="159"/>
      <c r="C1796" s="159">
        <v>2.3501666666666661</v>
      </c>
      <c r="D1796" s="156"/>
      <c r="F1796" s="124"/>
    </row>
    <row r="1797" spans="1:6" x14ac:dyDescent="0.35">
      <c r="A1797" s="157">
        <v>45001.541666662328</v>
      </c>
      <c r="B1797" s="159"/>
      <c r="C1797" s="159">
        <v>2.0623333333333336</v>
      </c>
      <c r="D1797" s="156"/>
      <c r="F1797" s="124"/>
    </row>
    <row r="1798" spans="1:6" x14ac:dyDescent="0.35">
      <c r="A1798" s="157">
        <v>45001.583333328992</v>
      </c>
      <c r="B1798" s="159"/>
      <c r="C1798" s="159">
        <v>1.8118333333333334</v>
      </c>
      <c r="D1798" s="156"/>
      <c r="F1798" s="124"/>
    </row>
    <row r="1799" spans="1:6" x14ac:dyDescent="0.35">
      <c r="A1799" s="157">
        <v>45001.624999995656</v>
      </c>
      <c r="B1799" s="159"/>
      <c r="C1799" s="159">
        <v>1.7111666666666661</v>
      </c>
      <c r="D1799" s="156"/>
      <c r="F1799" s="124"/>
    </row>
    <row r="1800" spans="1:6" x14ac:dyDescent="0.35">
      <c r="A1800" s="157">
        <v>45001.66666666232</v>
      </c>
      <c r="B1800" s="159"/>
      <c r="C1800" s="159">
        <v>1.6881666666666659</v>
      </c>
      <c r="D1800" s="156"/>
      <c r="F1800" s="124"/>
    </row>
    <row r="1801" spans="1:6" x14ac:dyDescent="0.35">
      <c r="A1801" s="157">
        <v>45001.708333328985</v>
      </c>
      <c r="B1801" s="159"/>
      <c r="C1801" s="159">
        <v>1.7343333333333331</v>
      </c>
      <c r="D1801" s="156"/>
      <c r="F1801" s="124"/>
    </row>
    <row r="1802" spans="1:6" x14ac:dyDescent="0.35">
      <c r="A1802" s="157">
        <v>45001.749999995649</v>
      </c>
      <c r="B1802" s="159"/>
      <c r="C1802" s="159">
        <v>1.6755</v>
      </c>
      <c r="D1802" s="156"/>
      <c r="F1802" s="124"/>
    </row>
    <row r="1803" spans="1:6" x14ac:dyDescent="0.35">
      <c r="A1803" s="157">
        <v>45001.791666662313</v>
      </c>
      <c r="B1803" s="159"/>
      <c r="C1803" s="159">
        <v>1.7835000000000008</v>
      </c>
      <c r="D1803" s="156"/>
      <c r="F1803" s="124"/>
    </row>
    <row r="1804" spans="1:6" x14ac:dyDescent="0.35">
      <c r="A1804" s="157">
        <v>45001.833333328977</v>
      </c>
      <c r="B1804" s="159"/>
      <c r="C1804" s="159">
        <v>1.7323333333333333</v>
      </c>
      <c r="D1804" s="156"/>
      <c r="F1804" s="124"/>
    </row>
    <row r="1805" spans="1:6" x14ac:dyDescent="0.35">
      <c r="A1805" s="157">
        <v>45001.874999995642</v>
      </c>
      <c r="B1805" s="159"/>
      <c r="C1805" s="159">
        <v>1.8061666666666663</v>
      </c>
      <c r="D1805" s="156"/>
      <c r="F1805" s="124"/>
    </row>
    <row r="1806" spans="1:6" x14ac:dyDescent="0.35">
      <c r="A1806" s="157">
        <v>45001.916666662306</v>
      </c>
      <c r="B1806" s="159"/>
      <c r="C1806" s="159">
        <v>1.7641666666666669</v>
      </c>
      <c r="D1806" s="156"/>
      <c r="F1806" s="124"/>
    </row>
    <row r="1807" spans="1:6" x14ac:dyDescent="0.35">
      <c r="A1807" s="157">
        <v>45001.95833332897</v>
      </c>
      <c r="B1807" s="159"/>
      <c r="C1807" s="159">
        <v>1.639166666666666</v>
      </c>
      <c r="D1807" s="156"/>
      <c r="F1807" s="124"/>
    </row>
    <row r="1808" spans="1:6" x14ac:dyDescent="0.35">
      <c r="A1808" s="157">
        <v>45001.999999995634</v>
      </c>
      <c r="B1808" s="159"/>
      <c r="C1808" s="159">
        <v>1.7933333333333334</v>
      </c>
      <c r="D1808" s="156"/>
      <c r="F1808" s="124"/>
    </row>
    <row r="1809" spans="1:6" x14ac:dyDescent="0.35">
      <c r="A1809" s="157">
        <v>45002.041666662299</v>
      </c>
      <c r="B1809" s="159"/>
      <c r="C1809" s="159">
        <v>1.7233333333333334</v>
      </c>
      <c r="D1809" s="156"/>
      <c r="F1809" s="124"/>
    </row>
    <row r="1810" spans="1:6" x14ac:dyDescent="0.35">
      <c r="A1810" s="157">
        <v>45002.083333328963</v>
      </c>
      <c r="B1810" s="159"/>
      <c r="C1810" s="159">
        <v>1.7798333333333327</v>
      </c>
      <c r="D1810" s="156"/>
      <c r="F1810" s="124"/>
    </row>
    <row r="1811" spans="1:6" x14ac:dyDescent="0.35">
      <c r="A1811" s="157">
        <v>45002.124999995627</v>
      </c>
      <c r="B1811" s="159"/>
      <c r="C1811" s="159">
        <v>1.7448333333333332</v>
      </c>
      <c r="D1811" s="156"/>
      <c r="F1811" s="124"/>
    </row>
    <row r="1812" spans="1:6" x14ac:dyDescent="0.35">
      <c r="A1812" s="157">
        <v>45002.166666662291</v>
      </c>
      <c r="B1812" s="159"/>
      <c r="C1812" s="159">
        <v>1.6401666666666666</v>
      </c>
      <c r="D1812" s="156"/>
      <c r="F1812" s="124"/>
    </row>
    <row r="1813" spans="1:6" x14ac:dyDescent="0.35">
      <c r="A1813" s="157">
        <v>45002.208333328956</v>
      </c>
      <c r="B1813" s="159"/>
      <c r="C1813" s="159">
        <v>2.0080000000000005</v>
      </c>
      <c r="D1813" s="156"/>
      <c r="F1813" s="124"/>
    </row>
    <row r="1814" spans="1:6" x14ac:dyDescent="0.35">
      <c r="A1814" s="157">
        <v>45002.24999999562</v>
      </c>
      <c r="B1814" s="159"/>
      <c r="C1814" s="159">
        <v>2.5081666666666669</v>
      </c>
      <c r="D1814" s="156"/>
      <c r="F1814" s="124"/>
    </row>
    <row r="1815" spans="1:6" x14ac:dyDescent="0.35">
      <c r="A1815" s="157">
        <v>45002.291666662284</v>
      </c>
      <c r="B1815" s="159"/>
      <c r="C1815" s="159">
        <v>9.3950000000000014</v>
      </c>
      <c r="D1815" s="156"/>
      <c r="F1815" s="124"/>
    </row>
    <row r="1816" spans="1:6" x14ac:dyDescent="0.35">
      <c r="A1816" s="157">
        <v>45002.333333328948</v>
      </c>
      <c r="B1816" s="159"/>
      <c r="C1816" s="159">
        <v>18.061333333333334</v>
      </c>
      <c r="D1816" s="156"/>
      <c r="F1816" s="124"/>
    </row>
    <row r="1817" spans="1:6" x14ac:dyDescent="0.35">
      <c r="A1817" s="157">
        <v>45002.374999995613</v>
      </c>
      <c r="B1817" s="159"/>
      <c r="C1817" s="159">
        <v>14.663999999999994</v>
      </c>
      <c r="D1817" s="156"/>
      <c r="F1817" s="124"/>
    </row>
    <row r="1818" spans="1:6" x14ac:dyDescent="0.35">
      <c r="A1818" s="157">
        <v>45002.416666662277</v>
      </c>
      <c r="B1818" s="159"/>
      <c r="C1818" s="159">
        <v>6.8738333333333337</v>
      </c>
      <c r="D1818" s="156"/>
      <c r="F1818" s="124"/>
    </row>
    <row r="1819" spans="1:6" x14ac:dyDescent="0.35">
      <c r="A1819" s="157">
        <v>45002.458333328941</v>
      </c>
      <c r="B1819" s="159"/>
      <c r="C1819" s="159">
        <v>3.906499999999999</v>
      </c>
      <c r="D1819" s="156"/>
      <c r="F1819" s="124"/>
    </row>
    <row r="1820" spans="1:6" x14ac:dyDescent="0.35">
      <c r="A1820" s="157">
        <v>45002.499999995605</v>
      </c>
      <c r="B1820" s="159"/>
      <c r="C1820" s="159">
        <v>3.1035000000000008</v>
      </c>
      <c r="D1820" s="156"/>
      <c r="F1820" s="124"/>
    </row>
    <row r="1821" spans="1:6" x14ac:dyDescent="0.35">
      <c r="A1821" s="157">
        <v>45002.54166666227</v>
      </c>
      <c r="B1821" s="159"/>
      <c r="C1821" s="159">
        <v>2.3329999999999997</v>
      </c>
      <c r="D1821" s="156"/>
      <c r="F1821" s="124"/>
    </row>
    <row r="1822" spans="1:6" x14ac:dyDescent="0.35">
      <c r="A1822" s="157">
        <v>45002.583333328934</v>
      </c>
      <c r="B1822" s="159"/>
      <c r="C1822" s="159">
        <v>1.9484999999999997</v>
      </c>
      <c r="D1822" s="156"/>
      <c r="F1822" s="124"/>
    </row>
    <row r="1823" spans="1:6" x14ac:dyDescent="0.35">
      <c r="A1823" s="157">
        <v>45002.624999995598</v>
      </c>
      <c r="B1823" s="159"/>
      <c r="C1823" s="159">
        <v>1.8425000000000007</v>
      </c>
      <c r="D1823" s="156"/>
      <c r="F1823" s="124"/>
    </row>
    <row r="1824" spans="1:6" x14ac:dyDescent="0.35">
      <c r="A1824" s="157">
        <v>45002.666666662262</v>
      </c>
      <c r="B1824" s="159"/>
      <c r="C1824" s="159">
        <v>1.738166666666666</v>
      </c>
      <c r="D1824" s="156"/>
      <c r="F1824" s="124"/>
    </row>
    <row r="1825" spans="1:6" x14ac:dyDescent="0.35">
      <c r="A1825" s="157">
        <v>45002.708333328927</v>
      </c>
      <c r="B1825" s="159"/>
      <c r="C1825" s="159">
        <v>1.7106666666666663</v>
      </c>
      <c r="D1825" s="156"/>
      <c r="F1825" s="124"/>
    </row>
    <row r="1826" spans="1:6" x14ac:dyDescent="0.35">
      <c r="A1826" s="157">
        <v>45002.749999995591</v>
      </c>
      <c r="B1826" s="159"/>
      <c r="C1826" s="159">
        <v>1.7405000000000004</v>
      </c>
      <c r="D1826" s="156"/>
      <c r="F1826" s="124"/>
    </row>
    <row r="1827" spans="1:6" x14ac:dyDescent="0.35">
      <c r="A1827" s="157">
        <v>45002.791666662255</v>
      </c>
      <c r="B1827" s="159"/>
      <c r="C1827" s="159">
        <v>1.8133333333333324</v>
      </c>
      <c r="D1827" s="156"/>
      <c r="F1827" s="124"/>
    </row>
    <row r="1828" spans="1:6" x14ac:dyDescent="0.35">
      <c r="A1828" s="157">
        <v>45002.833333328919</v>
      </c>
      <c r="B1828" s="159"/>
      <c r="C1828" s="159">
        <v>1.7738333333333332</v>
      </c>
      <c r="D1828" s="156"/>
      <c r="F1828" s="124"/>
    </row>
    <row r="1829" spans="1:6" x14ac:dyDescent="0.35">
      <c r="A1829" s="157">
        <v>45002.874999995583</v>
      </c>
      <c r="B1829" s="159"/>
      <c r="C1829" s="159">
        <v>1.7586666666666675</v>
      </c>
      <c r="D1829" s="156"/>
      <c r="F1829" s="124"/>
    </row>
    <row r="1830" spans="1:6" x14ac:dyDescent="0.35">
      <c r="A1830" s="157">
        <v>45002.916666662248</v>
      </c>
      <c r="B1830" s="159"/>
      <c r="C1830" s="159">
        <v>1.7086666666666666</v>
      </c>
      <c r="D1830" s="156"/>
      <c r="F1830" s="124"/>
    </row>
    <row r="1831" spans="1:6" x14ac:dyDescent="0.35">
      <c r="A1831" s="157">
        <v>45002.958333328912</v>
      </c>
      <c r="B1831" s="159"/>
      <c r="C1831" s="159">
        <v>1.7233333333333334</v>
      </c>
      <c r="D1831" s="156"/>
      <c r="F1831" s="124"/>
    </row>
    <row r="1832" spans="1:6" x14ac:dyDescent="0.35">
      <c r="A1832" s="157">
        <v>45002.999999995576</v>
      </c>
      <c r="B1832" s="159"/>
      <c r="C1832" s="159">
        <v>1.6511666666666664</v>
      </c>
      <c r="D1832" s="156"/>
      <c r="F1832" s="124"/>
    </row>
    <row r="1833" spans="1:6" x14ac:dyDescent="0.35">
      <c r="A1833" s="157">
        <v>45003.04166666224</v>
      </c>
      <c r="B1833" s="159"/>
      <c r="C1833" s="159">
        <v>1.6670000000000003</v>
      </c>
      <c r="D1833" s="156"/>
      <c r="F1833" s="124"/>
    </row>
    <row r="1834" spans="1:6" x14ac:dyDescent="0.35">
      <c r="A1834" s="157">
        <v>45003.083333328905</v>
      </c>
      <c r="B1834" s="159"/>
      <c r="C1834" s="159">
        <v>1.8009999999999997</v>
      </c>
      <c r="D1834" s="156"/>
      <c r="F1834" s="124"/>
    </row>
    <row r="1835" spans="1:6" x14ac:dyDescent="0.35">
      <c r="A1835" s="157">
        <v>45003.124999995569</v>
      </c>
      <c r="B1835" s="159"/>
      <c r="C1835" s="159">
        <v>1.6068333333333333</v>
      </c>
      <c r="D1835" s="156"/>
      <c r="F1835" s="124"/>
    </row>
    <row r="1836" spans="1:6" x14ac:dyDescent="0.35">
      <c r="A1836" s="157">
        <v>45003.166666662233</v>
      </c>
      <c r="B1836" s="159"/>
      <c r="C1836" s="159">
        <v>1.6234999999999995</v>
      </c>
      <c r="D1836" s="156"/>
      <c r="F1836" s="124"/>
    </row>
    <row r="1837" spans="1:6" x14ac:dyDescent="0.35">
      <c r="A1837" s="157">
        <v>45003.208333328897</v>
      </c>
      <c r="B1837" s="159"/>
      <c r="C1837" s="159">
        <v>1.6606666666666672</v>
      </c>
      <c r="D1837" s="156"/>
      <c r="F1837" s="124"/>
    </row>
    <row r="1838" spans="1:6" x14ac:dyDescent="0.35">
      <c r="A1838" s="157">
        <v>45003.249999995562</v>
      </c>
      <c r="B1838" s="159"/>
      <c r="C1838" s="159">
        <v>1.6918333333333342</v>
      </c>
      <c r="D1838" s="156"/>
      <c r="F1838" s="124"/>
    </row>
    <row r="1839" spans="1:6" x14ac:dyDescent="0.35">
      <c r="A1839" s="157">
        <v>45003.291666662226</v>
      </c>
      <c r="B1839" s="159"/>
      <c r="C1839" s="159">
        <v>1.7295</v>
      </c>
      <c r="D1839" s="156"/>
      <c r="F1839" s="124"/>
    </row>
    <row r="1840" spans="1:6" x14ac:dyDescent="0.35">
      <c r="A1840" s="157">
        <v>45003.33333332889</v>
      </c>
      <c r="B1840" s="159"/>
      <c r="C1840" s="159">
        <v>1.7673333333333334</v>
      </c>
      <c r="D1840" s="156"/>
      <c r="F1840" s="124"/>
    </row>
    <row r="1841" spans="1:6" x14ac:dyDescent="0.35">
      <c r="A1841" s="157">
        <v>45003.374999995554</v>
      </c>
      <c r="B1841" s="159"/>
      <c r="C1841" s="159">
        <v>1.9218333333333335</v>
      </c>
      <c r="D1841" s="156"/>
      <c r="F1841" s="124"/>
    </row>
    <row r="1842" spans="1:6" x14ac:dyDescent="0.35">
      <c r="A1842" s="157">
        <v>45003.416666662219</v>
      </c>
      <c r="B1842" s="159"/>
      <c r="C1842" s="159">
        <v>2.1678333333333328</v>
      </c>
      <c r="D1842" s="156"/>
      <c r="F1842" s="124"/>
    </row>
    <row r="1843" spans="1:6" x14ac:dyDescent="0.35">
      <c r="A1843" s="157">
        <v>45003.458333328883</v>
      </c>
      <c r="B1843" s="159"/>
      <c r="C1843" s="159">
        <v>2.3158333333333325</v>
      </c>
      <c r="D1843" s="156"/>
      <c r="F1843" s="124"/>
    </row>
    <row r="1844" spans="1:6" x14ac:dyDescent="0.35">
      <c r="A1844" s="157">
        <v>45003.499999995547</v>
      </c>
      <c r="B1844" s="159"/>
      <c r="C1844" s="159">
        <v>1.7921666666666667</v>
      </c>
      <c r="D1844" s="156"/>
      <c r="F1844" s="124"/>
    </row>
    <row r="1845" spans="1:6" x14ac:dyDescent="0.35">
      <c r="A1845" s="157">
        <v>45003.541666662211</v>
      </c>
      <c r="B1845" s="159"/>
      <c r="C1845" s="159">
        <v>1.5676666666666663</v>
      </c>
      <c r="D1845" s="156"/>
      <c r="F1845" s="124"/>
    </row>
    <row r="1846" spans="1:6" x14ac:dyDescent="0.35">
      <c r="A1846" s="157">
        <v>45003.583333328876</v>
      </c>
      <c r="B1846" s="159"/>
      <c r="C1846" s="159">
        <v>1.5989999999999998</v>
      </c>
      <c r="D1846" s="156"/>
      <c r="F1846" s="124"/>
    </row>
    <row r="1847" spans="1:6" x14ac:dyDescent="0.35">
      <c r="A1847" s="157">
        <v>45003.62499999554</v>
      </c>
      <c r="B1847" s="159"/>
      <c r="C1847" s="159">
        <v>1.5131666666666663</v>
      </c>
      <c r="D1847" s="156"/>
      <c r="F1847" s="124"/>
    </row>
    <row r="1848" spans="1:6" x14ac:dyDescent="0.35">
      <c r="A1848" s="157">
        <v>45003.666666662204</v>
      </c>
      <c r="B1848" s="159"/>
      <c r="C1848" s="159">
        <v>1.5186666666666668</v>
      </c>
      <c r="D1848" s="156"/>
      <c r="F1848" s="124"/>
    </row>
    <row r="1849" spans="1:6" x14ac:dyDescent="0.35">
      <c r="A1849" s="157">
        <v>45003.708333328868</v>
      </c>
      <c r="B1849" s="159"/>
      <c r="C1849" s="159">
        <v>1.6768333333333336</v>
      </c>
      <c r="D1849" s="156"/>
      <c r="F1849" s="124"/>
    </row>
    <row r="1850" spans="1:6" x14ac:dyDescent="0.35">
      <c r="A1850" s="157">
        <v>45003.749999995533</v>
      </c>
      <c r="B1850" s="159"/>
      <c r="C1850" s="159">
        <v>1.4806666666666666</v>
      </c>
      <c r="D1850" s="156"/>
      <c r="F1850" s="124"/>
    </row>
    <row r="1851" spans="1:6" x14ac:dyDescent="0.35">
      <c r="A1851" s="157">
        <v>45003.791666662197</v>
      </c>
      <c r="B1851" s="159"/>
      <c r="C1851" s="159">
        <v>1.4646666666666663</v>
      </c>
      <c r="D1851" s="156"/>
      <c r="F1851" s="124"/>
    </row>
    <row r="1852" spans="1:6" x14ac:dyDescent="0.35">
      <c r="A1852" s="157">
        <v>45003.833333328861</v>
      </c>
      <c r="B1852" s="159"/>
      <c r="C1852" s="159">
        <v>1.6986666666666668</v>
      </c>
      <c r="D1852" s="156"/>
      <c r="F1852" s="124"/>
    </row>
    <row r="1853" spans="1:6" x14ac:dyDescent="0.35">
      <c r="A1853" s="157">
        <v>45003.874999995525</v>
      </c>
      <c r="B1853" s="159"/>
      <c r="C1853" s="159">
        <v>1.4950000000000001</v>
      </c>
      <c r="D1853" s="156"/>
      <c r="F1853" s="124"/>
    </row>
    <row r="1854" spans="1:6" x14ac:dyDescent="0.35">
      <c r="A1854" s="157">
        <v>45003.91666666219</v>
      </c>
      <c r="B1854" s="159"/>
      <c r="C1854" s="159">
        <v>1.5229999999999997</v>
      </c>
      <c r="D1854" s="156"/>
      <c r="F1854" s="124"/>
    </row>
    <row r="1855" spans="1:6" x14ac:dyDescent="0.35">
      <c r="A1855" s="157">
        <v>45003.958333328854</v>
      </c>
      <c r="B1855" s="159"/>
      <c r="C1855" s="159">
        <v>1.5960000000000001</v>
      </c>
      <c r="D1855" s="156"/>
      <c r="F1855" s="124"/>
    </row>
    <row r="1856" spans="1:6" x14ac:dyDescent="0.35">
      <c r="A1856" s="157">
        <v>45003.999999995518</v>
      </c>
      <c r="B1856" s="159"/>
      <c r="C1856" s="159">
        <v>1.4419999999999997</v>
      </c>
      <c r="D1856" s="156"/>
      <c r="F1856" s="124"/>
    </row>
    <row r="1857" spans="1:6" x14ac:dyDescent="0.35">
      <c r="A1857" s="157">
        <v>45004.041666662182</v>
      </c>
      <c r="B1857" s="159"/>
      <c r="C1857" s="159">
        <v>1.4841666666666669</v>
      </c>
      <c r="D1857" s="156"/>
      <c r="F1857" s="124"/>
    </row>
    <row r="1858" spans="1:6" x14ac:dyDescent="0.35">
      <c r="A1858" s="157">
        <v>45004.083333328846</v>
      </c>
      <c r="B1858" s="159"/>
      <c r="C1858" s="159">
        <v>1.3185</v>
      </c>
      <c r="D1858" s="156"/>
      <c r="F1858" s="124"/>
    </row>
    <row r="1859" spans="1:6" x14ac:dyDescent="0.35">
      <c r="A1859" s="157">
        <v>45004.124999995511</v>
      </c>
      <c r="B1859" s="159"/>
      <c r="C1859" s="159">
        <v>1.4774999999999996</v>
      </c>
      <c r="D1859" s="156"/>
      <c r="F1859" s="124"/>
    </row>
    <row r="1860" spans="1:6" x14ac:dyDescent="0.35">
      <c r="A1860" s="157">
        <v>45004.166666662175</v>
      </c>
      <c r="B1860" s="159"/>
      <c r="C1860" s="159">
        <v>1.4800000000000004</v>
      </c>
      <c r="D1860" s="156"/>
      <c r="F1860" s="124"/>
    </row>
    <row r="1861" spans="1:6" x14ac:dyDescent="0.35">
      <c r="A1861" s="157">
        <v>45004.208333328839</v>
      </c>
      <c r="B1861" s="159"/>
      <c r="C1861" s="159">
        <v>1.5168333333333337</v>
      </c>
      <c r="D1861" s="156"/>
      <c r="F1861" s="124"/>
    </row>
    <row r="1862" spans="1:6" x14ac:dyDescent="0.35">
      <c r="A1862" s="157">
        <v>45004.249999995503</v>
      </c>
      <c r="B1862" s="159"/>
      <c r="C1862" s="159">
        <v>1.6001666666666672</v>
      </c>
      <c r="D1862" s="156"/>
      <c r="F1862" s="124"/>
    </row>
    <row r="1863" spans="1:6" x14ac:dyDescent="0.35">
      <c r="A1863" s="157">
        <v>45004.291666662168</v>
      </c>
      <c r="B1863" s="159"/>
      <c r="C1863" s="159">
        <v>1.5654999999999997</v>
      </c>
      <c r="D1863" s="156"/>
      <c r="F1863" s="124"/>
    </row>
    <row r="1864" spans="1:6" x14ac:dyDescent="0.35">
      <c r="A1864" s="157">
        <v>45004.333333328832</v>
      </c>
      <c r="B1864" s="159"/>
      <c r="C1864" s="159">
        <v>1.5283333333333335</v>
      </c>
      <c r="D1864" s="156"/>
      <c r="F1864" s="124"/>
    </row>
    <row r="1865" spans="1:6" x14ac:dyDescent="0.35">
      <c r="A1865" s="157">
        <v>45004.374999995496</v>
      </c>
      <c r="B1865" s="159"/>
      <c r="C1865" s="159">
        <v>1.416166666666667</v>
      </c>
      <c r="D1865" s="156"/>
      <c r="F1865" s="124"/>
    </row>
    <row r="1866" spans="1:6" x14ac:dyDescent="0.35">
      <c r="A1866" s="157">
        <v>45004.41666666216</v>
      </c>
      <c r="B1866" s="159"/>
      <c r="C1866" s="159">
        <v>1.6224999999999998</v>
      </c>
      <c r="D1866" s="156"/>
      <c r="F1866" s="124"/>
    </row>
    <row r="1867" spans="1:6" x14ac:dyDescent="0.35">
      <c r="A1867" s="157">
        <v>45004.458333328825</v>
      </c>
      <c r="B1867" s="159"/>
      <c r="C1867" s="159">
        <v>1.6304999999999994</v>
      </c>
      <c r="D1867" s="156"/>
      <c r="F1867" s="124"/>
    </row>
    <row r="1868" spans="1:6" x14ac:dyDescent="0.35">
      <c r="A1868" s="157">
        <v>45004.499999995489</v>
      </c>
      <c r="B1868" s="159"/>
      <c r="C1868" s="159">
        <v>1.5426666666666669</v>
      </c>
      <c r="D1868" s="156"/>
      <c r="F1868" s="124"/>
    </row>
    <row r="1869" spans="1:6" x14ac:dyDescent="0.35">
      <c r="A1869" s="157">
        <v>45004.541666662153</v>
      </c>
      <c r="B1869" s="159"/>
      <c r="C1869" s="159">
        <v>1.637</v>
      </c>
      <c r="D1869" s="156"/>
      <c r="F1869" s="124"/>
    </row>
    <row r="1870" spans="1:6" x14ac:dyDescent="0.35">
      <c r="A1870" s="157">
        <v>45004.583333328817</v>
      </c>
      <c r="B1870" s="159"/>
      <c r="C1870" s="159">
        <v>1.5334999999999999</v>
      </c>
      <c r="D1870" s="156"/>
      <c r="F1870" s="124"/>
    </row>
    <row r="1871" spans="1:6" x14ac:dyDescent="0.35">
      <c r="A1871" s="157">
        <v>45004.624999995482</v>
      </c>
      <c r="B1871" s="159"/>
      <c r="C1871" s="159">
        <v>1.6494999999999991</v>
      </c>
      <c r="D1871" s="156"/>
      <c r="F1871" s="124"/>
    </row>
    <row r="1872" spans="1:6" x14ac:dyDescent="0.35">
      <c r="A1872" s="157">
        <v>45004.666666662146</v>
      </c>
      <c r="B1872" s="159"/>
      <c r="C1872" s="159">
        <v>1.5656666666666663</v>
      </c>
      <c r="D1872" s="156"/>
      <c r="F1872" s="124"/>
    </row>
    <row r="1873" spans="1:6" x14ac:dyDescent="0.35">
      <c r="A1873" s="157">
        <v>45004.70833332881</v>
      </c>
      <c r="B1873" s="159"/>
      <c r="C1873" s="159">
        <v>1.6293333333333326</v>
      </c>
      <c r="D1873" s="156"/>
      <c r="F1873" s="124"/>
    </row>
    <row r="1874" spans="1:6" x14ac:dyDescent="0.35">
      <c r="A1874" s="157">
        <v>45004.749999995474</v>
      </c>
      <c r="B1874" s="159"/>
      <c r="C1874" s="159">
        <v>1.5669999999999997</v>
      </c>
      <c r="D1874" s="156"/>
      <c r="F1874" s="124"/>
    </row>
    <row r="1875" spans="1:6" x14ac:dyDescent="0.35">
      <c r="A1875" s="157">
        <v>45004.791666662139</v>
      </c>
      <c r="B1875" s="159"/>
      <c r="C1875" s="159">
        <v>1.694499999999999</v>
      </c>
      <c r="D1875" s="156"/>
      <c r="F1875" s="124"/>
    </row>
    <row r="1876" spans="1:6" x14ac:dyDescent="0.35">
      <c r="A1876" s="157">
        <v>45004.833333328803</v>
      </c>
      <c r="B1876" s="159"/>
      <c r="C1876" s="159">
        <v>1.6910000000000001</v>
      </c>
      <c r="D1876" s="156"/>
      <c r="F1876" s="124"/>
    </row>
    <row r="1877" spans="1:6" x14ac:dyDescent="0.35">
      <c r="A1877" s="157">
        <v>45004.874999995467</v>
      </c>
      <c r="B1877" s="159"/>
      <c r="C1877" s="159">
        <v>1.6226666666666669</v>
      </c>
      <c r="D1877" s="156"/>
      <c r="F1877" s="124"/>
    </row>
    <row r="1878" spans="1:6" x14ac:dyDescent="0.35">
      <c r="A1878" s="157">
        <v>45004.916666662131</v>
      </c>
      <c r="B1878" s="159"/>
      <c r="C1878" s="159">
        <v>1.6433333333333335</v>
      </c>
      <c r="D1878" s="156"/>
      <c r="F1878" s="124"/>
    </row>
    <row r="1879" spans="1:6" x14ac:dyDescent="0.35">
      <c r="A1879" s="157">
        <v>45004.958333328796</v>
      </c>
      <c r="B1879" s="159"/>
      <c r="C1879" s="159">
        <v>1.6419999999999999</v>
      </c>
      <c r="D1879" s="156"/>
      <c r="F1879" s="124"/>
    </row>
    <row r="1880" spans="1:6" x14ac:dyDescent="0.35">
      <c r="A1880" s="157">
        <v>45004.99999999546</v>
      </c>
      <c r="B1880" s="159"/>
      <c r="C1880" s="159">
        <v>1.6201666666666668</v>
      </c>
      <c r="D1880" s="156"/>
      <c r="F1880" s="124"/>
    </row>
    <row r="1881" spans="1:6" x14ac:dyDescent="0.35">
      <c r="A1881" s="157">
        <v>45005.041666662124</v>
      </c>
      <c r="B1881" s="159"/>
      <c r="C1881" s="159">
        <v>1.5785000000000002</v>
      </c>
      <c r="D1881" s="156"/>
      <c r="F1881" s="124"/>
    </row>
    <row r="1882" spans="1:6" x14ac:dyDescent="0.35">
      <c r="A1882" s="157">
        <v>45005.083333328788</v>
      </c>
      <c r="B1882" s="159"/>
      <c r="C1882" s="159">
        <v>1.6784999999999999</v>
      </c>
      <c r="D1882" s="156"/>
      <c r="F1882" s="124"/>
    </row>
    <row r="1883" spans="1:6" x14ac:dyDescent="0.35">
      <c r="A1883" s="157">
        <v>45005.124999995453</v>
      </c>
      <c r="B1883" s="159"/>
      <c r="C1883" s="159">
        <v>1.5743333333333329</v>
      </c>
      <c r="D1883" s="156"/>
      <c r="F1883" s="124"/>
    </row>
    <row r="1884" spans="1:6" x14ac:dyDescent="0.35">
      <c r="A1884" s="157">
        <v>45005.166666662117</v>
      </c>
      <c r="B1884" s="159"/>
      <c r="C1884" s="159">
        <v>1.6858333333333324</v>
      </c>
      <c r="D1884" s="156"/>
      <c r="F1884" s="124"/>
    </row>
    <row r="1885" spans="1:6" x14ac:dyDescent="0.35">
      <c r="A1885" s="157">
        <v>45005.208333328781</v>
      </c>
      <c r="B1885" s="159"/>
      <c r="C1885" s="159">
        <v>2.0356666666666672</v>
      </c>
      <c r="D1885" s="156"/>
      <c r="F1885" s="124"/>
    </row>
    <row r="1886" spans="1:6" x14ac:dyDescent="0.35">
      <c r="A1886" s="157">
        <v>45005.249999995445</v>
      </c>
      <c r="B1886" s="159"/>
      <c r="C1886" s="159">
        <v>1.9856666666666662</v>
      </c>
      <c r="D1886" s="156"/>
      <c r="F1886" s="124"/>
    </row>
    <row r="1887" spans="1:6" x14ac:dyDescent="0.35">
      <c r="A1887" s="157">
        <v>45005.291666662109</v>
      </c>
      <c r="B1887" s="159"/>
      <c r="C1887" s="159">
        <v>1.8121666666666669</v>
      </c>
      <c r="D1887" s="156"/>
      <c r="F1887" s="124"/>
    </row>
    <row r="1888" spans="1:6" x14ac:dyDescent="0.35">
      <c r="A1888" s="157">
        <v>45005.333333328774</v>
      </c>
      <c r="B1888" s="159"/>
      <c r="C1888" s="159">
        <v>1.7024999999999997</v>
      </c>
      <c r="D1888" s="156"/>
      <c r="F1888" s="124"/>
    </row>
    <row r="1889" spans="1:7" x14ac:dyDescent="0.35">
      <c r="A1889" s="157">
        <v>45005.374999995438</v>
      </c>
      <c r="B1889" s="159"/>
      <c r="C1889" s="159">
        <v>2.0346666666666668</v>
      </c>
      <c r="D1889" s="156"/>
      <c r="F1889" s="124"/>
    </row>
    <row r="1890" spans="1:7" x14ac:dyDescent="0.35">
      <c r="A1890" s="157">
        <v>45005.416666662102</v>
      </c>
      <c r="B1890" s="159"/>
      <c r="C1890" s="159">
        <v>2.1664999999999996</v>
      </c>
      <c r="D1890" s="156"/>
      <c r="F1890" s="124"/>
    </row>
    <row r="1891" spans="1:7" x14ac:dyDescent="0.35">
      <c r="A1891" s="157">
        <v>45005.458333328766</v>
      </c>
      <c r="B1891" s="159"/>
      <c r="C1891" s="159">
        <v>2.0230000000000001</v>
      </c>
      <c r="D1891" s="156"/>
      <c r="F1891" s="124"/>
    </row>
    <row r="1892" spans="1:7" x14ac:dyDescent="0.35">
      <c r="A1892" s="157">
        <v>45005.499999995431</v>
      </c>
      <c r="B1892" s="159"/>
      <c r="C1892" s="159">
        <v>1.8126666666666664</v>
      </c>
      <c r="D1892" s="156"/>
      <c r="F1892" s="124"/>
    </row>
    <row r="1893" spans="1:7" x14ac:dyDescent="0.35">
      <c r="A1893" s="157">
        <v>45005.541666662095</v>
      </c>
      <c r="B1893" s="159"/>
      <c r="C1893" s="159">
        <v>1.8050000000000008</v>
      </c>
      <c r="D1893" s="156"/>
      <c r="F1893" s="124"/>
      <c r="G1893" s="123"/>
    </row>
    <row r="1894" spans="1:7" x14ac:dyDescent="0.35">
      <c r="A1894" s="157">
        <v>45005.583333328759</v>
      </c>
      <c r="B1894" s="159"/>
      <c r="C1894" s="159">
        <v>1.7583333333333335</v>
      </c>
      <c r="D1894" s="156"/>
      <c r="F1894" s="124"/>
    </row>
    <row r="1895" spans="1:7" x14ac:dyDescent="0.35">
      <c r="A1895" s="157">
        <v>45005.624999995423</v>
      </c>
      <c r="B1895" s="159"/>
      <c r="C1895" s="159">
        <v>1.8446666666666656</v>
      </c>
      <c r="D1895" s="156"/>
      <c r="F1895" s="124"/>
    </row>
    <row r="1896" spans="1:7" x14ac:dyDescent="0.35">
      <c r="A1896" s="157">
        <v>45005.666666662088</v>
      </c>
      <c r="B1896" s="159"/>
      <c r="C1896" s="159">
        <v>1.8370000000000006</v>
      </c>
      <c r="D1896" s="156"/>
      <c r="F1896" s="124"/>
    </row>
    <row r="1897" spans="1:7" x14ac:dyDescent="0.35">
      <c r="A1897" s="157">
        <v>45005.708333328752</v>
      </c>
      <c r="B1897" s="159"/>
      <c r="C1897" s="159">
        <v>1.7708333333333333</v>
      </c>
      <c r="D1897" s="156"/>
      <c r="F1897" s="124"/>
    </row>
    <row r="1898" spans="1:7" x14ac:dyDescent="0.35">
      <c r="A1898" s="157">
        <v>45005.749999995416</v>
      </c>
      <c r="B1898" s="159"/>
      <c r="C1898" s="159">
        <v>1.5428333333333337</v>
      </c>
      <c r="D1898" s="156"/>
      <c r="F1898" s="124"/>
    </row>
    <row r="1899" spans="1:7" x14ac:dyDescent="0.35">
      <c r="A1899" s="157">
        <v>45005.79166666208</v>
      </c>
      <c r="B1899" s="159"/>
      <c r="C1899" s="159">
        <v>1.785666666666667</v>
      </c>
      <c r="D1899" s="156"/>
      <c r="F1899" s="124"/>
    </row>
    <row r="1900" spans="1:7" x14ac:dyDescent="0.35">
      <c r="A1900" s="157">
        <v>45005.833333328745</v>
      </c>
      <c r="B1900" s="159"/>
      <c r="C1900" s="159">
        <v>1.8046666666666664</v>
      </c>
      <c r="D1900" s="156"/>
      <c r="F1900" s="124"/>
    </row>
    <row r="1901" spans="1:7" x14ac:dyDescent="0.35">
      <c r="A1901" s="157">
        <v>45005.874999995409</v>
      </c>
      <c r="B1901" s="159"/>
      <c r="C1901" s="159">
        <v>1.6584999999999999</v>
      </c>
      <c r="D1901" s="156"/>
      <c r="F1901" s="124"/>
    </row>
    <row r="1902" spans="1:7" x14ac:dyDescent="0.35">
      <c r="A1902" s="157">
        <v>45005.916666662073</v>
      </c>
      <c r="B1902" s="159"/>
      <c r="C1902" s="159">
        <v>1.7399999999999995</v>
      </c>
      <c r="D1902" s="156"/>
      <c r="F1902" s="124"/>
    </row>
    <row r="1903" spans="1:7" x14ac:dyDescent="0.35">
      <c r="A1903" s="157">
        <v>45005.958333328737</v>
      </c>
      <c r="B1903" s="159"/>
      <c r="C1903" s="159">
        <v>1.643999999999999</v>
      </c>
      <c r="D1903" s="156"/>
      <c r="F1903" s="124"/>
    </row>
    <row r="1904" spans="1:7" x14ac:dyDescent="0.35">
      <c r="A1904" s="157">
        <v>45005.999999995402</v>
      </c>
      <c r="B1904" s="159"/>
      <c r="C1904" s="159">
        <v>1.5983333333333329</v>
      </c>
      <c r="D1904" s="156"/>
      <c r="F1904" s="124"/>
    </row>
    <row r="1905" spans="1:6" x14ac:dyDescent="0.35">
      <c r="A1905" s="157">
        <v>45006.041666662066</v>
      </c>
      <c r="B1905" s="159"/>
      <c r="C1905" s="159">
        <v>1.6138333333333335</v>
      </c>
      <c r="D1905" s="156"/>
      <c r="F1905" s="124"/>
    </row>
    <row r="1906" spans="1:6" x14ac:dyDescent="0.35">
      <c r="A1906" s="157">
        <v>45006.08333332873</v>
      </c>
      <c r="B1906" s="159"/>
      <c r="C1906" s="159">
        <v>1.5983333333333332</v>
      </c>
      <c r="D1906" s="156"/>
      <c r="F1906" s="124"/>
    </row>
    <row r="1907" spans="1:6" x14ac:dyDescent="0.35">
      <c r="A1907" s="157">
        <v>45006.124999995394</v>
      </c>
      <c r="B1907" s="159"/>
      <c r="C1907" s="159">
        <v>1.6646666666666656</v>
      </c>
      <c r="D1907" s="156"/>
      <c r="F1907" s="124"/>
    </row>
    <row r="1908" spans="1:6" x14ac:dyDescent="0.35">
      <c r="A1908" s="157">
        <v>45006.166666662059</v>
      </c>
      <c r="B1908" s="159"/>
      <c r="C1908" s="159">
        <v>1.717166666666667</v>
      </c>
      <c r="D1908" s="156"/>
      <c r="F1908" s="124"/>
    </row>
    <row r="1909" spans="1:6" x14ac:dyDescent="0.35">
      <c r="A1909" s="157">
        <v>45006.208333328723</v>
      </c>
      <c r="B1909" s="159"/>
      <c r="C1909" s="159">
        <v>1.6903333333333335</v>
      </c>
      <c r="D1909" s="156"/>
      <c r="F1909" s="124"/>
    </row>
    <row r="1910" spans="1:6" x14ac:dyDescent="0.35">
      <c r="A1910" s="157">
        <v>45006.249999995387</v>
      </c>
      <c r="B1910" s="159"/>
      <c r="C1910" s="159">
        <v>2.5721666666666674</v>
      </c>
      <c r="D1910" s="156"/>
      <c r="F1910" s="124"/>
    </row>
    <row r="1911" spans="1:6" x14ac:dyDescent="0.35">
      <c r="A1911" s="157">
        <v>45006.291666662051</v>
      </c>
      <c r="B1911" s="159"/>
      <c r="C1911" s="159">
        <v>11.220999999999998</v>
      </c>
      <c r="D1911" s="156"/>
      <c r="F1911" s="124"/>
    </row>
    <row r="1912" spans="1:6" x14ac:dyDescent="0.35">
      <c r="A1912" s="157">
        <v>45006.333333328716</v>
      </c>
      <c r="B1912" s="159"/>
      <c r="C1912" s="159">
        <v>21.003499999999995</v>
      </c>
      <c r="D1912" s="156"/>
      <c r="F1912" s="124"/>
    </row>
    <row r="1913" spans="1:6" x14ac:dyDescent="0.35">
      <c r="A1913" s="157">
        <v>45006.37499999538</v>
      </c>
      <c r="B1913" s="159"/>
      <c r="C1913" s="159">
        <v>9.1054999999999993</v>
      </c>
      <c r="D1913" s="156"/>
      <c r="F1913" s="124"/>
    </row>
    <row r="1914" spans="1:6" x14ac:dyDescent="0.35">
      <c r="A1914" s="157">
        <v>45006.416666662044</v>
      </c>
      <c r="B1914" s="159"/>
      <c r="C1914" s="159">
        <v>5.4923333333333346</v>
      </c>
      <c r="D1914" s="156"/>
      <c r="F1914" s="124"/>
    </row>
    <row r="1915" spans="1:6" x14ac:dyDescent="0.35">
      <c r="A1915" s="157">
        <v>45006.458333328708</v>
      </c>
      <c r="B1915" s="159"/>
      <c r="C1915" s="159">
        <v>3.3630000000000009</v>
      </c>
      <c r="D1915" s="156"/>
      <c r="F1915" s="124"/>
    </row>
    <row r="1916" spans="1:6" x14ac:dyDescent="0.35">
      <c r="A1916" s="157">
        <v>45006.499999995372</v>
      </c>
      <c r="B1916" s="159"/>
      <c r="C1916" s="159">
        <v>2.734</v>
      </c>
      <c r="D1916" s="156"/>
      <c r="F1916" s="124"/>
    </row>
    <row r="1917" spans="1:6" x14ac:dyDescent="0.35">
      <c r="A1917" s="157">
        <v>45006.541666662037</v>
      </c>
      <c r="B1917" s="159"/>
      <c r="C1917" s="159">
        <v>2.1526666666666667</v>
      </c>
      <c r="D1917" s="156"/>
      <c r="F1917" s="124"/>
    </row>
    <row r="1918" spans="1:6" x14ac:dyDescent="0.35">
      <c r="A1918" s="157">
        <v>45006.583333328701</v>
      </c>
      <c r="B1918" s="159"/>
      <c r="C1918" s="159">
        <v>2.2673333333333328</v>
      </c>
      <c r="D1918" s="156"/>
      <c r="F1918" s="124"/>
    </row>
    <row r="1919" spans="1:6" x14ac:dyDescent="0.35">
      <c r="A1919" s="157">
        <v>45006.624999995365</v>
      </c>
      <c r="B1919" s="159"/>
      <c r="C1919" s="159">
        <v>2.0580000000000003</v>
      </c>
      <c r="D1919" s="156"/>
      <c r="F1919" s="124"/>
    </row>
    <row r="1920" spans="1:6" x14ac:dyDescent="0.35">
      <c r="A1920" s="157">
        <v>45006.666666662029</v>
      </c>
      <c r="B1920" s="159"/>
      <c r="C1920" s="159">
        <v>1.9568333333333334</v>
      </c>
      <c r="D1920" s="156"/>
      <c r="F1920" s="124"/>
    </row>
    <row r="1921" spans="1:7" x14ac:dyDescent="0.35">
      <c r="A1921" s="157">
        <v>45006.708333328694</v>
      </c>
      <c r="B1921" s="159"/>
      <c r="C1921" s="159">
        <v>1.7726666666666668</v>
      </c>
      <c r="D1921" s="156"/>
      <c r="F1921" s="124"/>
    </row>
    <row r="1922" spans="1:7" x14ac:dyDescent="0.35">
      <c r="A1922" s="157">
        <v>45006.749999995358</v>
      </c>
      <c r="B1922" s="159"/>
      <c r="C1922" s="159">
        <v>1.6649999999999996</v>
      </c>
      <c r="D1922" s="156"/>
      <c r="F1922" s="124"/>
    </row>
    <row r="1923" spans="1:7" x14ac:dyDescent="0.35">
      <c r="A1923" s="157">
        <v>45006.791666662022</v>
      </c>
      <c r="B1923" s="159"/>
      <c r="C1923" s="159">
        <v>1.7713333333333339</v>
      </c>
      <c r="D1923" s="156"/>
      <c r="F1923" s="124"/>
    </row>
    <row r="1924" spans="1:7" x14ac:dyDescent="0.35">
      <c r="A1924" s="157">
        <v>45006.833333328686</v>
      </c>
      <c r="B1924" s="159"/>
      <c r="C1924" s="159">
        <v>1.8906666666666672</v>
      </c>
      <c r="D1924" s="156"/>
      <c r="F1924" s="124"/>
    </row>
    <row r="1925" spans="1:7" x14ac:dyDescent="0.35">
      <c r="A1925" s="157">
        <v>45006.874999995351</v>
      </c>
      <c r="B1925" s="159"/>
      <c r="C1925" s="159">
        <v>1.8658333333333335</v>
      </c>
      <c r="D1925" s="156"/>
      <c r="F1925" s="124"/>
    </row>
    <row r="1926" spans="1:7" x14ac:dyDescent="0.35">
      <c r="A1926" s="157">
        <v>45006.916666662015</v>
      </c>
      <c r="B1926" s="159"/>
      <c r="C1926" s="159">
        <v>1.8426666666666669</v>
      </c>
      <c r="D1926" s="156"/>
      <c r="F1926" s="124"/>
    </row>
    <row r="1927" spans="1:7" x14ac:dyDescent="0.35">
      <c r="A1927" s="157">
        <v>45006.958333328679</v>
      </c>
      <c r="B1927" s="159"/>
      <c r="C1927" s="159">
        <v>1.6991666666666665</v>
      </c>
      <c r="D1927" s="156"/>
      <c r="F1927" s="124"/>
    </row>
    <row r="1928" spans="1:7" x14ac:dyDescent="0.35">
      <c r="A1928" s="157">
        <v>45006.999999995343</v>
      </c>
      <c r="B1928" s="159"/>
      <c r="C1928" s="159">
        <v>1.6669999999999996</v>
      </c>
      <c r="D1928" s="156"/>
      <c r="F1928" s="124"/>
    </row>
    <row r="1929" spans="1:7" x14ac:dyDescent="0.35">
      <c r="A1929" s="157">
        <v>45007.041666662008</v>
      </c>
      <c r="B1929" s="159"/>
      <c r="C1929" s="159">
        <v>1.6680000000000004</v>
      </c>
      <c r="D1929" s="156"/>
      <c r="F1929" s="124"/>
    </row>
    <row r="1930" spans="1:7" x14ac:dyDescent="0.35">
      <c r="A1930" s="157">
        <v>45007.083333328672</v>
      </c>
      <c r="B1930" s="159"/>
      <c r="C1930" s="159">
        <v>1.6208333333333331</v>
      </c>
      <c r="D1930" s="156"/>
      <c r="F1930" s="124"/>
    </row>
    <row r="1931" spans="1:7" x14ac:dyDescent="0.35">
      <c r="A1931" s="157">
        <v>45007.124999995336</v>
      </c>
      <c r="B1931" s="159"/>
      <c r="C1931" s="159">
        <v>1.7101666666666666</v>
      </c>
      <c r="D1931" s="156"/>
      <c r="F1931" s="124"/>
    </row>
    <row r="1932" spans="1:7" x14ac:dyDescent="0.35">
      <c r="A1932" s="157">
        <v>45007.166666662</v>
      </c>
      <c r="B1932" s="159"/>
      <c r="C1932" s="159">
        <v>1.5945000000000003</v>
      </c>
      <c r="D1932" s="156"/>
      <c r="F1932" s="124"/>
      <c r="G1932" s="123"/>
    </row>
    <row r="1933" spans="1:7" x14ac:dyDescent="0.35">
      <c r="A1933" s="157">
        <v>45007.208333328665</v>
      </c>
      <c r="B1933" s="159"/>
      <c r="C1933" s="159">
        <v>1.7813333333333332</v>
      </c>
      <c r="D1933" s="156"/>
      <c r="F1933" s="124"/>
      <c r="G1933" s="123"/>
    </row>
    <row r="1934" spans="1:7" x14ac:dyDescent="0.35">
      <c r="A1934" s="157">
        <v>45007.249999995329</v>
      </c>
      <c r="B1934" s="159"/>
      <c r="C1934" s="159">
        <v>3.1025000000000005</v>
      </c>
      <c r="D1934" s="156"/>
      <c r="F1934" s="124"/>
      <c r="G1934" s="123"/>
    </row>
    <row r="1935" spans="1:7" x14ac:dyDescent="0.35">
      <c r="A1935" s="157">
        <v>45007.291666661993</v>
      </c>
      <c r="B1935" s="159"/>
      <c r="C1935" s="159">
        <v>7.958333333333333</v>
      </c>
      <c r="D1935" s="156"/>
      <c r="F1935" s="124"/>
      <c r="G1935" s="123"/>
    </row>
    <row r="1936" spans="1:7" x14ac:dyDescent="0.35">
      <c r="A1936" s="157">
        <v>45007.333333328657</v>
      </c>
      <c r="B1936" s="159"/>
      <c r="C1936" s="159">
        <v>44.024999999999984</v>
      </c>
      <c r="D1936" s="156"/>
      <c r="F1936" s="124"/>
      <c r="G1936" s="123"/>
    </row>
    <row r="1937" spans="1:7" x14ac:dyDescent="0.35">
      <c r="A1937" s="157">
        <v>45007.374999995322</v>
      </c>
      <c r="B1937" s="159"/>
      <c r="C1937" s="159">
        <v>15.232499999999995</v>
      </c>
      <c r="D1937" s="156"/>
      <c r="F1937" s="124"/>
      <c r="G1937" s="123"/>
    </row>
    <row r="1938" spans="1:7" x14ac:dyDescent="0.35">
      <c r="A1938" s="157">
        <v>45007.416666661986</v>
      </c>
      <c r="B1938" s="159"/>
      <c r="C1938" s="159">
        <v>7.3323333333333345</v>
      </c>
      <c r="D1938" s="156"/>
      <c r="F1938" s="124"/>
      <c r="G1938" s="123"/>
    </row>
    <row r="1939" spans="1:7" x14ac:dyDescent="0.35">
      <c r="A1939" s="157">
        <v>45007.45833332865</v>
      </c>
      <c r="B1939" s="159"/>
      <c r="C1939" s="159">
        <v>3.5206666666666653</v>
      </c>
      <c r="D1939" s="156"/>
      <c r="F1939" s="124"/>
      <c r="G1939" s="123"/>
    </row>
    <row r="1940" spans="1:7" x14ac:dyDescent="0.35">
      <c r="A1940" s="157">
        <v>45007.499999995314</v>
      </c>
      <c r="B1940" s="159"/>
      <c r="C1940" s="159">
        <v>2.5676666666666668</v>
      </c>
      <c r="D1940" s="156"/>
      <c r="F1940" s="124"/>
      <c r="G1940" s="123"/>
    </row>
    <row r="1941" spans="1:7" x14ac:dyDescent="0.35">
      <c r="A1941" s="157">
        <v>45007.541666661979</v>
      </c>
      <c r="B1941" s="159"/>
      <c r="C1941" s="159">
        <v>2.3255000000000003</v>
      </c>
      <c r="D1941" s="156"/>
      <c r="F1941" s="124"/>
      <c r="G1941" s="123"/>
    </row>
    <row r="1942" spans="1:7" x14ac:dyDescent="0.35">
      <c r="A1942" s="157">
        <v>45007.583333328643</v>
      </c>
      <c r="B1942" s="159"/>
      <c r="C1942" s="159">
        <v>2.1776666666666662</v>
      </c>
      <c r="D1942" s="156"/>
      <c r="F1942" s="124"/>
    </row>
    <row r="1943" spans="1:7" x14ac:dyDescent="0.35">
      <c r="A1943" s="157">
        <v>45007.624999995307</v>
      </c>
      <c r="B1943" s="159"/>
      <c r="C1943" s="159">
        <v>2.0016666666666665</v>
      </c>
      <c r="D1943" s="156"/>
      <c r="F1943" s="124"/>
    </row>
    <row r="1944" spans="1:7" x14ac:dyDescent="0.35">
      <c r="A1944" s="157">
        <v>45007.666666661971</v>
      </c>
      <c r="B1944" s="159"/>
      <c r="C1944" s="159">
        <v>1.9463333333333332</v>
      </c>
      <c r="D1944" s="156"/>
      <c r="F1944" s="124"/>
    </row>
    <row r="1945" spans="1:7" x14ac:dyDescent="0.35">
      <c r="A1945" s="157">
        <v>45007.708333328635</v>
      </c>
      <c r="B1945" s="159"/>
      <c r="C1945" s="159">
        <v>1.7421666666666666</v>
      </c>
      <c r="D1945" s="156"/>
      <c r="F1945" s="124"/>
    </row>
    <row r="1946" spans="1:7" x14ac:dyDescent="0.35">
      <c r="A1946" s="157">
        <v>45007.7499999953</v>
      </c>
      <c r="B1946" s="159"/>
      <c r="C1946" s="159">
        <v>1.8349999999999997</v>
      </c>
      <c r="D1946" s="156"/>
      <c r="F1946" s="124"/>
    </row>
    <row r="1947" spans="1:7" x14ac:dyDescent="0.35">
      <c r="A1947" s="157">
        <v>45007.791666661964</v>
      </c>
      <c r="B1947" s="159"/>
      <c r="C1947" s="159">
        <v>1.8603333333333338</v>
      </c>
      <c r="D1947" s="156"/>
      <c r="F1947" s="124"/>
    </row>
    <row r="1948" spans="1:7" x14ac:dyDescent="0.35">
      <c r="A1948" s="157">
        <v>45007.833333328628</v>
      </c>
      <c r="B1948" s="159"/>
      <c r="C1948" s="159">
        <v>1.8854999999999997</v>
      </c>
      <c r="D1948" s="156"/>
      <c r="F1948" s="124"/>
    </row>
    <row r="1949" spans="1:7" x14ac:dyDescent="0.35">
      <c r="A1949" s="157">
        <v>45007.874999995292</v>
      </c>
      <c r="B1949" s="159"/>
      <c r="C1949" s="159">
        <v>1.9371666666666671</v>
      </c>
      <c r="D1949" s="156"/>
      <c r="F1949" s="124"/>
    </row>
    <row r="1950" spans="1:7" x14ac:dyDescent="0.35">
      <c r="A1950" s="157">
        <v>45007.916666661957</v>
      </c>
      <c r="B1950" s="159"/>
      <c r="C1950" s="159">
        <v>1.8159999999999996</v>
      </c>
      <c r="D1950" s="156"/>
      <c r="F1950" s="124"/>
    </row>
    <row r="1951" spans="1:7" x14ac:dyDescent="0.35">
      <c r="A1951" s="157">
        <v>45007.958333328621</v>
      </c>
      <c r="B1951" s="159"/>
      <c r="C1951" s="159">
        <v>1.7359999999999998</v>
      </c>
      <c r="D1951" s="156"/>
      <c r="F1951" s="124"/>
    </row>
    <row r="1952" spans="1:7" x14ac:dyDescent="0.35">
      <c r="A1952" s="157">
        <v>45007.999999995285</v>
      </c>
      <c r="B1952" s="159"/>
      <c r="C1952" s="159">
        <v>1.8484999999999998</v>
      </c>
      <c r="D1952" s="156"/>
      <c r="F1952" s="124"/>
    </row>
    <row r="1953" spans="1:7" x14ac:dyDescent="0.35">
      <c r="A1953" s="157">
        <v>45008.041666661949</v>
      </c>
      <c r="B1953" s="159"/>
      <c r="C1953" s="159">
        <v>1.8593333333333339</v>
      </c>
      <c r="D1953" s="156"/>
      <c r="F1953" s="124"/>
      <c r="G1953" s="126"/>
    </row>
    <row r="1954" spans="1:7" x14ac:dyDescent="0.35">
      <c r="A1954" s="157">
        <v>45008.083333328614</v>
      </c>
      <c r="B1954" s="159"/>
      <c r="C1954" s="159">
        <v>1.7866666666666662</v>
      </c>
      <c r="D1954" s="156"/>
      <c r="F1954" s="124"/>
    </row>
    <row r="1955" spans="1:7" x14ac:dyDescent="0.35">
      <c r="A1955" s="157">
        <v>45008.124999995278</v>
      </c>
      <c r="B1955" s="159"/>
      <c r="C1955" s="159">
        <v>1.7541666666666669</v>
      </c>
      <c r="D1955" s="156"/>
      <c r="F1955" s="124"/>
    </row>
    <row r="1956" spans="1:7" x14ac:dyDescent="0.35">
      <c r="A1956" s="157">
        <v>45008.166666661942</v>
      </c>
      <c r="B1956" s="159"/>
      <c r="C1956" s="159">
        <v>1.7758333333333332</v>
      </c>
      <c r="D1956" s="156"/>
      <c r="F1956" s="124"/>
    </row>
    <row r="1957" spans="1:7" x14ac:dyDescent="0.35">
      <c r="A1957" s="157">
        <v>45008.208333328606</v>
      </c>
      <c r="B1957" s="159"/>
      <c r="C1957" s="159">
        <v>1.7713333333333325</v>
      </c>
      <c r="D1957" s="156"/>
      <c r="F1957" s="124"/>
    </row>
    <row r="1958" spans="1:7" x14ac:dyDescent="0.35">
      <c r="A1958" s="157">
        <v>45008.249999995271</v>
      </c>
      <c r="B1958" s="159"/>
      <c r="C1958" s="159">
        <v>4.7086666666666677</v>
      </c>
      <c r="D1958" s="156"/>
      <c r="F1958" s="124"/>
    </row>
    <row r="1959" spans="1:7" x14ac:dyDescent="0.35">
      <c r="A1959" s="157">
        <v>45008.291666661935</v>
      </c>
      <c r="B1959" s="159"/>
      <c r="C1959" s="159">
        <v>6.8496666666666632</v>
      </c>
      <c r="D1959" s="156"/>
      <c r="F1959" s="124"/>
    </row>
    <row r="1960" spans="1:7" x14ac:dyDescent="0.35">
      <c r="A1960" s="157">
        <v>45008.333333328599</v>
      </c>
      <c r="B1960" s="159"/>
      <c r="C1960" s="159">
        <v>9.8228333333333318</v>
      </c>
      <c r="D1960" s="156"/>
      <c r="F1960" s="124"/>
    </row>
    <row r="1961" spans="1:7" x14ac:dyDescent="0.35">
      <c r="A1961" s="157">
        <v>45008.374999995263</v>
      </c>
      <c r="B1961" s="159"/>
      <c r="C1961" s="159">
        <v>7.700166666666667</v>
      </c>
      <c r="D1961" s="156"/>
      <c r="F1961" s="124"/>
    </row>
    <row r="1962" spans="1:7" x14ac:dyDescent="0.35">
      <c r="A1962" s="157">
        <v>45008.416666661928</v>
      </c>
      <c r="B1962" s="159"/>
      <c r="C1962" s="159">
        <v>5.4908333333333319</v>
      </c>
      <c r="D1962" s="156"/>
      <c r="F1962" s="124"/>
    </row>
    <row r="1963" spans="1:7" x14ac:dyDescent="0.35">
      <c r="A1963" s="157">
        <v>45008.458333328592</v>
      </c>
      <c r="B1963" s="159"/>
      <c r="C1963" s="159">
        <v>3.3458333333333337</v>
      </c>
      <c r="D1963" s="156"/>
      <c r="F1963" s="124"/>
    </row>
    <row r="1964" spans="1:7" x14ac:dyDescent="0.35">
      <c r="A1964" s="157">
        <v>45008.499999995256</v>
      </c>
      <c r="B1964" s="159"/>
      <c r="C1964" s="159">
        <v>2.7009433962264158</v>
      </c>
      <c r="D1964" s="156"/>
      <c r="F1964" s="124"/>
    </row>
    <row r="1965" spans="1:7" x14ac:dyDescent="0.35">
      <c r="A1965" s="157">
        <v>45008.54166666192</v>
      </c>
      <c r="B1965" s="159"/>
      <c r="C1965" s="159">
        <v>2.5593617021276596</v>
      </c>
      <c r="D1965" s="156"/>
      <c r="F1965" s="124"/>
    </row>
    <row r="1966" spans="1:7" x14ac:dyDescent="0.35">
      <c r="A1966" s="157">
        <v>45008.583333328585</v>
      </c>
      <c r="B1966" s="159"/>
      <c r="C1966" s="159">
        <v>2.1418333333333326</v>
      </c>
      <c r="D1966" s="156"/>
      <c r="F1966" s="124"/>
    </row>
    <row r="1967" spans="1:7" x14ac:dyDescent="0.35">
      <c r="A1967" s="157">
        <v>45008.624999995249</v>
      </c>
      <c r="B1967" s="159"/>
      <c r="C1967" s="159">
        <v>1.8268333333333333</v>
      </c>
      <c r="D1967" s="156"/>
      <c r="F1967" s="124"/>
    </row>
    <row r="1968" spans="1:7" x14ac:dyDescent="0.35">
      <c r="A1968" s="157">
        <v>45008.666666661913</v>
      </c>
      <c r="B1968" s="159"/>
      <c r="C1968" s="159">
        <v>1.9110000000000003</v>
      </c>
      <c r="D1968" s="156"/>
      <c r="F1968" s="124"/>
    </row>
    <row r="1969" spans="1:6" x14ac:dyDescent="0.35">
      <c r="A1969" s="157">
        <v>45008.708333328577</v>
      </c>
      <c r="B1969" s="159"/>
      <c r="C1969" s="159">
        <v>1.7023333333333328</v>
      </c>
      <c r="D1969" s="156"/>
      <c r="F1969" s="124"/>
    </row>
    <row r="1970" spans="1:6" x14ac:dyDescent="0.35">
      <c r="A1970" s="157">
        <v>45008.749999995242</v>
      </c>
      <c r="B1970" s="159"/>
      <c r="C1970" s="159">
        <v>1.7098333333333333</v>
      </c>
      <c r="D1970" s="156"/>
      <c r="F1970" s="124"/>
    </row>
    <row r="1971" spans="1:6" x14ac:dyDescent="0.35">
      <c r="A1971" s="157">
        <v>45008.791666661906</v>
      </c>
      <c r="B1971" s="159"/>
      <c r="C1971" s="159">
        <v>1.7943333333333333</v>
      </c>
      <c r="D1971" s="156"/>
      <c r="F1971" s="124"/>
    </row>
    <row r="1972" spans="1:6" x14ac:dyDescent="0.35">
      <c r="A1972" s="157">
        <v>45008.83333332857</v>
      </c>
      <c r="B1972" s="159"/>
      <c r="C1972" s="159">
        <v>1.770166666666666</v>
      </c>
      <c r="D1972" s="156"/>
      <c r="F1972" s="124"/>
    </row>
    <row r="1973" spans="1:6" x14ac:dyDescent="0.35">
      <c r="A1973" s="157">
        <v>45008.874999995234</v>
      </c>
      <c r="B1973" s="159"/>
      <c r="C1973" s="159">
        <v>1.7008333333333339</v>
      </c>
      <c r="D1973" s="156"/>
      <c r="F1973" s="124"/>
    </row>
    <row r="1974" spans="1:6" x14ac:dyDescent="0.35">
      <c r="A1974" s="157">
        <v>45008.916666661898</v>
      </c>
      <c r="B1974" s="159"/>
      <c r="C1974" s="159">
        <v>1.7371666666666667</v>
      </c>
      <c r="D1974" s="156"/>
      <c r="F1974" s="124"/>
    </row>
    <row r="1975" spans="1:6" x14ac:dyDescent="0.35">
      <c r="A1975" s="157">
        <v>45008.958333328563</v>
      </c>
      <c r="B1975" s="159"/>
      <c r="C1975" s="159">
        <v>1.7231666666666665</v>
      </c>
      <c r="D1975" s="156"/>
      <c r="F1975" s="124"/>
    </row>
    <row r="1976" spans="1:6" x14ac:dyDescent="0.35">
      <c r="A1976" s="157">
        <v>45008.999999995227</v>
      </c>
      <c r="B1976" s="159"/>
      <c r="C1976" s="159">
        <v>1.6783333333333332</v>
      </c>
      <c r="D1976" s="156"/>
      <c r="F1976" s="124"/>
    </row>
    <row r="1977" spans="1:6" x14ac:dyDescent="0.35">
      <c r="A1977" s="157">
        <v>45009.041666661891</v>
      </c>
      <c r="B1977" s="159"/>
      <c r="C1977" s="159">
        <v>1.6608333333333329</v>
      </c>
      <c r="D1977" s="156"/>
      <c r="F1977" s="124"/>
    </row>
    <row r="1978" spans="1:6" x14ac:dyDescent="0.35">
      <c r="A1978" s="157">
        <v>45009.083333328555</v>
      </c>
      <c r="B1978" s="159"/>
      <c r="C1978" s="159">
        <v>1.6041666666666672</v>
      </c>
      <c r="D1978" s="156"/>
      <c r="F1978" s="124"/>
    </row>
    <row r="1979" spans="1:6" x14ac:dyDescent="0.35">
      <c r="A1979" s="157">
        <v>45009.12499999522</v>
      </c>
      <c r="B1979" s="159"/>
      <c r="C1979" s="159">
        <v>1.4941666666666669</v>
      </c>
      <c r="D1979" s="156"/>
      <c r="F1979" s="124"/>
    </row>
    <row r="1980" spans="1:6" x14ac:dyDescent="0.35">
      <c r="A1980" s="157">
        <v>45009.166666661884</v>
      </c>
      <c r="B1980" s="159"/>
      <c r="C1980" s="159">
        <v>1.5499999999999996</v>
      </c>
      <c r="D1980" s="156"/>
      <c r="F1980" s="124"/>
    </row>
    <row r="1981" spans="1:6" x14ac:dyDescent="0.35">
      <c r="A1981" s="157">
        <v>45009.208333328548</v>
      </c>
      <c r="B1981" s="159"/>
      <c r="C1981" s="159">
        <v>1.5636666666666663</v>
      </c>
      <c r="D1981" s="156"/>
      <c r="F1981" s="124"/>
    </row>
    <row r="1982" spans="1:6" x14ac:dyDescent="0.35">
      <c r="A1982" s="157">
        <v>45009.249999995212</v>
      </c>
      <c r="B1982" s="159"/>
      <c r="C1982" s="159">
        <v>1.6735</v>
      </c>
      <c r="D1982" s="156"/>
      <c r="F1982" s="124"/>
    </row>
    <row r="1983" spans="1:6" x14ac:dyDescent="0.35">
      <c r="A1983" s="157">
        <v>45009.291666661877</v>
      </c>
      <c r="B1983" s="159"/>
      <c r="C1983" s="159">
        <v>1.6013333333333333</v>
      </c>
      <c r="D1983" s="156"/>
      <c r="F1983" s="124"/>
    </row>
    <row r="1984" spans="1:6" x14ac:dyDescent="0.35">
      <c r="A1984" s="157">
        <v>45009.333333328541</v>
      </c>
      <c r="B1984" s="159"/>
      <c r="C1984" s="159">
        <v>1.7271666666666667</v>
      </c>
      <c r="D1984" s="156"/>
      <c r="F1984" s="124"/>
    </row>
    <row r="1985" spans="1:6" x14ac:dyDescent="0.35">
      <c r="A1985" s="157">
        <v>45009.374999995205</v>
      </c>
      <c r="B1985" s="159"/>
      <c r="C1985" s="159">
        <v>1.6021666666666663</v>
      </c>
      <c r="D1985" s="156"/>
      <c r="F1985" s="124"/>
    </row>
    <row r="1986" spans="1:6" x14ac:dyDescent="0.35">
      <c r="A1986" s="157">
        <v>45009.416666661869</v>
      </c>
      <c r="B1986" s="159"/>
      <c r="C1986" s="159">
        <v>1.6036666666666666</v>
      </c>
      <c r="D1986" s="156"/>
      <c r="F1986" s="124"/>
    </row>
    <row r="1987" spans="1:6" x14ac:dyDescent="0.35">
      <c r="A1987" s="157">
        <v>45009.458333328534</v>
      </c>
      <c r="B1987" s="159"/>
      <c r="C1987" s="159">
        <v>1.5079999999999996</v>
      </c>
      <c r="D1987" s="156"/>
      <c r="F1987" s="124"/>
    </row>
    <row r="1988" spans="1:6" x14ac:dyDescent="0.35">
      <c r="A1988" s="157">
        <v>45009.499999995198</v>
      </c>
      <c r="B1988" s="159"/>
      <c r="C1988" s="159">
        <v>1.6513333333333333</v>
      </c>
      <c r="D1988" s="156"/>
      <c r="F1988" s="124"/>
    </row>
    <row r="1989" spans="1:6" x14ac:dyDescent="0.35">
      <c r="A1989" s="157">
        <v>45009.541666661862</v>
      </c>
      <c r="B1989" s="159"/>
      <c r="C1989" s="155">
        <v>1.5483333333333331</v>
      </c>
      <c r="D1989" s="156"/>
      <c r="F1989" s="124"/>
    </row>
    <row r="1990" spans="1:6" x14ac:dyDescent="0.35">
      <c r="A1990" s="157">
        <v>45009.583333328526</v>
      </c>
      <c r="B1990" s="159"/>
      <c r="C1990" s="159">
        <v>1.4481666666666668</v>
      </c>
      <c r="D1990" s="156"/>
      <c r="F1990" s="124"/>
    </row>
    <row r="1991" spans="1:6" x14ac:dyDescent="0.35">
      <c r="A1991" s="157">
        <v>45009.624999995191</v>
      </c>
      <c r="B1991" s="159"/>
      <c r="C1991" s="159">
        <v>1.4401666666666666</v>
      </c>
      <c r="D1991" s="156"/>
      <c r="F1991" s="124"/>
    </row>
    <row r="1992" spans="1:6" x14ac:dyDescent="0.35">
      <c r="A1992" s="157">
        <v>45009.666666661855</v>
      </c>
      <c r="B1992" s="159"/>
      <c r="C1992" s="159">
        <v>1.5248333333333333</v>
      </c>
      <c r="D1992" s="156"/>
      <c r="F1992" s="124"/>
    </row>
    <row r="1993" spans="1:6" x14ac:dyDescent="0.35">
      <c r="A1993" s="157">
        <v>45009.708333328519</v>
      </c>
      <c r="B1993" s="159"/>
      <c r="C1993" s="159">
        <v>1.5981666666666665</v>
      </c>
      <c r="D1993" s="156"/>
      <c r="F1993" s="124"/>
    </row>
    <row r="1994" spans="1:6" x14ac:dyDescent="0.35">
      <c r="A1994" s="157">
        <v>45009.749999995183</v>
      </c>
      <c r="B1994" s="159"/>
      <c r="C1994" s="159">
        <v>1.7764999999999995</v>
      </c>
      <c r="D1994" s="156"/>
      <c r="F1994" s="124"/>
    </row>
    <row r="1995" spans="1:6" x14ac:dyDescent="0.35">
      <c r="A1995" s="157">
        <v>45009.791666661848</v>
      </c>
      <c r="B1995" s="159"/>
      <c r="C1995" s="159">
        <v>1.7381666666666671</v>
      </c>
      <c r="D1995" s="156"/>
      <c r="F1995" s="124"/>
    </row>
    <row r="1996" spans="1:6" x14ac:dyDescent="0.35">
      <c r="A1996" s="157">
        <v>45009.833333328512</v>
      </c>
      <c r="B1996" s="159"/>
      <c r="C1996" s="159">
        <v>1.6463333333333332</v>
      </c>
      <c r="D1996" s="156"/>
      <c r="F1996" s="124"/>
    </row>
    <row r="1997" spans="1:6" x14ac:dyDescent="0.35">
      <c r="A1997" s="157">
        <v>45009.874999995176</v>
      </c>
      <c r="B1997" s="159"/>
      <c r="C1997" s="159">
        <v>1.6415000000000002</v>
      </c>
      <c r="D1997" s="156"/>
      <c r="F1997" s="124"/>
    </row>
    <row r="1998" spans="1:6" x14ac:dyDescent="0.35">
      <c r="A1998" s="157">
        <v>45009.91666666184</v>
      </c>
      <c r="B1998" s="159"/>
      <c r="C1998" s="159">
        <v>1.6955000000000002</v>
      </c>
      <c r="D1998" s="156"/>
      <c r="F1998" s="124"/>
    </row>
    <row r="1999" spans="1:6" x14ac:dyDescent="0.35">
      <c r="A1999" s="157">
        <v>45009.958333328505</v>
      </c>
      <c r="B1999" s="159"/>
      <c r="C1999" s="159">
        <v>1.6799999999999997</v>
      </c>
      <c r="D1999" s="156"/>
      <c r="F1999" s="124"/>
    </row>
    <row r="2000" spans="1:6" x14ac:dyDescent="0.35">
      <c r="A2000" s="157">
        <v>45009.999999995169</v>
      </c>
      <c r="B2000" s="159"/>
      <c r="C2000" s="159">
        <v>1.5705000000000005</v>
      </c>
      <c r="D2000" s="156"/>
      <c r="F2000" s="124"/>
    </row>
    <row r="2001" spans="1:6" x14ac:dyDescent="0.35">
      <c r="A2001" s="157">
        <v>45010.041666661833</v>
      </c>
      <c r="B2001" s="159"/>
      <c r="C2001" s="159">
        <v>1.6511666666666664</v>
      </c>
      <c r="D2001" s="156"/>
      <c r="F2001" s="124"/>
    </row>
    <row r="2002" spans="1:6" x14ac:dyDescent="0.35">
      <c r="A2002" s="157">
        <v>45010.083333328497</v>
      </c>
      <c r="B2002" s="159"/>
      <c r="C2002" s="159">
        <v>1.6294999999999999</v>
      </c>
      <c r="D2002" s="156"/>
      <c r="F2002" s="124"/>
    </row>
    <row r="2003" spans="1:6" x14ac:dyDescent="0.35">
      <c r="A2003" s="157">
        <v>45010.124999995161</v>
      </c>
      <c r="B2003" s="159"/>
      <c r="C2003" s="159">
        <v>1.5626666666666673</v>
      </c>
      <c r="D2003" s="156"/>
      <c r="F2003" s="124"/>
    </row>
    <row r="2004" spans="1:6" x14ac:dyDescent="0.35">
      <c r="A2004" s="157">
        <v>45010.166666661826</v>
      </c>
      <c r="B2004" s="159"/>
      <c r="C2004" s="159">
        <v>1.670666666666667</v>
      </c>
      <c r="D2004" s="156"/>
      <c r="F2004" s="124"/>
    </row>
    <row r="2005" spans="1:6" x14ac:dyDescent="0.35">
      <c r="A2005" s="157">
        <v>45010.20833332849</v>
      </c>
      <c r="B2005" s="159"/>
      <c r="C2005" s="159">
        <v>1.6006666666666673</v>
      </c>
      <c r="D2005" s="156"/>
      <c r="F2005" s="124"/>
    </row>
    <row r="2006" spans="1:6" x14ac:dyDescent="0.35">
      <c r="A2006" s="157">
        <v>45010.249999995154</v>
      </c>
      <c r="B2006" s="159"/>
      <c r="C2006" s="159">
        <v>1.5869999999999997</v>
      </c>
      <c r="D2006" s="156"/>
      <c r="F2006" s="124"/>
    </row>
    <row r="2007" spans="1:6" x14ac:dyDescent="0.35">
      <c r="A2007" s="157">
        <v>45010.291666661818</v>
      </c>
      <c r="B2007" s="159"/>
      <c r="C2007" s="159">
        <v>1.5894999999999997</v>
      </c>
      <c r="D2007" s="156"/>
      <c r="F2007" s="124"/>
    </row>
    <row r="2008" spans="1:6" x14ac:dyDescent="0.35">
      <c r="A2008" s="157">
        <v>45010.333333328483</v>
      </c>
      <c r="B2008" s="159"/>
      <c r="C2008" s="159">
        <v>1.5456666666666663</v>
      </c>
      <c r="D2008" s="156"/>
      <c r="F2008" s="124"/>
    </row>
    <row r="2009" spans="1:6" x14ac:dyDescent="0.35">
      <c r="A2009" s="157">
        <v>45010.374999995147</v>
      </c>
      <c r="B2009" s="159"/>
      <c r="C2009" s="159">
        <v>1.7460000000000002</v>
      </c>
      <c r="D2009" s="156"/>
      <c r="F2009" s="124"/>
    </row>
    <row r="2010" spans="1:6" x14ac:dyDescent="0.35">
      <c r="A2010" s="157">
        <v>45010.416666661811</v>
      </c>
      <c r="B2010" s="159"/>
      <c r="C2010" s="159">
        <v>4.4915000000000003</v>
      </c>
      <c r="D2010" s="156"/>
      <c r="F2010" s="124"/>
    </row>
    <row r="2011" spans="1:6" x14ac:dyDescent="0.35">
      <c r="A2011" s="157">
        <v>45010.458333328475</v>
      </c>
      <c r="B2011" s="159"/>
      <c r="C2011" s="159">
        <v>2.7475000000000001</v>
      </c>
      <c r="D2011" s="156"/>
      <c r="F2011" s="124"/>
    </row>
    <row r="2012" spans="1:6" x14ac:dyDescent="0.35">
      <c r="A2012" s="157">
        <v>45010.49999999514</v>
      </c>
      <c r="B2012" s="159"/>
      <c r="C2012" s="159">
        <v>1.9008333333333338</v>
      </c>
      <c r="D2012" s="156"/>
      <c r="F2012" s="124"/>
    </row>
    <row r="2013" spans="1:6" x14ac:dyDescent="0.35">
      <c r="A2013" s="157">
        <v>45010.541666661804</v>
      </c>
      <c r="B2013" s="159"/>
      <c r="C2013" s="159">
        <v>1.6421666666666661</v>
      </c>
      <c r="D2013" s="156"/>
      <c r="F2013" s="124"/>
    </row>
    <row r="2014" spans="1:6" x14ac:dyDescent="0.35">
      <c r="A2014" s="157">
        <v>45010.583333328468</v>
      </c>
      <c r="B2014" s="159"/>
      <c r="C2014" s="159">
        <v>1.6296666666666664</v>
      </c>
      <c r="D2014" s="156"/>
      <c r="F2014" s="124"/>
    </row>
    <row r="2015" spans="1:6" x14ac:dyDescent="0.35">
      <c r="A2015" s="157">
        <v>45010.624999995132</v>
      </c>
      <c r="B2015" s="159"/>
      <c r="C2015" s="159">
        <v>1.5466666666666666</v>
      </c>
      <c r="D2015" s="156"/>
      <c r="F2015" s="124"/>
    </row>
    <row r="2016" spans="1:6" x14ac:dyDescent="0.35">
      <c r="A2016" s="157">
        <v>45010.666666661797</v>
      </c>
      <c r="B2016" s="159"/>
      <c r="C2016" s="159">
        <v>1.565333333333333</v>
      </c>
      <c r="D2016" s="156"/>
      <c r="F2016" s="124"/>
    </row>
    <row r="2017" spans="1:6" x14ac:dyDescent="0.35">
      <c r="A2017" s="157">
        <v>45010.708333328461</v>
      </c>
      <c r="B2017" s="159"/>
      <c r="C2017" s="159">
        <v>1.4890000000000005</v>
      </c>
      <c r="D2017" s="156"/>
      <c r="F2017" s="124"/>
    </row>
    <row r="2018" spans="1:6" x14ac:dyDescent="0.35">
      <c r="A2018" s="157">
        <v>45010.749999995125</v>
      </c>
      <c r="B2018" s="159"/>
      <c r="C2018" s="159">
        <v>1.6053333333333337</v>
      </c>
      <c r="D2018" s="156"/>
      <c r="F2018" s="124"/>
    </row>
    <row r="2019" spans="1:6" x14ac:dyDescent="0.35">
      <c r="A2019" s="157">
        <v>45010.791666661789</v>
      </c>
      <c r="B2019" s="159"/>
      <c r="C2019" s="159">
        <v>1.6343333333333336</v>
      </c>
      <c r="D2019" s="156"/>
      <c r="F2019" s="124"/>
    </row>
    <row r="2020" spans="1:6" x14ac:dyDescent="0.35">
      <c r="A2020" s="157">
        <v>45010.833333328454</v>
      </c>
      <c r="B2020" s="159"/>
      <c r="C2020" s="159">
        <v>1.6563333333333337</v>
      </c>
      <c r="D2020" s="156"/>
      <c r="F2020" s="124"/>
    </row>
    <row r="2021" spans="1:6" x14ac:dyDescent="0.35">
      <c r="A2021" s="157">
        <v>45010.874999995118</v>
      </c>
      <c r="B2021" s="159"/>
      <c r="C2021" s="159">
        <v>1.4575</v>
      </c>
      <c r="D2021" s="156"/>
      <c r="F2021" s="124"/>
    </row>
    <row r="2022" spans="1:6" x14ac:dyDescent="0.35">
      <c r="A2022" s="157">
        <v>45010.916666661782</v>
      </c>
      <c r="B2022" s="159"/>
      <c r="C2022" s="159">
        <v>1.5936666666666668</v>
      </c>
      <c r="D2022" s="156"/>
      <c r="F2022" s="124"/>
    </row>
    <row r="2023" spans="1:6" x14ac:dyDescent="0.35">
      <c r="A2023" s="157">
        <v>45010.958333328446</v>
      </c>
      <c r="B2023" s="159"/>
      <c r="C2023" s="159">
        <v>1.5003333333333335</v>
      </c>
      <c r="D2023" s="156"/>
      <c r="F2023" s="124"/>
    </row>
    <row r="2024" spans="1:6" x14ac:dyDescent="0.35">
      <c r="A2024" s="157">
        <v>45010.999999995111</v>
      </c>
      <c r="B2024" s="159"/>
      <c r="C2024" s="159">
        <v>1.5449999999999997</v>
      </c>
      <c r="D2024" s="156"/>
      <c r="F2024" s="124"/>
    </row>
    <row r="2025" spans="1:6" x14ac:dyDescent="0.35">
      <c r="A2025" s="157">
        <v>45011.041666661775</v>
      </c>
      <c r="B2025" s="159"/>
      <c r="C2025" s="159">
        <v>1.5866666666666673</v>
      </c>
      <c r="D2025" s="156"/>
      <c r="F2025" s="124"/>
    </row>
    <row r="2026" spans="1:6" x14ac:dyDescent="0.35">
      <c r="A2026" s="157">
        <v>45011.083333328439</v>
      </c>
      <c r="B2026" s="159"/>
      <c r="C2026" s="159">
        <v>1.6594999999999998</v>
      </c>
      <c r="D2026" s="156"/>
      <c r="F2026" s="124"/>
    </row>
    <row r="2027" spans="1:6" x14ac:dyDescent="0.35">
      <c r="A2027" s="157">
        <v>45011.124999995103</v>
      </c>
      <c r="B2027" s="159"/>
      <c r="C2027" s="159">
        <v>1.6838333333333326</v>
      </c>
      <c r="D2027" s="156"/>
      <c r="F2027" s="124"/>
    </row>
    <row r="2028" spans="1:6" x14ac:dyDescent="0.35">
      <c r="A2028" s="157">
        <v>45011.166666661768</v>
      </c>
      <c r="B2028" s="159"/>
      <c r="C2028" s="159">
        <v>1.7216666666666673</v>
      </c>
      <c r="D2028" s="156"/>
      <c r="F2028" s="124"/>
    </row>
    <row r="2029" spans="1:6" x14ac:dyDescent="0.35">
      <c r="A2029" s="157">
        <v>45011.208333328432</v>
      </c>
      <c r="B2029" s="159"/>
      <c r="C2029" s="159">
        <v>1.8106666666666664</v>
      </c>
      <c r="D2029" s="156"/>
      <c r="F2029" s="124"/>
    </row>
    <row r="2030" spans="1:6" x14ac:dyDescent="0.35">
      <c r="A2030" s="157">
        <v>45011.249999995096</v>
      </c>
      <c r="B2030" s="159"/>
      <c r="C2030" s="159">
        <v>1.9983333333333335</v>
      </c>
      <c r="D2030" s="156"/>
      <c r="F2030" s="124"/>
    </row>
    <row r="2031" spans="1:6" x14ac:dyDescent="0.35">
      <c r="A2031" s="157">
        <v>45011.29166666176</v>
      </c>
      <c r="B2031" s="159"/>
      <c r="C2031" s="159">
        <v>1.9943333333333333</v>
      </c>
      <c r="D2031" s="156"/>
      <c r="F2031" s="124"/>
    </row>
    <row r="2032" spans="1:6" x14ac:dyDescent="0.35">
      <c r="A2032" s="157">
        <v>45011.333333328424</v>
      </c>
      <c r="B2032" s="159"/>
      <c r="C2032" s="159">
        <v>1.9553333333333343</v>
      </c>
      <c r="D2032" s="156"/>
      <c r="F2032" s="124"/>
    </row>
    <row r="2033" spans="1:6" x14ac:dyDescent="0.35">
      <c r="A2033" s="157">
        <v>45011.374999995089</v>
      </c>
      <c r="B2033" s="159"/>
      <c r="C2033" s="159">
        <v>4.6431666666666676</v>
      </c>
      <c r="D2033" s="156"/>
      <c r="F2033" s="124"/>
    </row>
    <row r="2034" spans="1:6" x14ac:dyDescent="0.35">
      <c r="A2034" s="157">
        <v>45011.416666661753</v>
      </c>
      <c r="B2034" s="159"/>
      <c r="C2034" s="159">
        <v>4.4813333333333336</v>
      </c>
      <c r="D2034" s="156"/>
      <c r="F2034" s="124"/>
    </row>
    <row r="2035" spans="1:6" x14ac:dyDescent="0.35">
      <c r="A2035" s="157">
        <v>45011.458333328417</v>
      </c>
      <c r="B2035" s="159"/>
      <c r="C2035" s="159">
        <v>2.5418333333333334</v>
      </c>
      <c r="D2035" s="156"/>
      <c r="F2035" s="124"/>
    </row>
    <row r="2036" spans="1:6" x14ac:dyDescent="0.35">
      <c r="A2036" s="157">
        <v>45011.499999995081</v>
      </c>
      <c r="B2036" s="159"/>
      <c r="C2036" s="159">
        <v>2.1065</v>
      </c>
      <c r="D2036" s="156"/>
      <c r="F2036" s="124"/>
    </row>
    <row r="2037" spans="1:6" x14ac:dyDescent="0.35">
      <c r="A2037" s="157">
        <v>45011.541666661746</v>
      </c>
      <c r="B2037" s="159"/>
      <c r="C2037" s="159">
        <v>1.9204999999999997</v>
      </c>
      <c r="D2037" s="156"/>
      <c r="F2037" s="124"/>
    </row>
    <row r="2038" spans="1:6" x14ac:dyDescent="0.35">
      <c r="A2038" s="157">
        <v>45011.58333332841</v>
      </c>
      <c r="B2038" s="159"/>
      <c r="C2038" s="159">
        <v>1.6591666666666667</v>
      </c>
      <c r="D2038" s="156"/>
      <c r="F2038" s="124"/>
    </row>
    <row r="2039" spans="1:6" x14ac:dyDescent="0.35">
      <c r="A2039" s="157">
        <v>45011.624999995074</v>
      </c>
      <c r="B2039" s="159"/>
      <c r="C2039" s="159">
        <v>1.6905000000000003</v>
      </c>
      <c r="D2039" s="156"/>
      <c r="F2039" s="124"/>
    </row>
    <row r="2040" spans="1:6" x14ac:dyDescent="0.35">
      <c r="A2040" s="157">
        <v>45011.666666661738</v>
      </c>
      <c r="B2040" s="159"/>
      <c r="C2040" s="159">
        <v>1.6201666666666661</v>
      </c>
      <c r="D2040" s="156"/>
      <c r="F2040" s="124"/>
    </row>
    <row r="2041" spans="1:6" x14ac:dyDescent="0.35">
      <c r="A2041" s="157">
        <v>45011.708333328403</v>
      </c>
      <c r="B2041" s="159"/>
      <c r="C2041" s="159">
        <v>1.7115000000000002</v>
      </c>
      <c r="D2041" s="156"/>
      <c r="F2041" s="124"/>
    </row>
    <row r="2042" spans="1:6" x14ac:dyDescent="0.35">
      <c r="A2042" s="157">
        <v>45011.749999995067</v>
      </c>
      <c r="B2042" s="159"/>
      <c r="C2042" s="159">
        <v>1.6986666666666659</v>
      </c>
      <c r="D2042" s="156"/>
      <c r="F2042" s="124"/>
    </row>
    <row r="2043" spans="1:6" x14ac:dyDescent="0.35">
      <c r="A2043" s="157">
        <v>45011.791666661731</v>
      </c>
      <c r="B2043" s="159"/>
      <c r="C2043" s="159">
        <v>1.6435000000000004</v>
      </c>
      <c r="D2043" s="156"/>
      <c r="F2043" s="124"/>
    </row>
    <row r="2044" spans="1:6" x14ac:dyDescent="0.35">
      <c r="A2044" s="157">
        <v>45011.833333328395</v>
      </c>
      <c r="B2044" s="159"/>
      <c r="C2044" s="159">
        <v>1.7273333333333336</v>
      </c>
      <c r="D2044" s="156"/>
      <c r="F2044" s="124"/>
    </row>
    <row r="2045" spans="1:6" x14ac:dyDescent="0.35">
      <c r="A2045" s="157">
        <v>45011.87499999506</v>
      </c>
      <c r="B2045" s="159"/>
      <c r="C2045" s="159">
        <v>1.7023333333333328</v>
      </c>
      <c r="D2045" s="156"/>
      <c r="F2045" s="124"/>
    </row>
    <row r="2046" spans="1:6" x14ac:dyDescent="0.35">
      <c r="A2046" s="157">
        <v>45011.916666661724</v>
      </c>
      <c r="B2046" s="159"/>
      <c r="C2046" s="159">
        <v>1.6715000000000002</v>
      </c>
      <c r="D2046" s="156"/>
      <c r="F2046" s="124"/>
    </row>
    <row r="2047" spans="1:6" x14ac:dyDescent="0.35">
      <c r="A2047" s="157">
        <v>45011.958333328388</v>
      </c>
      <c r="B2047" s="159"/>
      <c r="C2047" s="159">
        <v>1.562833333333334</v>
      </c>
      <c r="D2047" s="156"/>
      <c r="F2047" s="124"/>
    </row>
    <row r="2048" spans="1:6" x14ac:dyDescent="0.35">
      <c r="A2048" s="157">
        <v>45011.999999995052</v>
      </c>
      <c r="B2048" s="159"/>
      <c r="C2048" s="159">
        <v>1.6366666666666667</v>
      </c>
      <c r="D2048" s="156"/>
      <c r="F2048" s="124"/>
    </row>
    <row r="2049" spans="1:7" x14ac:dyDescent="0.35">
      <c r="A2049" s="157">
        <v>45012.041666661717</v>
      </c>
      <c r="B2049" s="159"/>
      <c r="C2049" s="159">
        <v>1.6433333333333335</v>
      </c>
      <c r="D2049" s="156"/>
      <c r="F2049" s="124"/>
    </row>
    <row r="2050" spans="1:7" x14ac:dyDescent="0.35">
      <c r="A2050" s="157">
        <v>45012.083333328381</v>
      </c>
      <c r="B2050" s="159"/>
      <c r="C2050" s="159">
        <v>1.6083333333333332</v>
      </c>
      <c r="D2050" s="156"/>
      <c r="F2050" s="124"/>
    </row>
    <row r="2051" spans="1:7" x14ac:dyDescent="0.35">
      <c r="A2051" s="157">
        <v>45012.124999995045</v>
      </c>
      <c r="B2051" s="159"/>
      <c r="C2051" s="159">
        <v>1.4873333333333343</v>
      </c>
      <c r="D2051" s="156"/>
      <c r="F2051" s="124"/>
    </row>
    <row r="2052" spans="1:7" x14ac:dyDescent="0.35">
      <c r="A2052" s="157">
        <v>45012.166666661709</v>
      </c>
      <c r="B2052" s="159"/>
      <c r="C2052" s="159">
        <v>1.5593333333333341</v>
      </c>
      <c r="D2052" s="156"/>
      <c r="F2052" s="124"/>
    </row>
    <row r="2053" spans="1:7" x14ac:dyDescent="0.35">
      <c r="A2053" s="157">
        <v>45012.208333328374</v>
      </c>
      <c r="B2053" s="159"/>
      <c r="C2053" s="159">
        <v>1.5794999999999997</v>
      </c>
      <c r="D2053" s="156"/>
      <c r="F2053" s="124"/>
    </row>
    <row r="2054" spans="1:7" x14ac:dyDescent="0.35">
      <c r="A2054" s="157">
        <v>45012.249999995038</v>
      </c>
      <c r="B2054" s="159"/>
      <c r="C2054" s="159">
        <v>1.7265000000000001</v>
      </c>
      <c r="D2054" s="156"/>
      <c r="F2054" s="124"/>
    </row>
    <row r="2055" spans="1:7" x14ac:dyDescent="0.35">
      <c r="A2055" s="157">
        <v>45012.291666661702</v>
      </c>
      <c r="B2055" s="159"/>
      <c r="C2055" s="159">
        <v>1.8055000000000005</v>
      </c>
      <c r="D2055" s="156"/>
      <c r="F2055" s="124"/>
    </row>
    <row r="2056" spans="1:7" x14ac:dyDescent="0.35">
      <c r="A2056" s="157">
        <v>45012.333333328366</v>
      </c>
      <c r="B2056" s="159"/>
      <c r="C2056" s="159">
        <v>1.821833333333333</v>
      </c>
      <c r="D2056" s="156"/>
      <c r="F2056" s="124"/>
    </row>
    <row r="2057" spans="1:7" x14ac:dyDescent="0.35">
      <c r="A2057" s="157">
        <v>45012.374999995031</v>
      </c>
      <c r="B2057" s="159"/>
      <c r="C2057" s="159">
        <v>1.819</v>
      </c>
      <c r="D2057" s="156"/>
      <c r="F2057" s="124"/>
    </row>
    <row r="2058" spans="1:7" x14ac:dyDescent="0.35">
      <c r="A2058" s="157">
        <v>45012.416666661695</v>
      </c>
      <c r="B2058" s="159"/>
      <c r="C2058" s="159">
        <v>1.7268333333333326</v>
      </c>
      <c r="D2058" s="156"/>
      <c r="F2058" s="124"/>
    </row>
    <row r="2059" spans="1:7" x14ac:dyDescent="0.35">
      <c r="A2059" s="157">
        <v>45012.458333328359</v>
      </c>
      <c r="B2059" s="159"/>
      <c r="C2059" s="159">
        <v>1.6336666666666668</v>
      </c>
      <c r="D2059" s="156"/>
      <c r="F2059" s="124"/>
    </row>
    <row r="2060" spans="1:7" x14ac:dyDescent="0.35">
      <c r="A2060" s="157">
        <v>45012.499999995023</v>
      </c>
      <c r="B2060" s="159"/>
      <c r="C2060" s="159">
        <v>1.5891666666666671</v>
      </c>
      <c r="D2060" s="156"/>
      <c r="F2060" s="124"/>
    </row>
    <row r="2061" spans="1:7" x14ac:dyDescent="0.35">
      <c r="A2061" s="157">
        <v>45012.541666661687</v>
      </c>
      <c r="B2061" s="159"/>
      <c r="C2061" s="159">
        <v>1.5059999999999998</v>
      </c>
      <c r="D2061" s="156"/>
      <c r="F2061" s="124"/>
      <c r="G2061" s="123"/>
    </row>
    <row r="2062" spans="1:7" x14ac:dyDescent="0.35">
      <c r="A2062" s="157">
        <v>45012.583333328352</v>
      </c>
      <c r="B2062" s="159"/>
      <c r="C2062" s="159">
        <v>1.4928333333333332</v>
      </c>
      <c r="D2062" s="156"/>
      <c r="F2062" s="124"/>
    </row>
    <row r="2063" spans="1:7" x14ac:dyDescent="0.35">
      <c r="A2063" s="157">
        <v>45012.624999995016</v>
      </c>
      <c r="B2063" s="159"/>
      <c r="C2063" s="159">
        <v>1.5729999999999997</v>
      </c>
      <c r="D2063" s="156"/>
      <c r="F2063" s="124"/>
    </row>
    <row r="2064" spans="1:7" x14ac:dyDescent="0.35">
      <c r="A2064" s="157">
        <v>45012.66666666168</v>
      </c>
      <c r="B2064" s="159"/>
      <c r="C2064" s="159">
        <v>1.7023333333333333</v>
      </c>
      <c r="D2064" s="156"/>
      <c r="F2064" s="124"/>
    </row>
    <row r="2065" spans="1:6" x14ac:dyDescent="0.35">
      <c r="A2065" s="157">
        <v>45012.708333328344</v>
      </c>
      <c r="B2065" s="159"/>
      <c r="C2065" s="159">
        <v>1.5398333333333336</v>
      </c>
      <c r="D2065" s="156"/>
      <c r="F2065" s="124"/>
    </row>
    <row r="2066" spans="1:6" x14ac:dyDescent="0.35">
      <c r="A2066" s="157">
        <v>45012.749999995009</v>
      </c>
      <c r="B2066" s="159"/>
      <c r="C2066" s="159">
        <v>1.6350000000000002</v>
      </c>
      <c r="D2066" s="156"/>
      <c r="F2066" s="124"/>
    </row>
    <row r="2067" spans="1:6" x14ac:dyDescent="0.35">
      <c r="A2067" s="157">
        <v>45012.791666661673</v>
      </c>
      <c r="B2067" s="159"/>
      <c r="C2067" s="159">
        <v>1.5228333333333341</v>
      </c>
      <c r="D2067" s="156"/>
      <c r="F2067" s="124"/>
    </row>
    <row r="2068" spans="1:6" x14ac:dyDescent="0.35">
      <c r="A2068" s="157">
        <v>45012.833333328337</v>
      </c>
      <c r="B2068" s="159"/>
      <c r="C2068" s="159">
        <v>1.6156666666666659</v>
      </c>
      <c r="D2068" s="156"/>
      <c r="F2068" s="124"/>
    </row>
    <row r="2069" spans="1:6" x14ac:dyDescent="0.35">
      <c r="A2069" s="157">
        <v>45012.874999995001</v>
      </c>
      <c r="B2069" s="159"/>
      <c r="C2069" s="159">
        <v>1.5863333333333332</v>
      </c>
      <c r="D2069" s="156"/>
      <c r="F2069" s="124"/>
    </row>
    <row r="2070" spans="1:6" x14ac:dyDescent="0.35">
      <c r="A2070" s="157">
        <v>45012.916666661666</v>
      </c>
      <c r="B2070" s="159"/>
      <c r="C2070" s="159">
        <v>1.4004999999999999</v>
      </c>
      <c r="D2070" s="156"/>
      <c r="F2070" s="124"/>
    </row>
    <row r="2071" spans="1:6" x14ac:dyDescent="0.35">
      <c r="A2071" s="157">
        <v>45012.95833332833</v>
      </c>
      <c r="B2071" s="159"/>
      <c r="C2071" s="159">
        <v>1.5448333333333339</v>
      </c>
      <c r="D2071" s="156"/>
      <c r="F2071" s="124"/>
    </row>
    <row r="2072" spans="1:6" x14ac:dyDescent="0.35">
      <c r="A2072" s="157">
        <v>45012.999999994994</v>
      </c>
      <c r="B2072" s="159"/>
      <c r="C2072" s="159">
        <v>1.8230000000000002</v>
      </c>
      <c r="D2072" s="156"/>
      <c r="F2072" s="124"/>
    </row>
    <row r="2073" spans="1:6" x14ac:dyDescent="0.35">
      <c r="A2073" s="157">
        <v>45013.041666661658</v>
      </c>
      <c r="B2073" s="159"/>
      <c r="C2073" s="159">
        <v>1.5959999999999996</v>
      </c>
      <c r="D2073" s="156"/>
      <c r="F2073" s="124"/>
    </row>
    <row r="2074" spans="1:6" x14ac:dyDescent="0.35">
      <c r="A2074" s="157">
        <v>45013.083333328323</v>
      </c>
      <c r="B2074" s="159"/>
      <c r="C2074" s="159">
        <v>1.7446666666666666</v>
      </c>
      <c r="D2074" s="156"/>
      <c r="F2074" s="124"/>
    </row>
    <row r="2075" spans="1:6" x14ac:dyDescent="0.35">
      <c r="A2075" s="157">
        <v>45013.124999994987</v>
      </c>
      <c r="B2075" s="159"/>
      <c r="C2075" s="159">
        <v>1.6300000000000003</v>
      </c>
      <c r="D2075" s="156"/>
      <c r="F2075" s="124"/>
    </row>
    <row r="2076" spans="1:6" x14ac:dyDescent="0.35">
      <c r="A2076" s="157">
        <v>45013.166666661651</v>
      </c>
      <c r="B2076" s="159"/>
      <c r="C2076" s="159">
        <v>1.5728333333333342</v>
      </c>
      <c r="D2076" s="156"/>
      <c r="F2076" s="124"/>
    </row>
    <row r="2077" spans="1:6" x14ac:dyDescent="0.35">
      <c r="A2077" s="157">
        <v>45013.208333328315</v>
      </c>
      <c r="B2077" s="159"/>
      <c r="C2077" s="159">
        <v>1.5726666666666664</v>
      </c>
      <c r="D2077" s="156"/>
      <c r="F2077" s="124"/>
    </row>
    <row r="2078" spans="1:6" x14ac:dyDescent="0.35">
      <c r="A2078" s="157">
        <v>45013.24999999498</v>
      </c>
      <c r="B2078" s="159"/>
      <c r="C2078" s="159">
        <v>1.8933333333333335</v>
      </c>
      <c r="D2078" s="156"/>
      <c r="F2078" s="124"/>
    </row>
    <row r="2079" spans="1:6" x14ac:dyDescent="0.35">
      <c r="A2079" s="157">
        <v>45013.291666661644</v>
      </c>
      <c r="B2079" s="159"/>
      <c r="C2079" s="159">
        <v>8.3003333333333327</v>
      </c>
      <c r="D2079" s="156"/>
      <c r="F2079" s="124"/>
    </row>
    <row r="2080" spans="1:6" x14ac:dyDescent="0.35">
      <c r="A2080" s="157">
        <v>45013.333333328308</v>
      </c>
      <c r="B2080" s="159"/>
      <c r="C2080" s="159">
        <v>17.036666666666665</v>
      </c>
      <c r="D2080" s="156"/>
      <c r="F2080" s="124"/>
    </row>
    <row r="2081" spans="1:6" x14ac:dyDescent="0.35">
      <c r="A2081" s="157">
        <v>45013.374999994972</v>
      </c>
      <c r="B2081" s="159"/>
      <c r="C2081" s="159">
        <v>51.801333333333332</v>
      </c>
      <c r="D2081" s="156"/>
      <c r="F2081" s="124"/>
    </row>
    <row r="2082" spans="1:6" x14ac:dyDescent="0.35">
      <c r="A2082" s="157">
        <v>45013.416666661637</v>
      </c>
      <c r="B2082" s="159"/>
      <c r="C2082" s="159">
        <v>39.309166666666663</v>
      </c>
      <c r="D2082" s="156"/>
      <c r="F2082" s="124"/>
    </row>
    <row r="2083" spans="1:6" x14ac:dyDescent="0.35">
      <c r="A2083" s="157">
        <v>45013.458333328301</v>
      </c>
      <c r="B2083" s="159"/>
      <c r="C2083" s="159">
        <v>10.297833333333331</v>
      </c>
      <c r="D2083" s="156"/>
      <c r="F2083" s="124"/>
    </row>
    <row r="2084" spans="1:6" x14ac:dyDescent="0.35">
      <c r="A2084" s="157">
        <v>45013.499999994965</v>
      </c>
      <c r="B2084" s="159"/>
      <c r="C2084" s="159">
        <v>4.2778333333333336</v>
      </c>
      <c r="D2084" s="156"/>
      <c r="F2084" s="124"/>
    </row>
    <row r="2085" spans="1:6" x14ac:dyDescent="0.35">
      <c r="A2085" s="157">
        <v>45013.541666661629</v>
      </c>
      <c r="B2085" s="159"/>
      <c r="C2085" s="159">
        <v>2.7459999999999996</v>
      </c>
      <c r="D2085" s="156"/>
      <c r="F2085" s="124"/>
    </row>
    <row r="2086" spans="1:6" x14ac:dyDescent="0.35">
      <c r="A2086" s="157">
        <v>45013.583333328294</v>
      </c>
      <c r="B2086" s="159"/>
      <c r="C2086" s="159">
        <v>2.249833333333334</v>
      </c>
      <c r="D2086" s="156"/>
      <c r="F2086" s="124"/>
    </row>
    <row r="2087" spans="1:6" x14ac:dyDescent="0.35">
      <c r="A2087" s="157">
        <v>45013.624999994958</v>
      </c>
      <c r="B2087" s="159"/>
      <c r="C2087" s="159">
        <v>2.0506666666666664</v>
      </c>
      <c r="D2087" s="156"/>
      <c r="F2087" s="124"/>
    </row>
    <row r="2088" spans="1:6" x14ac:dyDescent="0.35">
      <c r="A2088" s="157">
        <v>45013.666666661622</v>
      </c>
      <c r="B2088" s="159"/>
      <c r="C2088" s="159">
        <v>1.9874999999999994</v>
      </c>
      <c r="D2088" s="156"/>
      <c r="F2088" s="124"/>
    </row>
    <row r="2089" spans="1:6" x14ac:dyDescent="0.35">
      <c r="A2089" s="157">
        <v>45013.708333328286</v>
      </c>
      <c r="B2089" s="159"/>
      <c r="C2089" s="159">
        <v>1.9753333333333332</v>
      </c>
      <c r="D2089" s="156"/>
      <c r="F2089" s="124"/>
    </row>
    <row r="2090" spans="1:6" x14ac:dyDescent="0.35">
      <c r="A2090" s="157">
        <v>45013.74999999495</v>
      </c>
      <c r="B2090" s="159"/>
      <c r="C2090" s="159">
        <v>1.9044999999999994</v>
      </c>
      <c r="D2090" s="156"/>
      <c r="F2090" s="124"/>
    </row>
    <row r="2091" spans="1:6" x14ac:dyDescent="0.35">
      <c r="A2091" s="157">
        <v>45013.791666661615</v>
      </c>
      <c r="B2091" s="159"/>
      <c r="C2091" s="159">
        <v>1.9263333333333332</v>
      </c>
      <c r="D2091" s="156"/>
      <c r="F2091" s="124"/>
    </row>
    <row r="2092" spans="1:6" x14ac:dyDescent="0.35">
      <c r="A2092" s="157">
        <v>45013.833333328279</v>
      </c>
      <c r="B2092" s="159"/>
      <c r="C2092" s="159">
        <v>1.9838333333333338</v>
      </c>
      <c r="D2092" s="156"/>
      <c r="F2092" s="124"/>
    </row>
    <row r="2093" spans="1:6" x14ac:dyDescent="0.35">
      <c r="A2093" s="157">
        <v>45013.874999994943</v>
      </c>
      <c r="B2093" s="159"/>
      <c r="C2093" s="159">
        <v>1.8545000000000003</v>
      </c>
      <c r="D2093" s="156"/>
      <c r="F2093" s="124"/>
    </row>
    <row r="2094" spans="1:6" x14ac:dyDescent="0.35">
      <c r="A2094" s="157">
        <v>45013.916666661607</v>
      </c>
      <c r="B2094" s="159"/>
      <c r="C2094" s="159">
        <v>1.8524999999999998</v>
      </c>
      <c r="D2094" s="156"/>
      <c r="F2094" s="124"/>
    </row>
    <row r="2095" spans="1:6" x14ac:dyDescent="0.35">
      <c r="A2095" s="157">
        <v>45013.958333328272</v>
      </c>
      <c r="B2095" s="159"/>
      <c r="C2095" s="159">
        <v>1.794166666666666</v>
      </c>
      <c r="D2095" s="156"/>
      <c r="F2095" s="124"/>
    </row>
    <row r="2096" spans="1:6" x14ac:dyDescent="0.35">
      <c r="A2096" s="157">
        <v>45013.999999994936</v>
      </c>
      <c r="B2096" s="159"/>
      <c r="C2096" s="159">
        <v>1.611</v>
      </c>
      <c r="D2096" s="156"/>
      <c r="F2096" s="124"/>
    </row>
    <row r="2097" spans="1:6" x14ac:dyDescent="0.35">
      <c r="A2097" s="157">
        <v>45014.0416666616</v>
      </c>
      <c r="B2097" s="159"/>
      <c r="C2097" s="159">
        <v>1.8288333333333333</v>
      </c>
      <c r="D2097" s="156"/>
      <c r="F2097" s="124"/>
    </row>
    <row r="2098" spans="1:6" x14ac:dyDescent="0.35">
      <c r="A2098" s="157">
        <v>45014.083333328264</v>
      </c>
      <c r="B2098" s="159"/>
      <c r="C2098" s="159">
        <v>1.742</v>
      </c>
      <c r="D2098" s="156"/>
      <c r="F2098" s="124"/>
    </row>
    <row r="2099" spans="1:6" x14ac:dyDescent="0.35">
      <c r="A2099" s="157">
        <v>45014.124999994929</v>
      </c>
      <c r="B2099" s="159"/>
      <c r="C2099" s="159">
        <v>1.7976666666666665</v>
      </c>
      <c r="D2099" s="156"/>
      <c r="F2099" s="124"/>
    </row>
    <row r="2100" spans="1:6" x14ac:dyDescent="0.35">
      <c r="A2100" s="157">
        <v>45014.166666661593</v>
      </c>
      <c r="B2100" s="159"/>
      <c r="C2100" s="159">
        <v>1.7371666666666665</v>
      </c>
      <c r="D2100" s="156"/>
      <c r="F2100" s="124"/>
    </row>
    <row r="2101" spans="1:6" x14ac:dyDescent="0.35">
      <c r="A2101" s="157">
        <v>45014.208333328257</v>
      </c>
      <c r="B2101" s="159"/>
      <c r="C2101" s="159">
        <v>2.6471666666666662</v>
      </c>
      <c r="D2101" s="156"/>
      <c r="F2101" s="124"/>
    </row>
    <row r="2102" spans="1:6" x14ac:dyDescent="0.35">
      <c r="A2102" s="157">
        <v>45014.249999994921</v>
      </c>
      <c r="B2102" s="159"/>
      <c r="C2102" s="159">
        <v>2.9363333333333328</v>
      </c>
      <c r="D2102" s="156"/>
      <c r="F2102" s="124"/>
    </row>
    <row r="2103" spans="1:6" x14ac:dyDescent="0.35">
      <c r="A2103" s="157">
        <v>45014.291666661586</v>
      </c>
      <c r="B2103" s="159"/>
      <c r="C2103" s="159">
        <v>3.6611666666666665</v>
      </c>
      <c r="D2103" s="156"/>
      <c r="F2103" s="124"/>
    </row>
    <row r="2104" spans="1:6" x14ac:dyDescent="0.35">
      <c r="A2104" s="157">
        <v>45014.33333332825</v>
      </c>
      <c r="B2104" s="159"/>
      <c r="C2104" s="159">
        <v>7.021333333333331</v>
      </c>
      <c r="D2104" s="156"/>
      <c r="F2104" s="124"/>
    </row>
    <row r="2105" spans="1:6" x14ac:dyDescent="0.35">
      <c r="A2105" s="157">
        <v>45014.374999994914</v>
      </c>
      <c r="B2105" s="159"/>
      <c r="C2105" s="159">
        <v>10.810666666666664</v>
      </c>
      <c r="D2105" s="156"/>
      <c r="F2105" s="124"/>
    </row>
    <row r="2106" spans="1:6" x14ac:dyDescent="0.35">
      <c r="A2106" s="157">
        <v>45014.416666661578</v>
      </c>
      <c r="B2106" s="159"/>
      <c r="C2106" s="159">
        <v>9.8349999999999991</v>
      </c>
      <c r="D2106" s="156"/>
      <c r="F2106" s="124"/>
    </row>
    <row r="2107" spans="1:6" x14ac:dyDescent="0.35">
      <c r="A2107" s="157">
        <v>45014.458333328243</v>
      </c>
      <c r="B2107" s="159"/>
      <c r="C2107" s="159">
        <v>4.7683333333333326</v>
      </c>
      <c r="D2107" s="156"/>
      <c r="F2107" s="124"/>
    </row>
    <row r="2108" spans="1:6" x14ac:dyDescent="0.35">
      <c r="A2108" s="157">
        <v>45014.499999994907</v>
      </c>
      <c r="B2108" s="159"/>
      <c r="C2108" s="159">
        <v>2.7739999999999991</v>
      </c>
      <c r="D2108" s="156"/>
      <c r="F2108" s="124"/>
    </row>
    <row r="2109" spans="1:6" x14ac:dyDescent="0.35">
      <c r="A2109" s="157">
        <v>45014.541666661571</v>
      </c>
      <c r="B2109" s="159"/>
      <c r="C2109" s="159">
        <v>2.1570000000000005</v>
      </c>
      <c r="D2109" s="156"/>
      <c r="F2109" s="124"/>
    </row>
    <row r="2110" spans="1:6" x14ac:dyDescent="0.35">
      <c r="A2110" s="157">
        <v>45014.583333328235</v>
      </c>
      <c r="B2110" s="159"/>
      <c r="C2110" s="159">
        <v>1.9206666666666665</v>
      </c>
      <c r="D2110" s="156"/>
      <c r="F2110" s="124"/>
    </row>
    <row r="2111" spans="1:6" x14ac:dyDescent="0.35">
      <c r="A2111" s="157">
        <v>45014.6249999949</v>
      </c>
      <c r="B2111" s="159"/>
      <c r="C2111" s="159">
        <v>1.9623333333333335</v>
      </c>
      <c r="D2111" s="156"/>
      <c r="F2111" s="124"/>
    </row>
    <row r="2112" spans="1:6" x14ac:dyDescent="0.35">
      <c r="A2112" s="157">
        <v>45014.666666661564</v>
      </c>
      <c r="B2112" s="159"/>
      <c r="C2112" s="159">
        <v>1.849833333333333</v>
      </c>
      <c r="D2112" s="156"/>
      <c r="F2112" s="124"/>
    </row>
    <row r="2113" spans="1:6" x14ac:dyDescent="0.35">
      <c r="A2113" s="157">
        <v>45014.708333328228</v>
      </c>
      <c r="B2113" s="159"/>
      <c r="C2113" s="159">
        <v>1.7911666666666675</v>
      </c>
      <c r="D2113" s="156"/>
      <c r="F2113" s="124"/>
    </row>
    <row r="2114" spans="1:6" x14ac:dyDescent="0.35">
      <c r="A2114" s="157">
        <v>45014.749999994892</v>
      </c>
      <c r="B2114" s="159"/>
      <c r="C2114" s="159">
        <v>1.8128333333333329</v>
      </c>
      <c r="D2114" s="156"/>
      <c r="F2114" s="124"/>
    </row>
    <row r="2115" spans="1:6" x14ac:dyDescent="0.35">
      <c r="A2115" s="157">
        <v>45014.791666661557</v>
      </c>
      <c r="B2115" s="159"/>
      <c r="C2115" s="159">
        <v>1.8610000000000004</v>
      </c>
      <c r="D2115" s="156"/>
      <c r="F2115" s="124"/>
    </row>
    <row r="2116" spans="1:6" x14ac:dyDescent="0.35">
      <c r="A2116" s="157">
        <v>45014.833333328221</v>
      </c>
      <c r="B2116" s="159"/>
      <c r="C2116" s="159">
        <v>1.7259999999999998</v>
      </c>
      <c r="D2116" s="156"/>
      <c r="F2116" s="124"/>
    </row>
    <row r="2117" spans="1:6" x14ac:dyDescent="0.35">
      <c r="A2117" s="157">
        <v>45014.874999994885</v>
      </c>
      <c r="B2117" s="159"/>
      <c r="C2117" s="159">
        <v>1.6206666666666663</v>
      </c>
      <c r="D2117" s="156"/>
      <c r="F2117" s="124"/>
    </row>
    <row r="2118" spans="1:6" x14ac:dyDescent="0.35">
      <c r="A2118" s="157">
        <v>45014.916666661549</v>
      </c>
      <c r="B2118" s="159"/>
      <c r="C2118" s="159">
        <v>1.6039999999999994</v>
      </c>
      <c r="D2118" s="156"/>
      <c r="F2118" s="124"/>
    </row>
    <row r="2119" spans="1:6" x14ac:dyDescent="0.35">
      <c r="A2119" s="157">
        <v>45014.958333328213</v>
      </c>
      <c r="B2119" s="159"/>
      <c r="C2119" s="159">
        <v>1.4809999999999994</v>
      </c>
      <c r="D2119" s="156"/>
      <c r="F2119" s="124"/>
    </row>
    <row r="2120" spans="1:6" x14ac:dyDescent="0.35">
      <c r="A2120" s="157">
        <v>45014.999999994878</v>
      </c>
      <c r="B2120" s="159"/>
      <c r="C2120" s="159">
        <v>1.556166666666666</v>
      </c>
      <c r="D2120" s="156"/>
      <c r="F2120" s="124"/>
    </row>
    <row r="2121" spans="1:6" x14ac:dyDescent="0.35">
      <c r="A2121" s="157">
        <v>45015.041666661542</v>
      </c>
      <c r="B2121" s="159"/>
      <c r="C2121" s="159">
        <v>1.5285000000000002</v>
      </c>
      <c r="D2121" s="156"/>
      <c r="F2121" s="124"/>
    </row>
    <row r="2122" spans="1:6" x14ac:dyDescent="0.35">
      <c r="A2122" s="157">
        <v>45015.083333328206</v>
      </c>
      <c r="B2122" s="159"/>
      <c r="C2122" s="159">
        <v>1.4884999999999995</v>
      </c>
      <c r="D2122" s="156"/>
      <c r="F2122" s="124"/>
    </row>
    <row r="2123" spans="1:6" x14ac:dyDescent="0.35">
      <c r="A2123" s="157">
        <v>45015.12499999487</v>
      </c>
      <c r="B2123" s="159"/>
      <c r="C2123" s="159">
        <v>1.5344999999999998</v>
      </c>
      <c r="D2123" s="156"/>
      <c r="F2123" s="124"/>
    </row>
    <row r="2124" spans="1:6" x14ac:dyDescent="0.35">
      <c r="A2124" s="157">
        <v>45015.166666661535</v>
      </c>
      <c r="B2124" s="159"/>
      <c r="C2124" s="159">
        <v>1.5783333333333334</v>
      </c>
      <c r="D2124" s="156"/>
      <c r="F2124" s="124"/>
    </row>
    <row r="2125" spans="1:6" x14ac:dyDescent="0.35">
      <c r="A2125" s="157">
        <v>45015.208333328199</v>
      </c>
      <c r="B2125" s="159"/>
      <c r="C2125" s="159">
        <v>1.6186666666666663</v>
      </c>
      <c r="D2125" s="156"/>
      <c r="F2125" s="124"/>
    </row>
    <row r="2126" spans="1:6" x14ac:dyDescent="0.35">
      <c r="A2126" s="157">
        <v>45015.249999994863</v>
      </c>
      <c r="B2126" s="159"/>
      <c r="C2126" s="159">
        <v>6.8171666666666706</v>
      </c>
      <c r="D2126" s="156"/>
      <c r="F2126" s="124"/>
    </row>
    <row r="2127" spans="1:6" x14ac:dyDescent="0.35">
      <c r="A2127" s="157">
        <v>45015.291666661527</v>
      </c>
      <c r="B2127" s="159"/>
      <c r="C2127" s="159">
        <v>9.0130000000000017</v>
      </c>
      <c r="D2127" s="156"/>
      <c r="F2127" s="124"/>
    </row>
    <row r="2128" spans="1:6" x14ac:dyDescent="0.35">
      <c r="A2128" s="157">
        <v>45015.333333328192</v>
      </c>
      <c r="B2128" s="159"/>
      <c r="C2128" s="159">
        <v>6.839666666666667</v>
      </c>
      <c r="D2128" s="156"/>
      <c r="F2128" s="124"/>
    </row>
    <row r="2129" spans="1:6" x14ac:dyDescent="0.35">
      <c r="A2129" s="157">
        <v>45015.374999994856</v>
      </c>
      <c r="B2129" s="159"/>
      <c r="C2129" s="159">
        <v>6.1268333333333329</v>
      </c>
      <c r="D2129" s="156"/>
      <c r="F2129" s="124"/>
    </row>
    <row r="2130" spans="1:6" x14ac:dyDescent="0.35">
      <c r="A2130" s="157">
        <v>45015.41666666152</v>
      </c>
      <c r="B2130" s="159"/>
      <c r="C2130" s="159">
        <v>5.3468333333333362</v>
      </c>
      <c r="D2130" s="156"/>
      <c r="F2130" s="124"/>
    </row>
    <row r="2131" spans="1:6" x14ac:dyDescent="0.35">
      <c r="A2131" s="157">
        <v>45015.458333328184</v>
      </c>
      <c r="B2131" s="159"/>
      <c r="C2131" s="159">
        <v>4.753166666666667</v>
      </c>
      <c r="D2131" s="156"/>
      <c r="F2131" s="124"/>
    </row>
    <row r="2132" spans="1:6" x14ac:dyDescent="0.35">
      <c r="A2132" s="157">
        <v>45015.499999994849</v>
      </c>
      <c r="B2132" s="159"/>
      <c r="C2132" s="159">
        <v>3.0088333333333326</v>
      </c>
      <c r="D2132" s="156"/>
      <c r="F2132" s="124"/>
    </row>
    <row r="2133" spans="1:6" x14ac:dyDescent="0.35">
      <c r="A2133" s="157">
        <v>45015.541666661513</v>
      </c>
      <c r="B2133" s="159"/>
      <c r="C2133" s="159">
        <v>2.1986666666666665</v>
      </c>
      <c r="D2133" s="156"/>
      <c r="F2133" s="124"/>
    </row>
    <row r="2134" spans="1:6" x14ac:dyDescent="0.35">
      <c r="A2134" s="157">
        <v>45015.583333328177</v>
      </c>
      <c r="B2134" s="159"/>
      <c r="C2134" s="159">
        <v>2.0956666666666663</v>
      </c>
      <c r="D2134" s="156"/>
      <c r="F2134" s="124"/>
    </row>
    <row r="2135" spans="1:6" x14ac:dyDescent="0.35">
      <c r="A2135" s="157">
        <v>45015.624999994841</v>
      </c>
      <c r="B2135" s="159"/>
      <c r="C2135" s="159">
        <v>1.9136363636363634</v>
      </c>
      <c r="D2135" s="156"/>
      <c r="F2135" s="124"/>
    </row>
    <row r="2136" spans="1:6" x14ac:dyDescent="0.35">
      <c r="A2136" s="157">
        <v>45015.666666661506</v>
      </c>
      <c r="B2136" s="159"/>
      <c r="C2136" s="159">
        <v>2.2878431372549017</v>
      </c>
      <c r="D2136" s="156"/>
      <c r="F2136" s="124"/>
    </row>
    <row r="2137" spans="1:6" x14ac:dyDescent="0.35">
      <c r="A2137" s="157">
        <v>45015.70833332817</v>
      </c>
      <c r="B2137" s="159"/>
      <c r="C2137" s="159">
        <v>1.9935000000000007</v>
      </c>
      <c r="D2137" s="156"/>
      <c r="F2137" s="124"/>
    </row>
    <row r="2138" spans="1:6" x14ac:dyDescent="0.35">
      <c r="A2138" s="157">
        <v>45015.749999994834</v>
      </c>
      <c r="B2138" s="159"/>
      <c r="C2138" s="159">
        <v>1.7276666666666662</v>
      </c>
      <c r="D2138" s="156"/>
      <c r="F2138" s="124"/>
    </row>
    <row r="2139" spans="1:6" x14ac:dyDescent="0.35">
      <c r="A2139" s="157">
        <v>45015.791666661498</v>
      </c>
      <c r="B2139" s="159"/>
      <c r="C2139" s="159">
        <v>1.770833333333333</v>
      </c>
      <c r="D2139" s="156"/>
      <c r="F2139" s="124"/>
    </row>
    <row r="2140" spans="1:6" x14ac:dyDescent="0.35">
      <c r="A2140" s="157">
        <v>45015.833333328163</v>
      </c>
      <c r="B2140" s="159"/>
      <c r="C2140" s="159">
        <v>1.7583333333333326</v>
      </c>
      <c r="D2140" s="156"/>
      <c r="F2140" s="124"/>
    </row>
    <row r="2141" spans="1:6" x14ac:dyDescent="0.35">
      <c r="A2141" s="157">
        <v>45015.874999994827</v>
      </c>
      <c r="B2141" s="159"/>
      <c r="C2141" s="159">
        <v>1.7306666666666664</v>
      </c>
      <c r="D2141" s="156"/>
      <c r="F2141" s="124"/>
    </row>
    <row r="2142" spans="1:6" x14ac:dyDescent="0.35">
      <c r="A2142" s="157">
        <v>45015.916666661491</v>
      </c>
      <c r="B2142" s="159"/>
      <c r="C2142" s="159">
        <v>1.7411666666666674</v>
      </c>
      <c r="D2142" s="156"/>
      <c r="F2142" s="124"/>
    </row>
    <row r="2143" spans="1:6" x14ac:dyDescent="0.35">
      <c r="A2143" s="157">
        <v>45015.958333328155</v>
      </c>
      <c r="B2143" s="159"/>
      <c r="C2143" s="159">
        <v>1.7861666666666665</v>
      </c>
      <c r="D2143" s="156"/>
      <c r="F2143" s="124"/>
    </row>
    <row r="2144" spans="1:6" x14ac:dyDescent="0.35">
      <c r="A2144" s="157">
        <v>45015.99999999482</v>
      </c>
      <c r="B2144" s="159"/>
      <c r="C2144" s="159">
        <v>1.7379999999999998</v>
      </c>
      <c r="D2144" s="156"/>
      <c r="F2144" s="124"/>
    </row>
    <row r="2145" spans="1:7" x14ac:dyDescent="0.35">
      <c r="A2145" s="157">
        <v>45016.041666661484</v>
      </c>
      <c r="B2145" s="159"/>
      <c r="C2145" s="159">
        <v>1.733666666666666</v>
      </c>
      <c r="D2145" s="156"/>
      <c r="F2145" s="124"/>
    </row>
    <row r="2146" spans="1:7" x14ac:dyDescent="0.35">
      <c r="A2146" s="157">
        <v>45016.083333328148</v>
      </c>
      <c r="B2146" s="159"/>
      <c r="C2146" s="159">
        <v>1.6476666666666662</v>
      </c>
      <c r="D2146" s="156"/>
      <c r="F2146" s="124"/>
    </row>
    <row r="2147" spans="1:7" x14ac:dyDescent="0.35">
      <c r="A2147" s="157">
        <v>45016.124999994812</v>
      </c>
      <c r="B2147" s="159"/>
      <c r="C2147" s="159">
        <v>1.6271666666666667</v>
      </c>
      <c r="D2147" s="156"/>
      <c r="F2147" s="124"/>
    </row>
    <row r="2148" spans="1:7" x14ac:dyDescent="0.35">
      <c r="A2148" s="157">
        <v>45016.166666661476</v>
      </c>
      <c r="B2148" s="159"/>
      <c r="C2148" s="159">
        <v>1.668333333333333</v>
      </c>
      <c r="D2148" s="156"/>
      <c r="F2148" s="124"/>
    </row>
    <row r="2149" spans="1:7" x14ac:dyDescent="0.35">
      <c r="A2149" s="157">
        <v>45016.208333328141</v>
      </c>
      <c r="B2149" s="159"/>
      <c r="C2149" s="159">
        <v>1.6155000000000002</v>
      </c>
      <c r="D2149" s="156"/>
      <c r="F2149" s="124"/>
    </row>
    <row r="2150" spans="1:7" x14ac:dyDescent="0.35">
      <c r="A2150" s="157">
        <v>45016.249999994805</v>
      </c>
      <c r="B2150" s="159"/>
      <c r="C2150" s="159">
        <v>1.5381666666666662</v>
      </c>
      <c r="D2150" s="156"/>
      <c r="F2150" s="124"/>
      <c r="G2150" s="126"/>
    </row>
    <row r="2151" spans="1:7" x14ac:dyDescent="0.35">
      <c r="A2151" s="157">
        <v>45016.291666661469</v>
      </c>
      <c r="B2151" s="159"/>
      <c r="C2151" s="159">
        <v>1.5988333333333331</v>
      </c>
      <c r="D2151" s="156"/>
      <c r="F2151" s="124"/>
      <c r="G2151" s="126"/>
    </row>
    <row r="2152" spans="1:7" x14ac:dyDescent="0.35">
      <c r="A2152" s="157">
        <v>45016.333333328133</v>
      </c>
      <c r="B2152" s="159"/>
      <c r="C2152" s="159">
        <v>2.1521666666666666</v>
      </c>
      <c r="D2152" s="156"/>
      <c r="F2152" s="124"/>
      <c r="G2152" s="126"/>
    </row>
    <row r="2153" spans="1:7" x14ac:dyDescent="0.35">
      <c r="A2153" s="157">
        <v>45016.374999994798</v>
      </c>
      <c r="B2153" s="159"/>
      <c r="C2153" s="159">
        <v>5.1988333333333347</v>
      </c>
      <c r="D2153" s="156"/>
      <c r="F2153" s="124"/>
      <c r="G2153" s="126"/>
    </row>
    <row r="2154" spans="1:7" x14ac:dyDescent="0.35">
      <c r="A2154" s="157">
        <v>45016.416666661462</v>
      </c>
      <c r="B2154" s="159"/>
      <c r="C2154" s="159">
        <v>3.4053333333333327</v>
      </c>
      <c r="D2154" s="156"/>
      <c r="F2154" s="124"/>
      <c r="G2154" s="126"/>
    </row>
    <row r="2155" spans="1:7" x14ac:dyDescent="0.35">
      <c r="A2155" s="157">
        <v>45016.458333328126</v>
      </c>
      <c r="B2155" s="159"/>
      <c r="C2155" s="159">
        <v>2.3966666666666674</v>
      </c>
      <c r="D2155" s="156"/>
      <c r="F2155" s="124"/>
      <c r="G2155" s="126"/>
    </row>
    <row r="2156" spans="1:7" x14ac:dyDescent="0.35">
      <c r="A2156" s="157">
        <v>45016.49999999479</v>
      </c>
      <c r="B2156" s="159"/>
      <c r="C2156" s="159">
        <v>1.9834999999999996</v>
      </c>
      <c r="D2156" s="156"/>
      <c r="F2156" s="124"/>
      <c r="G2156" s="126"/>
    </row>
    <row r="2157" spans="1:7" x14ac:dyDescent="0.35">
      <c r="A2157" s="157">
        <v>45016.541666661455</v>
      </c>
      <c r="B2157" s="159"/>
      <c r="C2157" s="159">
        <v>1.6281666666666665</v>
      </c>
      <c r="D2157" s="156"/>
      <c r="F2157" s="124"/>
      <c r="G2157" s="126"/>
    </row>
    <row r="2158" spans="1:7" x14ac:dyDescent="0.35">
      <c r="A2158" s="157">
        <v>45016.583333328119</v>
      </c>
      <c r="B2158" s="159"/>
      <c r="C2158" s="155">
        <v>1.5560000000000003</v>
      </c>
      <c r="D2158" s="156"/>
      <c r="F2158" s="124"/>
      <c r="G2158" s="126"/>
    </row>
    <row r="2159" spans="1:7" x14ac:dyDescent="0.35">
      <c r="A2159" s="157">
        <v>45016.624999994783</v>
      </c>
      <c r="B2159" s="159"/>
      <c r="C2159" s="159">
        <v>1.784</v>
      </c>
      <c r="D2159" s="156"/>
      <c r="F2159" s="124"/>
      <c r="G2159" s="126"/>
    </row>
    <row r="2160" spans="1:7" x14ac:dyDescent="0.35">
      <c r="A2160" s="157">
        <v>45016.666666661447</v>
      </c>
      <c r="B2160" s="159"/>
      <c r="C2160" s="159">
        <v>1.6786666666666672</v>
      </c>
      <c r="D2160" s="156"/>
      <c r="F2160" s="124"/>
    </row>
    <row r="2161" spans="1:7" x14ac:dyDescent="0.35">
      <c r="A2161" s="157">
        <v>45016.708333328112</v>
      </c>
      <c r="B2161" s="159"/>
      <c r="C2161" s="159">
        <v>1.6913333333333334</v>
      </c>
      <c r="D2161" s="156"/>
      <c r="F2161" s="124"/>
    </row>
    <row r="2162" spans="1:7" x14ac:dyDescent="0.35">
      <c r="A2162" s="157">
        <v>45016.749999994776</v>
      </c>
      <c r="B2162" s="159"/>
      <c r="C2162" s="159">
        <v>1.7570000000000003</v>
      </c>
      <c r="D2162" s="156"/>
      <c r="F2162" s="124"/>
    </row>
    <row r="2163" spans="1:7" x14ac:dyDescent="0.35">
      <c r="A2163" s="157">
        <v>45016.79166666144</v>
      </c>
      <c r="B2163" s="159"/>
      <c r="C2163" s="159">
        <v>1.8093333333333335</v>
      </c>
      <c r="D2163" s="156"/>
      <c r="F2163" s="124"/>
    </row>
    <row r="2164" spans="1:7" x14ac:dyDescent="0.35">
      <c r="A2164" s="157">
        <v>45016.833333328104</v>
      </c>
      <c r="B2164" s="159"/>
      <c r="C2164" s="159">
        <v>1.7166666666666663</v>
      </c>
      <c r="D2164" s="156"/>
      <c r="F2164" s="124"/>
    </row>
    <row r="2165" spans="1:7" x14ac:dyDescent="0.35">
      <c r="A2165" s="157">
        <v>45016.874999994769</v>
      </c>
      <c r="B2165" s="159"/>
      <c r="C2165" s="159">
        <v>1.5996666666666663</v>
      </c>
      <c r="D2165" s="156"/>
      <c r="F2165" s="124"/>
    </row>
    <row r="2166" spans="1:7" x14ac:dyDescent="0.35">
      <c r="A2166" s="157">
        <v>45016.916666661433</v>
      </c>
      <c r="B2166" s="159"/>
      <c r="C2166" s="159">
        <v>1.7266666666666663</v>
      </c>
      <c r="D2166" s="156"/>
      <c r="F2166" s="124"/>
    </row>
    <row r="2167" spans="1:7" x14ac:dyDescent="0.35">
      <c r="A2167" s="157">
        <v>45016.958333328097</v>
      </c>
      <c r="B2167" s="159"/>
      <c r="C2167" s="159">
        <v>1.6208333333333333</v>
      </c>
      <c r="D2167" s="156"/>
      <c r="F2167" s="124"/>
    </row>
    <row r="2168" spans="1:7" x14ac:dyDescent="0.35">
      <c r="A2168" s="160">
        <v>45017</v>
      </c>
      <c r="B2168" s="155"/>
      <c r="C2168" s="155">
        <v>1.5769999999999997</v>
      </c>
      <c r="D2168" s="156"/>
      <c r="F2168" s="124"/>
      <c r="G2168" s="34"/>
    </row>
    <row r="2169" spans="1:7" x14ac:dyDescent="0.35">
      <c r="A2169" s="160">
        <v>45017.041666666664</v>
      </c>
      <c r="B2169" s="155"/>
      <c r="C2169" s="155">
        <v>1.6576666666666671</v>
      </c>
      <c r="D2169" s="156"/>
      <c r="F2169" s="124"/>
      <c r="G2169" s="34"/>
    </row>
    <row r="2170" spans="1:7" x14ac:dyDescent="0.35">
      <c r="A2170" s="160">
        <v>45017.083333333328</v>
      </c>
      <c r="B2170" s="155"/>
      <c r="C2170" s="155">
        <v>1.5363333333333331</v>
      </c>
      <c r="D2170" s="156"/>
      <c r="F2170" s="124"/>
      <c r="G2170" s="34"/>
    </row>
    <row r="2171" spans="1:7" x14ac:dyDescent="0.35">
      <c r="A2171" s="160">
        <v>45017.124999999993</v>
      </c>
      <c r="B2171" s="155"/>
      <c r="C2171" s="155">
        <v>1.6958333333333335</v>
      </c>
      <c r="D2171" s="156"/>
      <c r="F2171" s="124"/>
      <c r="G2171" s="34"/>
    </row>
    <row r="2172" spans="1:7" x14ac:dyDescent="0.35">
      <c r="A2172" s="160">
        <v>45017.166666666657</v>
      </c>
      <c r="B2172" s="155"/>
      <c r="C2172" s="155">
        <v>3.6646666666666672</v>
      </c>
      <c r="D2172" s="156"/>
      <c r="F2172" s="124"/>
      <c r="G2172" s="34"/>
    </row>
    <row r="2173" spans="1:7" x14ac:dyDescent="0.35">
      <c r="A2173" s="160">
        <v>45017.208333333321</v>
      </c>
      <c r="B2173" s="155"/>
      <c r="C2173" s="155">
        <v>4.6553333333333322</v>
      </c>
      <c r="D2173" s="156"/>
      <c r="F2173" s="124"/>
      <c r="G2173" s="34"/>
    </row>
    <row r="2174" spans="1:7" x14ac:dyDescent="0.35">
      <c r="A2174" s="160">
        <v>45017.249999999985</v>
      </c>
      <c r="B2174" s="155"/>
      <c r="C2174" s="155">
        <v>3.830833333333334</v>
      </c>
      <c r="D2174" s="156"/>
      <c r="F2174" s="124"/>
      <c r="G2174" s="34"/>
    </row>
    <row r="2175" spans="1:7" x14ac:dyDescent="0.35">
      <c r="A2175" s="160">
        <v>45017.29166666665</v>
      </c>
      <c r="B2175" s="155"/>
      <c r="C2175" s="155">
        <v>3.3231666666666668</v>
      </c>
      <c r="D2175" s="156"/>
      <c r="F2175" s="124"/>
      <c r="G2175" s="34"/>
    </row>
    <row r="2176" spans="1:7" x14ac:dyDescent="0.35">
      <c r="A2176" s="160">
        <v>45017.333333333314</v>
      </c>
      <c r="B2176" s="155"/>
      <c r="C2176" s="155">
        <v>8.1708333333333361</v>
      </c>
      <c r="D2176" s="156"/>
      <c r="F2176" s="124"/>
      <c r="G2176" s="34"/>
    </row>
    <row r="2177" spans="1:7" x14ac:dyDescent="0.35">
      <c r="A2177" s="160">
        <v>45017.374999999978</v>
      </c>
      <c r="B2177" s="155"/>
      <c r="C2177" s="155">
        <v>8.1513333333333353</v>
      </c>
      <c r="D2177" s="156"/>
      <c r="F2177" s="124"/>
      <c r="G2177" s="34"/>
    </row>
    <row r="2178" spans="1:7" x14ac:dyDescent="0.35">
      <c r="A2178" s="160">
        <v>45017.416666666642</v>
      </c>
      <c r="B2178" s="155"/>
      <c r="C2178" s="155">
        <v>4.1485000000000003</v>
      </c>
      <c r="D2178" s="156"/>
      <c r="F2178" s="124"/>
      <c r="G2178" s="34"/>
    </row>
    <row r="2179" spans="1:7" x14ac:dyDescent="0.35">
      <c r="A2179" s="160">
        <v>45017.458333333307</v>
      </c>
      <c r="B2179" s="155"/>
      <c r="C2179" s="155">
        <v>3.0015000000000009</v>
      </c>
      <c r="D2179" s="156"/>
      <c r="F2179" s="124"/>
      <c r="G2179" s="34"/>
    </row>
    <row r="2180" spans="1:7" x14ac:dyDescent="0.35">
      <c r="A2180" s="160">
        <v>45017.499999999971</v>
      </c>
      <c r="B2180" s="155"/>
      <c r="C2180" s="155">
        <v>2.311666666666667</v>
      </c>
      <c r="D2180" s="156"/>
      <c r="F2180" s="124"/>
      <c r="G2180" s="34"/>
    </row>
    <row r="2181" spans="1:7" x14ac:dyDescent="0.35">
      <c r="A2181" s="160">
        <v>45017.541666666635</v>
      </c>
      <c r="B2181" s="155"/>
      <c r="C2181" s="155">
        <v>1.9873333333333334</v>
      </c>
      <c r="D2181" s="156"/>
      <c r="F2181" s="124"/>
      <c r="G2181" s="34"/>
    </row>
    <row r="2182" spans="1:7" x14ac:dyDescent="0.35">
      <c r="A2182" s="160">
        <v>45017.583333333299</v>
      </c>
      <c r="B2182" s="155"/>
      <c r="C2182" s="155">
        <v>1.7191666666666672</v>
      </c>
      <c r="D2182" s="156"/>
      <c r="F2182" s="124"/>
      <c r="G2182" s="34"/>
    </row>
    <row r="2183" spans="1:7" x14ac:dyDescent="0.35">
      <c r="A2183" s="160">
        <v>45017.624999999964</v>
      </c>
      <c r="B2183" s="155"/>
      <c r="C2183" s="155">
        <v>1.6416666666666673</v>
      </c>
      <c r="D2183" s="156"/>
      <c r="F2183" s="124"/>
      <c r="G2183" s="34"/>
    </row>
    <row r="2184" spans="1:7" x14ac:dyDescent="0.35">
      <c r="A2184" s="160">
        <v>45017.666666666628</v>
      </c>
      <c r="B2184" s="155"/>
      <c r="C2184" s="155">
        <v>1.538</v>
      </c>
      <c r="D2184" s="156"/>
      <c r="F2184" s="124"/>
      <c r="G2184" s="34"/>
    </row>
    <row r="2185" spans="1:7" x14ac:dyDescent="0.35">
      <c r="A2185" s="160">
        <v>45017.708333333292</v>
      </c>
      <c r="B2185" s="155"/>
      <c r="C2185" s="155">
        <v>1.6928333333333336</v>
      </c>
      <c r="D2185" s="156"/>
      <c r="F2185" s="124"/>
      <c r="G2185" s="34"/>
    </row>
    <row r="2186" spans="1:7" x14ac:dyDescent="0.35">
      <c r="A2186" s="160">
        <v>45017.749999999956</v>
      </c>
      <c r="B2186" s="155"/>
      <c r="C2186" s="155">
        <v>1.7718333333333331</v>
      </c>
      <c r="D2186" s="156"/>
      <c r="F2186" s="124"/>
      <c r="G2186" s="34"/>
    </row>
    <row r="2187" spans="1:7" x14ac:dyDescent="0.35">
      <c r="A2187" s="160">
        <v>45017.791666666621</v>
      </c>
      <c r="B2187" s="155"/>
      <c r="C2187" s="155">
        <v>1.7184999999999997</v>
      </c>
      <c r="D2187" s="156"/>
      <c r="F2187" s="124"/>
      <c r="G2187" s="34"/>
    </row>
    <row r="2188" spans="1:7" x14ac:dyDescent="0.35">
      <c r="A2188" s="160">
        <v>45017.833333333285</v>
      </c>
      <c r="B2188" s="155"/>
      <c r="C2188" s="155">
        <v>1.6305000000000005</v>
      </c>
      <c r="D2188" s="156"/>
      <c r="F2188" s="124"/>
      <c r="G2188" s="34"/>
    </row>
    <row r="2189" spans="1:7" x14ac:dyDescent="0.35">
      <c r="A2189" s="160">
        <v>45017.874999999949</v>
      </c>
      <c r="B2189" s="155"/>
      <c r="C2189" s="155">
        <v>1.6158333333333339</v>
      </c>
      <c r="D2189" s="156"/>
      <c r="F2189" s="124"/>
      <c r="G2189" s="34"/>
    </row>
    <row r="2190" spans="1:7" x14ac:dyDescent="0.35">
      <c r="A2190" s="160">
        <v>45017.916666666613</v>
      </c>
      <c r="B2190" s="155"/>
      <c r="C2190" s="155">
        <v>1.6956666666666667</v>
      </c>
      <c r="D2190" s="156"/>
      <c r="F2190" s="124"/>
      <c r="G2190" s="34"/>
    </row>
    <row r="2191" spans="1:7" x14ac:dyDescent="0.35">
      <c r="A2191" s="160">
        <v>45017.958333333278</v>
      </c>
      <c r="B2191" s="155"/>
      <c r="C2191" s="155">
        <v>1.7916666666666667</v>
      </c>
      <c r="D2191" s="156"/>
      <c r="F2191" s="124"/>
      <c r="G2191" s="34"/>
    </row>
    <row r="2192" spans="1:7" x14ac:dyDescent="0.35">
      <c r="A2192" s="160">
        <v>45017.999999999942</v>
      </c>
      <c r="B2192" s="155"/>
      <c r="C2192" s="155">
        <v>1.7405000000000004</v>
      </c>
      <c r="D2192" s="156"/>
      <c r="F2192" s="124"/>
      <c r="G2192" s="34"/>
    </row>
    <row r="2193" spans="1:7" x14ac:dyDescent="0.35">
      <c r="A2193" s="160">
        <v>45018.041666666606</v>
      </c>
      <c r="B2193" s="155"/>
      <c r="C2193" s="155">
        <v>1.6704999999999997</v>
      </c>
      <c r="D2193" s="156"/>
      <c r="F2193" s="124"/>
      <c r="G2193" s="34"/>
    </row>
    <row r="2194" spans="1:7" x14ac:dyDescent="0.35">
      <c r="A2194" s="160">
        <v>45018.08333333327</v>
      </c>
      <c r="B2194" s="155"/>
      <c r="C2194" s="155">
        <v>1.6568333333333334</v>
      </c>
      <c r="D2194" s="156"/>
      <c r="F2194" s="124"/>
      <c r="G2194" s="34"/>
    </row>
    <row r="2195" spans="1:7" x14ac:dyDescent="0.35">
      <c r="A2195" s="160">
        <v>45018.124999999935</v>
      </c>
      <c r="B2195" s="155"/>
      <c r="C2195" s="155">
        <v>1.5613333333333332</v>
      </c>
      <c r="D2195" s="156"/>
      <c r="F2195" s="124"/>
      <c r="G2195" s="34"/>
    </row>
    <row r="2196" spans="1:7" x14ac:dyDescent="0.35">
      <c r="A2196" s="160">
        <v>45018.166666666599</v>
      </c>
      <c r="B2196" s="155"/>
      <c r="C2196" s="155">
        <v>1.6366666666666665</v>
      </c>
      <c r="D2196" s="156"/>
      <c r="F2196" s="124"/>
      <c r="G2196" s="34"/>
    </row>
    <row r="2197" spans="1:7" x14ac:dyDescent="0.35">
      <c r="A2197" s="160">
        <v>45018.208333333263</v>
      </c>
      <c r="B2197" s="155"/>
      <c r="C2197" s="155">
        <v>1.6936666666666667</v>
      </c>
      <c r="D2197" s="156"/>
      <c r="F2197" s="124"/>
      <c r="G2197" s="34"/>
    </row>
    <row r="2198" spans="1:7" x14ac:dyDescent="0.35">
      <c r="A2198" s="160">
        <v>45018.249999999927</v>
      </c>
      <c r="B2198" s="155"/>
      <c r="C2198" s="155">
        <v>3.3098333333333327</v>
      </c>
      <c r="D2198" s="156"/>
      <c r="F2198" s="124"/>
      <c r="G2198" s="34"/>
    </row>
    <row r="2199" spans="1:7" x14ac:dyDescent="0.35">
      <c r="A2199" s="160">
        <v>45018.291666666591</v>
      </c>
      <c r="B2199" s="155"/>
      <c r="C2199" s="155">
        <v>7.4773333333333332</v>
      </c>
      <c r="D2199" s="156"/>
      <c r="F2199" s="124"/>
      <c r="G2199" s="34"/>
    </row>
    <row r="2200" spans="1:7" x14ac:dyDescent="0.35">
      <c r="A2200" s="160">
        <v>45018.333333333256</v>
      </c>
      <c r="B2200" s="155"/>
      <c r="C2200" s="155">
        <v>9.6723333333333308</v>
      </c>
      <c r="D2200" s="156"/>
      <c r="F2200" s="124"/>
      <c r="G2200" s="34"/>
    </row>
    <row r="2201" spans="1:7" x14ac:dyDescent="0.35">
      <c r="A2201" s="160">
        <v>45018.37499999992</v>
      </c>
      <c r="B2201" s="155"/>
      <c r="C2201" s="155">
        <v>10.684166666666664</v>
      </c>
      <c r="D2201" s="156"/>
      <c r="F2201" s="124"/>
      <c r="G2201" s="34"/>
    </row>
    <row r="2202" spans="1:7" x14ac:dyDescent="0.35">
      <c r="A2202" s="160">
        <v>45018.416666666584</v>
      </c>
      <c r="B2202" s="155"/>
      <c r="C2202" s="155">
        <v>4.9011666666666658</v>
      </c>
      <c r="D2202" s="156"/>
      <c r="F2202" s="124"/>
      <c r="G2202" s="34"/>
    </row>
    <row r="2203" spans="1:7" x14ac:dyDescent="0.35">
      <c r="A2203" s="160">
        <v>45018.458333333248</v>
      </c>
      <c r="B2203" s="155"/>
      <c r="C2203" s="155">
        <v>3.0543333333333336</v>
      </c>
      <c r="D2203" s="156"/>
      <c r="F2203" s="124"/>
      <c r="G2203" s="34"/>
    </row>
    <row r="2204" spans="1:7" x14ac:dyDescent="0.35">
      <c r="A2204" s="160">
        <v>45018.499999999913</v>
      </c>
      <c r="B2204" s="155"/>
      <c r="C2204" s="155">
        <v>2.238166666666666</v>
      </c>
      <c r="D2204" s="156"/>
      <c r="F2204" s="124"/>
      <c r="G2204" s="34"/>
    </row>
    <row r="2205" spans="1:7" x14ac:dyDescent="0.35">
      <c r="A2205" s="160">
        <v>45018.541666666577</v>
      </c>
      <c r="B2205" s="155"/>
      <c r="C2205" s="155">
        <v>2.0831666666666662</v>
      </c>
      <c r="D2205" s="156"/>
      <c r="F2205" s="124"/>
      <c r="G2205" s="34"/>
    </row>
    <row r="2206" spans="1:7" x14ac:dyDescent="0.35">
      <c r="A2206" s="160">
        <v>45018.583333333241</v>
      </c>
      <c r="B2206" s="155"/>
      <c r="C2206" s="155">
        <v>1.8920000000000006</v>
      </c>
      <c r="D2206" s="156"/>
      <c r="F2206" s="124"/>
      <c r="G2206" s="34"/>
    </row>
    <row r="2207" spans="1:7" x14ac:dyDescent="0.35">
      <c r="A2207" s="160">
        <v>45018.624999999905</v>
      </c>
      <c r="B2207" s="155"/>
      <c r="C2207" s="155">
        <v>1.7766666666666668</v>
      </c>
      <c r="D2207" s="156"/>
      <c r="F2207" s="124"/>
      <c r="G2207" s="34"/>
    </row>
    <row r="2208" spans="1:7" x14ac:dyDescent="0.35">
      <c r="A2208" s="160">
        <v>45018.66666666657</v>
      </c>
      <c r="B2208" s="155"/>
      <c r="C2208" s="155">
        <v>1.7721666666666664</v>
      </c>
      <c r="D2208" s="156"/>
      <c r="F2208" s="124"/>
      <c r="G2208" s="34"/>
    </row>
    <row r="2209" spans="1:7" x14ac:dyDescent="0.35">
      <c r="A2209" s="160">
        <v>45018.708333333234</v>
      </c>
      <c r="B2209" s="155"/>
      <c r="C2209" s="155">
        <v>1.7083333333333335</v>
      </c>
      <c r="D2209" s="156"/>
      <c r="F2209" s="124"/>
      <c r="G2209" s="34"/>
    </row>
    <row r="2210" spans="1:7" x14ac:dyDescent="0.35">
      <c r="A2210" s="160">
        <v>45018.749999999898</v>
      </c>
      <c r="B2210" s="155"/>
      <c r="C2210" s="155">
        <v>1.8385</v>
      </c>
      <c r="D2210" s="156"/>
      <c r="F2210" s="124"/>
      <c r="G2210" s="34"/>
    </row>
    <row r="2211" spans="1:7" x14ac:dyDescent="0.35">
      <c r="A2211" s="160">
        <v>45018.791666666562</v>
      </c>
      <c r="B2211" s="155"/>
      <c r="C2211" s="155">
        <v>1.9133333333333331</v>
      </c>
      <c r="D2211" s="156"/>
      <c r="F2211" s="124"/>
      <c r="G2211" s="34"/>
    </row>
    <row r="2212" spans="1:7" x14ac:dyDescent="0.35">
      <c r="A2212" s="160">
        <v>45018.833333333227</v>
      </c>
      <c r="B2212" s="155"/>
      <c r="C2212" s="155">
        <v>1.9446666666666663</v>
      </c>
      <c r="D2212" s="156"/>
      <c r="F2212" s="124"/>
      <c r="G2212" s="34"/>
    </row>
    <row r="2213" spans="1:7" x14ac:dyDescent="0.35">
      <c r="A2213" s="160">
        <v>45018.874999999891</v>
      </c>
      <c r="B2213" s="155"/>
      <c r="C2213" s="155">
        <v>1.9025000000000001</v>
      </c>
      <c r="D2213" s="156"/>
      <c r="F2213" s="124"/>
      <c r="G2213" s="34"/>
    </row>
    <row r="2214" spans="1:7" x14ac:dyDescent="0.35">
      <c r="A2214" s="160">
        <v>45018.916666666555</v>
      </c>
      <c r="B2214" s="155"/>
      <c r="C2214" s="155">
        <v>1.9536666666666667</v>
      </c>
      <c r="D2214" s="156"/>
      <c r="F2214" s="124"/>
      <c r="G2214" s="34"/>
    </row>
    <row r="2215" spans="1:7" x14ac:dyDescent="0.35">
      <c r="A2215" s="160">
        <v>45018.958333333219</v>
      </c>
      <c r="B2215" s="155"/>
      <c r="C2215" s="155">
        <v>1.7720000000000007</v>
      </c>
      <c r="D2215" s="156"/>
      <c r="F2215" s="124"/>
      <c r="G2215" s="34"/>
    </row>
    <row r="2216" spans="1:7" x14ac:dyDescent="0.35">
      <c r="A2216" s="160">
        <v>45018.999999999884</v>
      </c>
      <c r="B2216" s="155"/>
      <c r="C2216" s="155">
        <v>1.6983333333333337</v>
      </c>
      <c r="D2216" s="156"/>
      <c r="F2216" s="124"/>
      <c r="G2216" s="34"/>
    </row>
    <row r="2217" spans="1:7" x14ac:dyDescent="0.35">
      <c r="A2217" s="160">
        <v>45019.041666666548</v>
      </c>
      <c r="B2217" s="155"/>
      <c r="C2217" s="155">
        <v>1.7980000000000009</v>
      </c>
      <c r="D2217" s="156"/>
      <c r="F2217" s="124"/>
      <c r="G2217" s="34"/>
    </row>
    <row r="2218" spans="1:7" x14ac:dyDescent="0.35">
      <c r="A2218" s="160">
        <v>45019.083333333212</v>
      </c>
      <c r="B2218" s="155"/>
      <c r="C2218" s="155">
        <v>1.8264999999999998</v>
      </c>
      <c r="D2218" s="156"/>
      <c r="F2218" s="124"/>
      <c r="G2218" s="34"/>
    </row>
    <row r="2219" spans="1:7" x14ac:dyDescent="0.35">
      <c r="A2219" s="160">
        <v>45019.124999999876</v>
      </c>
      <c r="B2219" s="155"/>
      <c r="C2219" s="155">
        <v>1.811166666666667</v>
      </c>
      <c r="D2219" s="156"/>
      <c r="F2219" s="124"/>
      <c r="G2219" s="34"/>
    </row>
    <row r="2220" spans="1:7" x14ac:dyDescent="0.35">
      <c r="A2220" s="160">
        <v>45019.166666666541</v>
      </c>
      <c r="B2220" s="155"/>
      <c r="C2220" s="155">
        <v>1.6614999999999993</v>
      </c>
      <c r="D2220" s="156"/>
      <c r="F2220" s="124"/>
      <c r="G2220" s="34"/>
    </row>
    <row r="2221" spans="1:7" x14ac:dyDescent="0.35">
      <c r="A2221" s="160">
        <v>45019.208333333205</v>
      </c>
      <c r="B2221" s="155"/>
      <c r="C2221" s="155">
        <v>4.5933333333333319</v>
      </c>
      <c r="D2221" s="156"/>
      <c r="F2221" s="124"/>
      <c r="G2221" s="34"/>
    </row>
    <row r="2222" spans="1:7" x14ac:dyDescent="0.35">
      <c r="A2222" s="160">
        <v>45019.249999999869</v>
      </c>
      <c r="B2222" s="155"/>
      <c r="C2222" s="155">
        <v>3.6614999999999984</v>
      </c>
      <c r="D2222" s="156"/>
      <c r="F2222" s="124"/>
      <c r="G2222" s="34"/>
    </row>
    <row r="2223" spans="1:7" x14ac:dyDescent="0.35">
      <c r="A2223" s="160">
        <v>45019.291666666533</v>
      </c>
      <c r="B2223" s="155"/>
      <c r="C2223" s="155">
        <v>2.8071666666666664</v>
      </c>
      <c r="D2223" s="156"/>
      <c r="F2223" s="124"/>
      <c r="G2223" s="34"/>
    </row>
    <row r="2224" spans="1:7" x14ac:dyDescent="0.35">
      <c r="A2224" s="160">
        <v>45019.333333333198</v>
      </c>
      <c r="B2224" s="155"/>
      <c r="C2224" s="155">
        <v>4.4048333333333334</v>
      </c>
      <c r="D2224" s="156"/>
      <c r="F2224" s="124"/>
      <c r="G2224" s="34"/>
    </row>
    <row r="2225" spans="1:7" x14ac:dyDescent="0.35">
      <c r="A2225" s="160">
        <v>45019.374999999862</v>
      </c>
      <c r="B2225" s="155"/>
      <c r="C2225" s="155">
        <v>14.386666666666665</v>
      </c>
      <c r="D2225" s="156"/>
      <c r="F2225" s="124"/>
      <c r="G2225" s="34"/>
    </row>
    <row r="2226" spans="1:7" x14ac:dyDescent="0.35">
      <c r="A2226" s="160">
        <v>45019.416666666526</v>
      </c>
      <c r="B2226" s="155"/>
      <c r="C2226" s="155">
        <v>12.90983333333333</v>
      </c>
      <c r="D2226" s="156"/>
      <c r="F2226" s="124"/>
      <c r="G2226" s="34"/>
    </row>
    <row r="2227" spans="1:7" x14ac:dyDescent="0.35">
      <c r="A2227" s="160">
        <v>45019.45833333319</v>
      </c>
      <c r="B2227" s="155"/>
      <c r="C2227" s="155">
        <v>5.4590000000000014</v>
      </c>
      <c r="D2227" s="156"/>
      <c r="F2227" s="124"/>
      <c r="G2227" s="34"/>
    </row>
    <row r="2228" spans="1:7" x14ac:dyDescent="0.35">
      <c r="A2228" s="160">
        <v>45019.499999999854</v>
      </c>
      <c r="B2228" s="155"/>
      <c r="C2228" s="155">
        <v>2.9611666666666676</v>
      </c>
      <c r="D2228" s="156"/>
      <c r="F2228" s="124"/>
      <c r="G2228" s="34"/>
    </row>
    <row r="2229" spans="1:7" x14ac:dyDescent="0.35">
      <c r="A2229" s="160">
        <v>45019.541666666519</v>
      </c>
      <c r="B2229" s="155"/>
      <c r="C2229" s="155">
        <v>2.6598333333333324</v>
      </c>
      <c r="D2229" s="156"/>
      <c r="F2229" s="124"/>
      <c r="G2229" s="34"/>
    </row>
    <row r="2230" spans="1:7" x14ac:dyDescent="0.35">
      <c r="A2230" s="160">
        <v>45019.583333333183</v>
      </c>
      <c r="B2230" s="155"/>
      <c r="C2230" s="155">
        <v>2.5568333333333326</v>
      </c>
      <c r="D2230" s="156"/>
      <c r="F2230" s="124"/>
    </row>
    <row r="2231" spans="1:7" x14ac:dyDescent="0.35">
      <c r="A2231" s="160">
        <v>45019.624999999847</v>
      </c>
      <c r="B2231" s="155"/>
      <c r="C2231" s="155">
        <v>2.1776666666666666</v>
      </c>
      <c r="D2231" s="156"/>
      <c r="F2231" s="124"/>
      <c r="G2231" s="34"/>
    </row>
    <row r="2232" spans="1:7" x14ac:dyDescent="0.35">
      <c r="A2232" s="160">
        <v>45019.666666666511</v>
      </c>
      <c r="B2232" s="155"/>
      <c r="C2232" s="155">
        <v>1.8416666666666666</v>
      </c>
      <c r="D2232" s="156"/>
      <c r="F2232" s="124"/>
      <c r="G2232" s="34"/>
    </row>
    <row r="2233" spans="1:7" x14ac:dyDescent="0.35">
      <c r="A2233" s="160">
        <v>45019.708333333176</v>
      </c>
      <c r="B2233" s="155"/>
      <c r="C2233" s="155">
        <v>1.7636666666666669</v>
      </c>
      <c r="D2233" s="156"/>
      <c r="F2233" s="124"/>
      <c r="G2233" s="34"/>
    </row>
    <row r="2234" spans="1:7" x14ac:dyDescent="0.35">
      <c r="A2234" s="160">
        <v>45019.74999999984</v>
      </c>
      <c r="B2234" s="155"/>
      <c r="C2234" s="155">
        <v>1.8858333333333337</v>
      </c>
      <c r="D2234" s="156"/>
      <c r="F2234" s="124"/>
      <c r="G2234" s="34"/>
    </row>
    <row r="2235" spans="1:7" x14ac:dyDescent="0.35">
      <c r="A2235" s="160">
        <v>45019.791666666504</v>
      </c>
      <c r="B2235" s="155"/>
      <c r="C2235" s="155">
        <v>1.8345000000000005</v>
      </c>
      <c r="D2235" s="156"/>
      <c r="F2235" s="124"/>
      <c r="G2235" s="34"/>
    </row>
    <row r="2236" spans="1:7" x14ac:dyDescent="0.35">
      <c r="A2236" s="160">
        <v>45019.833333333168</v>
      </c>
      <c r="B2236" s="155"/>
      <c r="C2236" s="155">
        <v>1.871333333333334</v>
      </c>
      <c r="D2236" s="156"/>
      <c r="F2236" s="124"/>
      <c r="G2236" s="34"/>
    </row>
    <row r="2237" spans="1:7" x14ac:dyDescent="0.35">
      <c r="A2237" s="160">
        <v>45019.874999999833</v>
      </c>
      <c r="B2237" s="155"/>
      <c r="C2237" s="155">
        <v>1.7244999999999995</v>
      </c>
      <c r="D2237" s="156"/>
      <c r="F2237" s="124"/>
      <c r="G2237" s="34"/>
    </row>
    <row r="2238" spans="1:7" x14ac:dyDescent="0.35">
      <c r="A2238" s="160">
        <v>45019.916666666497</v>
      </c>
      <c r="B2238" s="155"/>
      <c r="C2238" s="155">
        <v>1.9074999999999998</v>
      </c>
      <c r="D2238" s="156"/>
      <c r="F2238" s="124"/>
      <c r="G2238" s="34"/>
    </row>
    <row r="2239" spans="1:7" x14ac:dyDescent="0.35">
      <c r="A2239" s="160">
        <v>45019.958333333161</v>
      </c>
      <c r="B2239" s="155"/>
      <c r="C2239" s="155">
        <v>1.7055000000000002</v>
      </c>
      <c r="D2239" s="156"/>
      <c r="F2239" s="124"/>
      <c r="G2239" s="34"/>
    </row>
    <row r="2240" spans="1:7" x14ac:dyDescent="0.35">
      <c r="A2240" s="160">
        <v>45019.999999999825</v>
      </c>
      <c r="B2240" s="155"/>
      <c r="C2240" s="155">
        <v>1.802333333333334</v>
      </c>
      <c r="D2240" s="156"/>
      <c r="F2240" s="124"/>
      <c r="G2240" s="34"/>
    </row>
    <row r="2241" spans="1:7" x14ac:dyDescent="0.35">
      <c r="A2241" s="160">
        <v>45020.04166666649</v>
      </c>
      <c r="B2241" s="155"/>
      <c r="C2241" s="155">
        <v>2.976999999999999</v>
      </c>
      <c r="D2241" s="156"/>
      <c r="F2241" s="124"/>
      <c r="G2241" s="34"/>
    </row>
    <row r="2242" spans="1:7" x14ac:dyDescent="0.35">
      <c r="A2242" s="160">
        <v>45020.083333333154</v>
      </c>
      <c r="B2242" s="155"/>
      <c r="C2242" s="155">
        <v>2.4016666666666664</v>
      </c>
      <c r="D2242" s="156"/>
      <c r="F2242" s="124"/>
      <c r="G2242" s="34"/>
    </row>
    <row r="2243" spans="1:7" x14ac:dyDescent="0.35">
      <c r="A2243" s="160">
        <v>45020.124999999818</v>
      </c>
      <c r="B2243" s="155"/>
      <c r="C2243" s="155">
        <v>2.1195000000000004</v>
      </c>
      <c r="D2243" s="156"/>
      <c r="F2243" s="124"/>
      <c r="G2243" s="34"/>
    </row>
    <row r="2244" spans="1:7" x14ac:dyDescent="0.35">
      <c r="A2244" s="160">
        <v>45020.166666666482</v>
      </c>
      <c r="B2244" s="155"/>
      <c r="C2244" s="155">
        <v>2.2433333333333327</v>
      </c>
      <c r="D2244" s="156"/>
      <c r="F2244" s="124"/>
      <c r="G2244" s="34"/>
    </row>
    <row r="2245" spans="1:7" x14ac:dyDescent="0.35">
      <c r="A2245" s="160">
        <v>45020.208333333147</v>
      </c>
      <c r="B2245" s="155"/>
      <c r="C2245" s="155">
        <v>2.0723333333333338</v>
      </c>
      <c r="D2245" s="156"/>
      <c r="F2245" s="124"/>
      <c r="G2245" s="34"/>
    </row>
    <row r="2246" spans="1:7" x14ac:dyDescent="0.35">
      <c r="A2246" s="160">
        <v>45020.249999999811</v>
      </c>
      <c r="B2246" s="155"/>
      <c r="C2246" s="155">
        <v>2.0728333333333326</v>
      </c>
      <c r="D2246" s="156"/>
      <c r="F2246" s="124"/>
      <c r="G2246" s="34"/>
    </row>
    <row r="2247" spans="1:7" x14ac:dyDescent="0.35">
      <c r="A2247" s="160">
        <v>45020.291666666475</v>
      </c>
      <c r="B2247" s="155"/>
      <c r="C2247" s="155">
        <v>1.901833333333333</v>
      </c>
      <c r="D2247" s="156"/>
      <c r="F2247" s="124"/>
      <c r="G2247" s="34"/>
    </row>
    <row r="2248" spans="1:7" x14ac:dyDescent="0.35">
      <c r="A2248" s="160">
        <v>45020.333333333139</v>
      </c>
      <c r="B2248" s="155"/>
      <c r="C2248" s="155">
        <v>16.217666666666663</v>
      </c>
      <c r="D2248" s="156"/>
      <c r="F2248" s="124"/>
      <c r="G2248" s="34"/>
    </row>
    <row r="2249" spans="1:7" x14ac:dyDescent="0.35">
      <c r="A2249" s="160">
        <v>45020.374999999804</v>
      </c>
      <c r="B2249" s="155"/>
      <c r="C2249" s="155">
        <v>17.30833333333333</v>
      </c>
      <c r="D2249" s="156"/>
      <c r="F2249" s="124"/>
      <c r="G2249" s="34"/>
    </row>
    <row r="2250" spans="1:7" x14ac:dyDescent="0.35">
      <c r="A2250" s="160">
        <v>45020.416666666468</v>
      </c>
      <c r="B2250" s="155"/>
      <c r="C2250" s="155">
        <v>6.4216666666666669</v>
      </c>
      <c r="D2250" s="156"/>
      <c r="F2250" s="124"/>
      <c r="G2250" s="34"/>
    </row>
    <row r="2251" spans="1:7" x14ac:dyDescent="0.35">
      <c r="A2251" s="160">
        <v>45020.458333333132</v>
      </c>
      <c r="B2251" s="155"/>
      <c r="C2251" s="155">
        <v>3.6763333333333343</v>
      </c>
      <c r="D2251" s="156"/>
      <c r="F2251" s="124"/>
      <c r="G2251" s="34"/>
    </row>
    <row r="2252" spans="1:7" x14ac:dyDescent="0.35">
      <c r="A2252" s="160">
        <v>45020.499999999796</v>
      </c>
      <c r="B2252" s="155"/>
      <c r="C2252" s="155">
        <v>2.6383333333333332</v>
      </c>
      <c r="D2252" s="156"/>
      <c r="F2252" s="124"/>
      <c r="G2252" s="34"/>
    </row>
    <row r="2253" spans="1:7" x14ac:dyDescent="0.35">
      <c r="A2253" s="160">
        <v>45020.541666666461</v>
      </c>
      <c r="B2253" s="155"/>
      <c r="C2253" s="155">
        <v>2.1985000000000001</v>
      </c>
      <c r="D2253" s="156"/>
      <c r="F2253" s="124"/>
      <c r="G2253" s="34"/>
    </row>
    <row r="2254" spans="1:7" x14ac:dyDescent="0.35">
      <c r="A2254" s="160">
        <v>45020.583333333125</v>
      </c>
      <c r="B2254" s="155"/>
      <c r="C2254" s="155">
        <v>2.0739999999999994</v>
      </c>
      <c r="D2254" s="156"/>
      <c r="F2254" s="124"/>
      <c r="G2254" s="34"/>
    </row>
    <row r="2255" spans="1:7" x14ac:dyDescent="0.35">
      <c r="A2255" s="160">
        <v>45020.624999999789</v>
      </c>
      <c r="B2255" s="155"/>
      <c r="C2255" s="155">
        <v>1.882500000000001</v>
      </c>
      <c r="D2255" s="156"/>
      <c r="F2255" s="124"/>
      <c r="G2255" s="34"/>
    </row>
    <row r="2256" spans="1:7" x14ac:dyDescent="0.35">
      <c r="A2256" s="160">
        <v>45020.666666666453</v>
      </c>
      <c r="B2256" s="155"/>
      <c r="C2256" s="158">
        <v>1.9090000000000003</v>
      </c>
      <c r="D2256" s="156"/>
      <c r="F2256" s="124"/>
      <c r="G2256" s="34"/>
    </row>
    <row r="2257" spans="1:7" x14ac:dyDescent="0.35">
      <c r="A2257" s="160">
        <v>45020.708333333117</v>
      </c>
      <c r="B2257" s="155"/>
      <c r="C2257" s="155">
        <v>2.0625000000000004</v>
      </c>
      <c r="D2257" s="156"/>
      <c r="F2257" s="124"/>
      <c r="G2257" s="34"/>
    </row>
    <row r="2258" spans="1:7" x14ac:dyDescent="0.35">
      <c r="A2258" s="160">
        <v>45020.749999999782</v>
      </c>
      <c r="B2258" s="155"/>
      <c r="C2258" s="155">
        <v>2.0355000000000003</v>
      </c>
      <c r="D2258" s="156"/>
      <c r="F2258" s="124"/>
      <c r="G2258" s="34"/>
    </row>
    <row r="2259" spans="1:7" x14ac:dyDescent="0.35">
      <c r="A2259" s="160">
        <v>45020.791666666446</v>
      </c>
      <c r="B2259" s="155"/>
      <c r="C2259" s="155">
        <v>1.9455000000000002</v>
      </c>
      <c r="D2259" s="156"/>
      <c r="F2259" s="124"/>
      <c r="G2259" s="34"/>
    </row>
    <row r="2260" spans="1:7" x14ac:dyDescent="0.35">
      <c r="A2260" s="160">
        <v>45020.83333333311</v>
      </c>
      <c r="B2260" s="155"/>
      <c r="C2260" s="155">
        <v>1.910333333333333</v>
      </c>
      <c r="D2260" s="156"/>
      <c r="F2260" s="124"/>
      <c r="G2260" s="34"/>
    </row>
    <row r="2261" spans="1:7" x14ac:dyDescent="0.35">
      <c r="A2261" s="160">
        <v>45020.874999999774</v>
      </c>
      <c r="B2261" s="155"/>
      <c r="C2261" s="155">
        <v>1.823833333333333</v>
      </c>
      <c r="D2261" s="156"/>
      <c r="F2261" s="124"/>
      <c r="G2261" s="34"/>
    </row>
    <row r="2262" spans="1:7" x14ac:dyDescent="0.35">
      <c r="A2262" s="160">
        <v>45020.916666666439</v>
      </c>
      <c r="B2262" s="155"/>
      <c r="C2262" s="155">
        <v>1.8705000000000001</v>
      </c>
      <c r="D2262" s="156"/>
      <c r="F2262" s="124"/>
      <c r="G2262" s="34"/>
    </row>
    <row r="2263" spans="1:7" x14ac:dyDescent="0.35">
      <c r="A2263" s="160">
        <v>45020.958333333103</v>
      </c>
      <c r="B2263" s="155"/>
      <c r="C2263" s="155">
        <v>1.8376666666666666</v>
      </c>
      <c r="D2263" s="156"/>
      <c r="F2263" s="124"/>
      <c r="G2263" s="34"/>
    </row>
    <row r="2264" spans="1:7" x14ac:dyDescent="0.35">
      <c r="A2264" s="160">
        <v>45020.999999999767</v>
      </c>
      <c r="B2264" s="155"/>
      <c r="C2264" s="155">
        <v>1.7184999999999999</v>
      </c>
      <c r="D2264" s="156"/>
      <c r="F2264" s="124"/>
      <c r="G2264" s="34"/>
    </row>
    <row r="2265" spans="1:7" x14ac:dyDescent="0.35">
      <c r="A2265" s="160">
        <v>45021.041666666431</v>
      </c>
      <c r="B2265" s="155"/>
      <c r="C2265" s="155">
        <v>1.7324999999999995</v>
      </c>
      <c r="D2265" s="156"/>
      <c r="F2265" s="124"/>
      <c r="G2265" s="34"/>
    </row>
    <row r="2266" spans="1:7" x14ac:dyDescent="0.35">
      <c r="A2266" s="160">
        <v>45021.083333333096</v>
      </c>
      <c r="B2266" s="155"/>
      <c r="C2266" s="155">
        <v>1.6245000000000001</v>
      </c>
      <c r="D2266" s="156"/>
      <c r="F2266" s="124"/>
      <c r="G2266" s="34"/>
    </row>
    <row r="2267" spans="1:7" x14ac:dyDescent="0.35">
      <c r="A2267" s="160">
        <v>45021.12499999976</v>
      </c>
      <c r="B2267" s="155"/>
      <c r="C2267" s="155">
        <v>1.8366666666666669</v>
      </c>
      <c r="D2267" s="156"/>
      <c r="F2267" s="124"/>
      <c r="G2267" s="34"/>
    </row>
    <row r="2268" spans="1:7" x14ac:dyDescent="0.35">
      <c r="A2268" s="160">
        <v>45021.166666666424</v>
      </c>
      <c r="B2268" s="155"/>
      <c r="C2268" s="155">
        <v>5.165166666666666</v>
      </c>
      <c r="D2268" s="156"/>
      <c r="F2268" s="124"/>
      <c r="G2268" s="34"/>
    </row>
    <row r="2269" spans="1:7" x14ac:dyDescent="0.35">
      <c r="A2269" s="160">
        <v>45021.208333333088</v>
      </c>
      <c r="B2269" s="155"/>
      <c r="C2269" s="155">
        <v>43.216166666666659</v>
      </c>
      <c r="D2269" s="156"/>
      <c r="F2269" s="124"/>
      <c r="G2269" s="34"/>
    </row>
    <row r="2270" spans="1:7" x14ac:dyDescent="0.35">
      <c r="A2270" s="160">
        <v>45021.249999999753</v>
      </c>
      <c r="B2270" s="155"/>
      <c r="C2270" s="155">
        <v>42.803833333333323</v>
      </c>
      <c r="D2270" s="156"/>
      <c r="F2270" s="124"/>
      <c r="G2270" s="34"/>
    </row>
    <row r="2271" spans="1:7" x14ac:dyDescent="0.35">
      <c r="A2271" s="160">
        <v>45021.291666666417</v>
      </c>
      <c r="B2271" s="155"/>
      <c r="C2271" s="155">
        <v>27.807333333333339</v>
      </c>
      <c r="D2271" s="156"/>
      <c r="F2271" s="124"/>
      <c r="G2271" s="34"/>
    </row>
    <row r="2272" spans="1:7" x14ac:dyDescent="0.35">
      <c r="A2272" s="160">
        <v>45021.333333333081</v>
      </c>
      <c r="B2272" s="155"/>
      <c r="C2272" s="155">
        <v>11.971833333333338</v>
      </c>
      <c r="D2272" s="156"/>
      <c r="F2272" s="124"/>
      <c r="G2272" s="34"/>
    </row>
    <row r="2273" spans="1:7" x14ac:dyDescent="0.35">
      <c r="A2273" s="160">
        <v>45021.374999999745</v>
      </c>
      <c r="B2273" s="155"/>
      <c r="C2273" s="155">
        <v>5.6509999999999989</v>
      </c>
      <c r="D2273" s="156"/>
      <c r="F2273" s="124"/>
      <c r="G2273" s="34"/>
    </row>
    <row r="2274" spans="1:7" x14ac:dyDescent="0.35">
      <c r="A2274" s="160">
        <v>45021.41666666641</v>
      </c>
      <c r="B2274" s="155"/>
      <c r="C2274" s="155">
        <v>3.8844999999999987</v>
      </c>
      <c r="D2274" s="156"/>
      <c r="F2274" s="124"/>
      <c r="G2274" s="34"/>
    </row>
    <row r="2275" spans="1:7" x14ac:dyDescent="0.35">
      <c r="A2275" s="160">
        <v>45021.458333333074</v>
      </c>
      <c r="B2275" s="155"/>
      <c r="C2275" s="155">
        <v>3.1886666666666672</v>
      </c>
      <c r="D2275" s="156"/>
      <c r="F2275" s="124"/>
      <c r="G2275" s="34"/>
    </row>
    <row r="2276" spans="1:7" x14ac:dyDescent="0.35">
      <c r="A2276" s="160">
        <v>45021.499999999738</v>
      </c>
      <c r="B2276" s="155"/>
      <c r="C2276" s="155">
        <v>2.6636666666666668</v>
      </c>
      <c r="D2276" s="156"/>
      <c r="F2276" s="124"/>
      <c r="G2276" s="34"/>
    </row>
    <row r="2277" spans="1:7" x14ac:dyDescent="0.35">
      <c r="A2277" s="160">
        <v>45021.541666666402</v>
      </c>
      <c r="B2277" s="155"/>
      <c r="C2277" s="155">
        <v>2.3376666666666668</v>
      </c>
      <c r="D2277" s="156"/>
      <c r="F2277" s="124"/>
      <c r="G2277" s="34"/>
    </row>
    <row r="2278" spans="1:7" x14ac:dyDescent="0.35">
      <c r="A2278" s="160">
        <v>45021.583333333067</v>
      </c>
      <c r="B2278" s="155"/>
      <c r="C2278" s="155"/>
      <c r="D2278" s="156" t="s">
        <v>318</v>
      </c>
      <c r="F2278" s="124"/>
      <c r="G2278" s="34"/>
    </row>
    <row r="2279" spans="1:7" x14ac:dyDescent="0.35">
      <c r="A2279" s="160">
        <v>45021.624999999731</v>
      </c>
      <c r="B2279" s="155"/>
      <c r="C2279" s="155">
        <v>2.565333333333335</v>
      </c>
      <c r="D2279" s="156"/>
      <c r="F2279" s="124"/>
      <c r="G2279" s="34"/>
    </row>
    <row r="2280" spans="1:7" x14ac:dyDescent="0.35">
      <c r="A2280" s="160">
        <v>45021.666666666395</v>
      </c>
      <c r="B2280" s="155"/>
      <c r="C2280" s="155">
        <v>2.0186666666666668</v>
      </c>
      <c r="D2280" s="156"/>
      <c r="F2280" s="124"/>
      <c r="G2280" s="34"/>
    </row>
    <row r="2281" spans="1:7" x14ac:dyDescent="0.35">
      <c r="A2281" s="160">
        <v>45021.708333333059</v>
      </c>
      <c r="B2281" s="155"/>
      <c r="C2281" s="155">
        <v>1.8444999999999991</v>
      </c>
      <c r="D2281" s="156"/>
      <c r="F2281" s="124"/>
      <c r="G2281" s="34"/>
    </row>
    <row r="2282" spans="1:7" x14ac:dyDescent="0.35">
      <c r="A2282" s="160">
        <v>45021.749999999724</v>
      </c>
      <c r="B2282" s="155"/>
      <c r="C2282" s="155">
        <v>1.8624999999999998</v>
      </c>
      <c r="D2282" s="156"/>
      <c r="F2282" s="124"/>
      <c r="G2282" s="34"/>
    </row>
    <row r="2283" spans="1:7" x14ac:dyDescent="0.35">
      <c r="A2283" s="160">
        <v>45021.791666666388</v>
      </c>
      <c r="B2283" s="155"/>
      <c r="C2283" s="155">
        <v>2.0823333333333336</v>
      </c>
      <c r="D2283" s="156"/>
      <c r="F2283" s="124"/>
      <c r="G2283" s="34"/>
    </row>
    <row r="2284" spans="1:7" x14ac:dyDescent="0.35">
      <c r="A2284" s="160">
        <v>45021.833333333052</v>
      </c>
      <c r="B2284" s="155"/>
      <c r="C2284" s="155">
        <v>1.9574999999999998</v>
      </c>
      <c r="D2284" s="156"/>
      <c r="F2284" s="124"/>
      <c r="G2284" s="34"/>
    </row>
    <row r="2285" spans="1:7" x14ac:dyDescent="0.35">
      <c r="A2285" s="160">
        <v>45021.874999999716</v>
      </c>
      <c r="B2285" s="155"/>
      <c r="C2285" s="155">
        <v>1.9731666666666667</v>
      </c>
      <c r="D2285" s="156"/>
      <c r="F2285" s="124"/>
      <c r="G2285" s="34"/>
    </row>
    <row r="2286" spans="1:7" x14ac:dyDescent="0.35">
      <c r="A2286" s="160">
        <v>45021.91666666638</v>
      </c>
      <c r="B2286" s="155"/>
      <c r="C2286" s="155">
        <v>1.9211666666666667</v>
      </c>
      <c r="D2286" s="156"/>
      <c r="F2286" s="124"/>
      <c r="G2286" s="34"/>
    </row>
    <row r="2287" spans="1:7" x14ac:dyDescent="0.35">
      <c r="A2287" s="160">
        <v>45021.958333333045</v>
      </c>
      <c r="B2287" s="155"/>
      <c r="C2287" s="155">
        <v>1.9248333333333336</v>
      </c>
      <c r="D2287" s="156"/>
      <c r="F2287" s="124"/>
      <c r="G2287" s="34"/>
    </row>
    <row r="2288" spans="1:7" x14ac:dyDescent="0.35">
      <c r="A2288" s="160">
        <v>45021.999999999709</v>
      </c>
      <c r="B2288" s="155"/>
      <c r="C2288" s="155">
        <v>1.831833333333333</v>
      </c>
      <c r="D2288" s="156"/>
      <c r="F2288" s="124"/>
      <c r="G2288" s="34"/>
    </row>
    <row r="2289" spans="1:7" x14ac:dyDescent="0.35">
      <c r="A2289" s="160">
        <v>45022.041666666373</v>
      </c>
      <c r="B2289" s="155"/>
      <c r="C2289" s="155">
        <v>1.7155000000000009</v>
      </c>
      <c r="D2289" s="156"/>
      <c r="F2289" s="124"/>
      <c r="G2289" s="34"/>
    </row>
    <row r="2290" spans="1:7" x14ac:dyDescent="0.35">
      <c r="A2290" s="160">
        <v>45022.083333333037</v>
      </c>
      <c r="B2290" s="155"/>
      <c r="C2290" s="155">
        <v>1.7933333333333337</v>
      </c>
      <c r="D2290" s="156"/>
      <c r="F2290" s="124"/>
      <c r="G2290" s="34"/>
    </row>
    <row r="2291" spans="1:7" x14ac:dyDescent="0.35">
      <c r="A2291" s="160">
        <v>45022.124999999702</v>
      </c>
      <c r="B2291" s="155"/>
      <c r="C2291" s="155">
        <v>1.8906666666666674</v>
      </c>
      <c r="D2291" s="156"/>
      <c r="F2291" s="124"/>
      <c r="G2291" s="34"/>
    </row>
    <row r="2292" spans="1:7" x14ac:dyDescent="0.35">
      <c r="A2292" s="160">
        <v>45022.166666666366</v>
      </c>
      <c r="B2292" s="155"/>
      <c r="C2292" s="155">
        <v>1.902166666666667</v>
      </c>
      <c r="D2292" s="156"/>
      <c r="F2292" s="124"/>
      <c r="G2292" s="34"/>
    </row>
    <row r="2293" spans="1:7" x14ac:dyDescent="0.35">
      <c r="A2293" s="160">
        <v>45022.20833333303</v>
      </c>
      <c r="B2293" s="155"/>
      <c r="C2293" s="155">
        <v>1.9684999999999997</v>
      </c>
      <c r="D2293" s="156"/>
      <c r="F2293" s="124"/>
      <c r="G2293" s="34"/>
    </row>
    <row r="2294" spans="1:7" x14ac:dyDescent="0.35">
      <c r="A2294" s="160">
        <v>45022.249999999694</v>
      </c>
      <c r="B2294" s="155"/>
      <c r="C2294" s="155">
        <v>2.1890000000000001</v>
      </c>
      <c r="D2294" s="156"/>
      <c r="F2294" s="124"/>
      <c r="G2294" s="34"/>
    </row>
    <row r="2295" spans="1:7" x14ac:dyDescent="0.35">
      <c r="A2295" s="160">
        <v>45022.291666666359</v>
      </c>
      <c r="B2295" s="155"/>
      <c r="C2295" s="155">
        <v>2.2600000000000002</v>
      </c>
      <c r="D2295" s="156"/>
      <c r="F2295" s="124"/>
      <c r="G2295" s="34"/>
    </row>
    <row r="2296" spans="1:7" x14ac:dyDescent="0.35">
      <c r="A2296" s="160">
        <v>45022.333333333023</v>
      </c>
      <c r="B2296" s="155"/>
      <c r="C2296" s="155">
        <v>2.3079999999999994</v>
      </c>
      <c r="D2296" s="156"/>
      <c r="F2296" s="124"/>
      <c r="G2296" s="34"/>
    </row>
    <row r="2297" spans="1:7" x14ac:dyDescent="0.35">
      <c r="A2297" s="160">
        <v>45022.374999999687</v>
      </c>
      <c r="B2297" s="155"/>
      <c r="C2297" s="155">
        <v>2.1728333333333327</v>
      </c>
      <c r="D2297" s="156"/>
      <c r="F2297" s="124"/>
      <c r="G2297" s="34"/>
    </row>
    <row r="2298" spans="1:7" x14ac:dyDescent="0.35">
      <c r="A2298" s="160">
        <v>45022.416666666351</v>
      </c>
      <c r="B2298" s="155"/>
      <c r="C2298" s="155">
        <v>1.9613333333333334</v>
      </c>
      <c r="D2298" s="156"/>
      <c r="F2298" s="124"/>
      <c r="G2298" s="34"/>
    </row>
    <row r="2299" spans="1:7" x14ac:dyDescent="0.35">
      <c r="A2299" s="160">
        <v>45022.458333333016</v>
      </c>
      <c r="B2299" s="155"/>
      <c r="C2299" s="155">
        <v>1.8348333333333331</v>
      </c>
      <c r="D2299" s="156"/>
      <c r="F2299" s="124"/>
      <c r="G2299" s="34"/>
    </row>
    <row r="2300" spans="1:7" x14ac:dyDescent="0.35">
      <c r="A2300" s="160">
        <v>45022.49999999968</v>
      </c>
      <c r="B2300" s="155"/>
      <c r="C2300" s="155">
        <v>1.9018333333333337</v>
      </c>
      <c r="D2300" s="156"/>
      <c r="F2300" s="124"/>
      <c r="G2300" s="34"/>
    </row>
    <row r="2301" spans="1:7" x14ac:dyDescent="0.35">
      <c r="A2301" s="160">
        <v>45022.541666666344</v>
      </c>
      <c r="B2301" s="155"/>
      <c r="C2301" s="155">
        <v>1.7545000000000004</v>
      </c>
      <c r="D2301" s="156"/>
      <c r="F2301" s="124"/>
      <c r="G2301" s="34"/>
    </row>
    <row r="2302" spans="1:7" x14ac:dyDescent="0.35">
      <c r="A2302" s="160">
        <v>45022.583333333008</v>
      </c>
      <c r="B2302" s="155"/>
      <c r="C2302" s="155">
        <v>1.707833333333334</v>
      </c>
      <c r="D2302" s="156"/>
      <c r="F2302" s="124"/>
      <c r="G2302" s="34"/>
    </row>
    <row r="2303" spans="1:7" x14ac:dyDescent="0.35">
      <c r="A2303" s="160">
        <v>45022.624999999673</v>
      </c>
      <c r="B2303" s="155"/>
      <c r="C2303" s="155">
        <v>1.5779999999999996</v>
      </c>
      <c r="D2303" s="156"/>
      <c r="F2303" s="124"/>
      <c r="G2303" s="34"/>
    </row>
    <row r="2304" spans="1:7" x14ac:dyDescent="0.35">
      <c r="A2304" s="160">
        <v>45022.666666666337</v>
      </c>
      <c r="B2304" s="155"/>
      <c r="C2304" s="155">
        <v>1.5506666666666669</v>
      </c>
      <c r="D2304" s="156"/>
      <c r="F2304" s="124"/>
      <c r="G2304" s="34"/>
    </row>
    <row r="2305" spans="1:7" x14ac:dyDescent="0.35">
      <c r="A2305" s="160">
        <v>45022.708333333001</v>
      </c>
      <c r="B2305" s="155"/>
      <c r="C2305" s="155">
        <v>1.7650000000000001</v>
      </c>
      <c r="D2305" s="156"/>
      <c r="F2305" s="124"/>
      <c r="G2305" s="34"/>
    </row>
    <row r="2306" spans="1:7" x14ac:dyDescent="0.35">
      <c r="A2306" s="160">
        <v>45022.749999999665</v>
      </c>
      <c r="B2306" s="155"/>
      <c r="C2306" s="155">
        <v>1.7070000000000003</v>
      </c>
      <c r="D2306" s="156"/>
      <c r="F2306" s="124"/>
      <c r="G2306" s="34"/>
    </row>
    <row r="2307" spans="1:7" x14ac:dyDescent="0.35">
      <c r="A2307" s="160">
        <v>45022.79166666633</v>
      </c>
      <c r="B2307" s="155"/>
      <c r="C2307" s="155">
        <v>1.6808333333333334</v>
      </c>
      <c r="D2307" s="156"/>
      <c r="F2307" s="124"/>
      <c r="G2307" s="34"/>
    </row>
    <row r="2308" spans="1:7" x14ac:dyDescent="0.35">
      <c r="A2308" s="160">
        <v>45022.833333332994</v>
      </c>
      <c r="B2308" s="155"/>
      <c r="C2308" s="155">
        <v>1.7513333333333347</v>
      </c>
      <c r="D2308" s="156"/>
      <c r="F2308" s="124"/>
      <c r="G2308" s="34"/>
    </row>
    <row r="2309" spans="1:7" x14ac:dyDescent="0.35">
      <c r="A2309" s="160">
        <v>45022.874999999658</v>
      </c>
      <c r="B2309" s="155"/>
      <c r="C2309" s="155">
        <v>1.6509999999999998</v>
      </c>
      <c r="D2309" s="156"/>
      <c r="F2309" s="124"/>
      <c r="G2309" s="34"/>
    </row>
    <row r="2310" spans="1:7" x14ac:dyDescent="0.35">
      <c r="A2310" s="160">
        <v>45022.916666666322</v>
      </c>
      <c r="B2310" s="155"/>
      <c r="C2310" s="155">
        <v>1.7310000000000005</v>
      </c>
      <c r="D2310" s="156"/>
      <c r="F2310" s="124"/>
      <c r="G2310" s="34"/>
    </row>
    <row r="2311" spans="1:7" x14ac:dyDescent="0.35">
      <c r="A2311" s="160">
        <v>45022.958333332987</v>
      </c>
      <c r="B2311" s="155"/>
      <c r="C2311" s="155">
        <v>1.5000000000000002</v>
      </c>
      <c r="D2311" s="156"/>
      <c r="F2311" s="124"/>
      <c r="G2311" s="34"/>
    </row>
    <row r="2312" spans="1:7" x14ac:dyDescent="0.35">
      <c r="A2312" s="160">
        <v>45022.999999999651</v>
      </c>
      <c r="B2312" s="155"/>
      <c r="C2312" s="155">
        <v>1.5505000000000002</v>
      </c>
      <c r="D2312" s="156"/>
      <c r="F2312" s="124"/>
      <c r="G2312" s="34"/>
    </row>
    <row r="2313" spans="1:7" x14ac:dyDescent="0.35">
      <c r="A2313" s="160">
        <v>45023.041666666315</v>
      </c>
      <c r="B2313" s="155"/>
      <c r="C2313" s="155">
        <v>1.575833333333333</v>
      </c>
      <c r="D2313" s="156"/>
      <c r="F2313" s="124"/>
      <c r="G2313" s="34"/>
    </row>
    <row r="2314" spans="1:7" x14ac:dyDescent="0.35">
      <c r="A2314" s="160">
        <v>45023.083333332979</v>
      </c>
      <c r="B2314" s="155"/>
      <c r="C2314" s="155">
        <v>1.7465000000000002</v>
      </c>
      <c r="D2314" s="156"/>
      <c r="F2314" s="124"/>
      <c r="G2314" s="34"/>
    </row>
    <row r="2315" spans="1:7" x14ac:dyDescent="0.35">
      <c r="A2315" s="160">
        <v>45023.124999999643</v>
      </c>
      <c r="B2315" s="155"/>
      <c r="C2315" s="155">
        <v>1.7101666666666671</v>
      </c>
      <c r="D2315" s="156"/>
      <c r="F2315" s="124"/>
      <c r="G2315" s="34"/>
    </row>
    <row r="2316" spans="1:7" x14ac:dyDescent="0.35">
      <c r="A2316" s="160">
        <v>45023.166666666308</v>
      </c>
      <c r="B2316" s="155"/>
      <c r="C2316" s="155">
        <v>2.2473333333333332</v>
      </c>
      <c r="D2316" s="156"/>
      <c r="F2316" s="124"/>
      <c r="G2316" s="34"/>
    </row>
    <row r="2317" spans="1:7" x14ac:dyDescent="0.35">
      <c r="A2317" s="160">
        <v>45023.208333332972</v>
      </c>
      <c r="B2317" s="155"/>
      <c r="C2317" s="155">
        <v>4.6868333333333334</v>
      </c>
      <c r="D2317" s="156"/>
      <c r="F2317" s="124"/>
      <c r="G2317" s="34"/>
    </row>
    <row r="2318" spans="1:7" x14ac:dyDescent="0.35">
      <c r="A2318" s="160">
        <v>45023.249999999636</v>
      </c>
      <c r="B2318" s="155"/>
      <c r="C2318" s="155">
        <v>4.8763333333333341</v>
      </c>
      <c r="D2318" s="156"/>
      <c r="F2318" s="124"/>
      <c r="G2318" s="34"/>
    </row>
    <row r="2319" spans="1:7" x14ac:dyDescent="0.35">
      <c r="A2319" s="160">
        <v>45023.2916666663</v>
      </c>
      <c r="B2319" s="155"/>
      <c r="C2319" s="155">
        <v>3.384666666666666</v>
      </c>
      <c r="D2319" s="156"/>
      <c r="F2319" s="124"/>
      <c r="G2319" s="34"/>
    </row>
    <row r="2320" spans="1:7" x14ac:dyDescent="0.35">
      <c r="A2320" s="160">
        <v>45023.333333332965</v>
      </c>
      <c r="B2320" s="155"/>
      <c r="C2320" s="155">
        <v>3.8663333333333325</v>
      </c>
      <c r="D2320" s="156"/>
      <c r="F2320" s="124"/>
      <c r="G2320" s="34"/>
    </row>
    <row r="2321" spans="1:7" x14ac:dyDescent="0.35">
      <c r="A2321" s="160">
        <v>45023.374999999629</v>
      </c>
      <c r="B2321" s="155"/>
      <c r="C2321" s="155">
        <v>3.9291666666666676</v>
      </c>
      <c r="D2321" s="156"/>
      <c r="F2321" s="124"/>
      <c r="G2321" s="34"/>
    </row>
    <row r="2322" spans="1:7" x14ac:dyDescent="0.35">
      <c r="A2322" s="160">
        <v>45023.416666666293</v>
      </c>
      <c r="B2322" s="155"/>
      <c r="C2322" s="155">
        <v>2.8530000000000006</v>
      </c>
      <c r="D2322" s="156"/>
      <c r="F2322" s="124"/>
      <c r="G2322" s="34"/>
    </row>
    <row r="2323" spans="1:7" x14ac:dyDescent="0.35">
      <c r="A2323" s="160">
        <v>45023.458333332957</v>
      </c>
      <c r="B2323" s="155"/>
      <c r="C2323" s="155">
        <v>2.5386666666666655</v>
      </c>
      <c r="D2323" s="156"/>
      <c r="F2323" s="124"/>
      <c r="G2323" s="34"/>
    </row>
    <row r="2324" spans="1:7" x14ac:dyDescent="0.35">
      <c r="A2324" s="160">
        <v>45023.499999999622</v>
      </c>
      <c r="B2324" s="155"/>
      <c r="C2324" s="155">
        <v>2.1781666666666664</v>
      </c>
      <c r="D2324" s="156"/>
      <c r="F2324" s="124"/>
      <c r="G2324" s="34"/>
    </row>
    <row r="2325" spans="1:7" x14ac:dyDescent="0.35">
      <c r="A2325" s="160">
        <v>45023.541666666286</v>
      </c>
      <c r="B2325" s="155"/>
      <c r="C2325" s="155">
        <v>2.0595000000000003</v>
      </c>
      <c r="D2325" s="156"/>
      <c r="F2325" s="124"/>
      <c r="G2325" s="34"/>
    </row>
    <row r="2326" spans="1:7" x14ac:dyDescent="0.35">
      <c r="A2326" s="160">
        <v>45023.58333333295</v>
      </c>
      <c r="B2326" s="155"/>
      <c r="C2326" s="155">
        <v>1.7828333333333335</v>
      </c>
      <c r="D2326" s="156"/>
      <c r="F2326" s="124"/>
      <c r="G2326" s="34"/>
    </row>
    <row r="2327" spans="1:7" x14ac:dyDescent="0.35">
      <c r="A2327" s="160">
        <v>45023.624999999614</v>
      </c>
      <c r="B2327" s="155"/>
      <c r="C2327" s="155">
        <v>1.6808333333333332</v>
      </c>
      <c r="D2327" s="156"/>
      <c r="F2327" s="124"/>
      <c r="G2327" s="34"/>
    </row>
    <row r="2328" spans="1:7" x14ac:dyDescent="0.35">
      <c r="A2328" s="160">
        <v>45023.666666666279</v>
      </c>
      <c r="B2328" s="155"/>
      <c r="C2328" s="155">
        <v>1.7023333333333335</v>
      </c>
      <c r="D2328" s="156"/>
      <c r="F2328" s="124"/>
      <c r="G2328" s="34"/>
    </row>
    <row r="2329" spans="1:7" x14ac:dyDescent="0.35">
      <c r="A2329" s="160">
        <v>45023.708333332943</v>
      </c>
      <c r="B2329" s="155"/>
      <c r="C2329" s="155">
        <v>1.7923333333333331</v>
      </c>
      <c r="D2329" s="156"/>
      <c r="F2329" s="124"/>
      <c r="G2329" s="34"/>
    </row>
    <row r="2330" spans="1:7" x14ac:dyDescent="0.35">
      <c r="A2330" s="160">
        <v>45023.749999999607</v>
      </c>
      <c r="B2330" s="155"/>
      <c r="C2330" s="155">
        <v>1.7839999999999998</v>
      </c>
      <c r="D2330" s="156"/>
      <c r="F2330" s="124"/>
      <c r="G2330" s="34"/>
    </row>
    <row r="2331" spans="1:7" x14ac:dyDescent="0.35">
      <c r="A2331" s="160">
        <v>45023.791666666271</v>
      </c>
      <c r="B2331" s="155"/>
      <c r="C2331" s="155">
        <v>1.7971666666666661</v>
      </c>
      <c r="D2331" s="156"/>
      <c r="F2331" s="124"/>
      <c r="G2331" s="34"/>
    </row>
    <row r="2332" spans="1:7" x14ac:dyDescent="0.35">
      <c r="A2332" s="160">
        <v>45023.833333332936</v>
      </c>
      <c r="B2332" s="155"/>
      <c r="C2332" s="155">
        <v>1.7439999999999996</v>
      </c>
      <c r="D2332" s="156"/>
      <c r="F2332" s="124"/>
      <c r="G2332" s="34"/>
    </row>
    <row r="2333" spans="1:7" x14ac:dyDescent="0.35">
      <c r="A2333" s="160">
        <v>45023.8749999996</v>
      </c>
      <c r="B2333" s="155"/>
      <c r="C2333" s="155">
        <v>1.8238333333333334</v>
      </c>
      <c r="D2333" s="156"/>
      <c r="F2333" s="124"/>
      <c r="G2333" s="34"/>
    </row>
    <row r="2334" spans="1:7" x14ac:dyDescent="0.35">
      <c r="A2334" s="160">
        <v>45023.916666666264</v>
      </c>
      <c r="B2334" s="155"/>
      <c r="C2334" s="155">
        <v>1.7748333333333337</v>
      </c>
      <c r="D2334" s="156"/>
      <c r="F2334" s="124"/>
      <c r="G2334" s="34"/>
    </row>
    <row r="2335" spans="1:7" x14ac:dyDescent="0.35">
      <c r="A2335" s="160">
        <v>45023.958333332928</v>
      </c>
      <c r="B2335" s="155"/>
      <c r="C2335" s="155">
        <v>1.8043333333333333</v>
      </c>
      <c r="D2335" s="156"/>
      <c r="F2335" s="124"/>
      <c r="G2335" s="34"/>
    </row>
    <row r="2336" spans="1:7" x14ac:dyDescent="0.35">
      <c r="A2336" s="160">
        <v>45023.999999999593</v>
      </c>
      <c r="B2336" s="155"/>
      <c r="C2336" s="155">
        <v>1.8124999999999996</v>
      </c>
      <c r="D2336" s="156"/>
      <c r="F2336" s="124"/>
      <c r="G2336" s="34"/>
    </row>
    <row r="2337" spans="1:7" x14ac:dyDescent="0.35">
      <c r="A2337" s="160">
        <v>45024.041666666257</v>
      </c>
      <c r="B2337" s="155"/>
      <c r="C2337" s="155">
        <v>1.754333333333334</v>
      </c>
      <c r="D2337" s="156"/>
      <c r="F2337" s="124"/>
      <c r="G2337" s="34"/>
    </row>
    <row r="2338" spans="1:7" x14ac:dyDescent="0.35">
      <c r="A2338" s="160">
        <v>45024.083333332921</v>
      </c>
      <c r="B2338" s="155"/>
      <c r="C2338" s="155">
        <v>2.9571666666666667</v>
      </c>
      <c r="D2338" s="156"/>
      <c r="F2338" s="124"/>
      <c r="G2338" s="34"/>
    </row>
    <row r="2339" spans="1:7" x14ac:dyDescent="0.35">
      <c r="A2339" s="160">
        <v>45024.124999999585</v>
      </c>
      <c r="B2339" s="155"/>
      <c r="C2339" s="155">
        <v>7.7939999999999996</v>
      </c>
      <c r="D2339" s="156"/>
      <c r="F2339" s="124"/>
      <c r="G2339" s="34"/>
    </row>
    <row r="2340" spans="1:7" x14ac:dyDescent="0.35">
      <c r="A2340" s="160">
        <v>45024.16666666625</v>
      </c>
      <c r="B2340" s="155"/>
      <c r="C2340" s="155">
        <v>8.6909999999999972</v>
      </c>
      <c r="D2340" s="156"/>
      <c r="F2340" s="124"/>
      <c r="G2340" s="34"/>
    </row>
    <row r="2341" spans="1:7" x14ac:dyDescent="0.35">
      <c r="A2341" s="160">
        <v>45024.208333332914</v>
      </c>
      <c r="B2341" s="155"/>
      <c r="C2341" s="155">
        <v>6.3980000000000024</v>
      </c>
      <c r="D2341" s="156"/>
      <c r="F2341" s="124"/>
      <c r="G2341" s="34"/>
    </row>
    <row r="2342" spans="1:7" x14ac:dyDescent="0.35">
      <c r="A2342" s="160">
        <v>45024.249999999578</v>
      </c>
      <c r="B2342" s="155"/>
      <c r="C2342" s="155">
        <v>3.0718333333333332</v>
      </c>
      <c r="D2342" s="156"/>
      <c r="F2342" s="124"/>
      <c r="G2342" s="34"/>
    </row>
    <row r="2343" spans="1:7" x14ac:dyDescent="0.35">
      <c r="A2343" s="160">
        <v>45024.291666666242</v>
      </c>
      <c r="B2343" s="155"/>
      <c r="C2343" s="155">
        <v>2.4833333333333334</v>
      </c>
      <c r="D2343" s="156"/>
      <c r="F2343" s="124"/>
      <c r="G2343" s="34"/>
    </row>
    <row r="2344" spans="1:7" x14ac:dyDescent="0.35">
      <c r="A2344" s="160">
        <v>45024.333333332906</v>
      </c>
      <c r="B2344" s="155"/>
      <c r="C2344" s="155">
        <v>5.6028333333333338</v>
      </c>
      <c r="D2344" s="156"/>
      <c r="F2344" s="124"/>
      <c r="G2344" s="34"/>
    </row>
    <row r="2345" spans="1:7" x14ac:dyDescent="0.35">
      <c r="A2345" s="160">
        <v>45024.374999999571</v>
      </c>
      <c r="B2345" s="155"/>
      <c r="C2345" s="155">
        <v>8.5281666666666691</v>
      </c>
      <c r="D2345" s="156"/>
      <c r="F2345" s="124"/>
      <c r="G2345" s="34"/>
    </row>
    <row r="2346" spans="1:7" x14ac:dyDescent="0.35">
      <c r="A2346" s="160">
        <v>45024.416666666235</v>
      </c>
      <c r="B2346" s="155"/>
      <c r="C2346" s="155">
        <v>4.2541666666666673</v>
      </c>
      <c r="D2346" s="156"/>
      <c r="F2346" s="124"/>
      <c r="G2346" s="34"/>
    </row>
    <row r="2347" spans="1:7" x14ac:dyDescent="0.35">
      <c r="A2347" s="160">
        <v>45024.458333332899</v>
      </c>
      <c r="B2347" s="155"/>
      <c r="C2347" s="155">
        <v>2.5506666666666664</v>
      </c>
      <c r="D2347" s="156"/>
      <c r="F2347" s="124"/>
      <c r="G2347" s="34"/>
    </row>
    <row r="2348" spans="1:7" x14ac:dyDescent="0.35">
      <c r="A2348" s="160">
        <v>45024.499999999563</v>
      </c>
      <c r="B2348" s="155"/>
      <c r="C2348" s="155">
        <v>2.1543333333333328</v>
      </c>
      <c r="D2348" s="156"/>
      <c r="F2348" s="124"/>
      <c r="G2348" s="34"/>
    </row>
    <row r="2349" spans="1:7" x14ac:dyDescent="0.35">
      <c r="A2349" s="160">
        <v>45024.541666666228</v>
      </c>
      <c r="B2349" s="155"/>
      <c r="C2349" s="155">
        <v>2.0006666666666666</v>
      </c>
      <c r="D2349" s="156"/>
      <c r="F2349" s="124"/>
      <c r="G2349" s="34"/>
    </row>
    <row r="2350" spans="1:7" x14ac:dyDescent="0.35">
      <c r="A2350" s="160">
        <v>45024.583333332892</v>
      </c>
      <c r="B2350" s="155"/>
      <c r="C2350" s="155">
        <v>1.8586666666666667</v>
      </c>
      <c r="D2350" s="156"/>
      <c r="F2350" s="124"/>
      <c r="G2350" s="34"/>
    </row>
    <row r="2351" spans="1:7" x14ac:dyDescent="0.35">
      <c r="A2351" s="160">
        <v>45024.624999999556</v>
      </c>
      <c r="B2351" s="155"/>
      <c r="C2351" s="155">
        <v>1.6776666666666673</v>
      </c>
      <c r="D2351" s="156"/>
      <c r="F2351" s="124"/>
      <c r="G2351" s="34"/>
    </row>
    <row r="2352" spans="1:7" x14ac:dyDescent="0.35">
      <c r="A2352" s="160">
        <v>45024.66666666622</v>
      </c>
      <c r="B2352" s="155"/>
      <c r="C2352" s="155">
        <v>1.7751666666666668</v>
      </c>
      <c r="D2352" s="156"/>
      <c r="F2352" s="124"/>
      <c r="G2352" s="34"/>
    </row>
    <row r="2353" spans="1:7" x14ac:dyDescent="0.35">
      <c r="A2353" s="160">
        <v>45024.708333332885</v>
      </c>
      <c r="B2353" s="155"/>
      <c r="C2353" s="155">
        <v>1.8101666666666667</v>
      </c>
      <c r="D2353" s="156"/>
      <c r="F2353" s="124"/>
      <c r="G2353" s="34"/>
    </row>
    <row r="2354" spans="1:7" x14ac:dyDescent="0.35">
      <c r="A2354" s="160">
        <v>45024.749999999549</v>
      </c>
      <c r="B2354" s="155"/>
      <c r="C2354" s="155">
        <v>1.8784999999999996</v>
      </c>
      <c r="D2354" s="156"/>
      <c r="F2354" s="124"/>
      <c r="G2354" s="34"/>
    </row>
    <row r="2355" spans="1:7" x14ac:dyDescent="0.35">
      <c r="A2355" s="160">
        <v>45024.791666666213</v>
      </c>
      <c r="B2355" s="155"/>
      <c r="C2355" s="155">
        <v>1.8409999999999997</v>
      </c>
      <c r="D2355" s="156"/>
      <c r="F2355" s="124"/>
      <c r="G2355" s="34"/>
    </row>
    <row r="2356" spans="1:7" x14ac:dyDescent="0.35">
      <c r="A2356" s="160">
        <v>45024.833333332877</v>
      </c>
      <c r="B2356" s="155"/>
      <c r="C2356" s="155">
        <v>1.8056666666666661</v>
      </c>
      <c r="D2356" s="156"/>
      <c r="F2356" s="124"/>
      <c r="G2356" s="34"/>
    </row>
    <row r="2357" spans="1:7" x14ac:dyDescent="0.35">
      <c r="A2357" s="160">
        <v>45024.874999999542</v>
      </c>
      <c r="B2357" s="155"/>
      <c r="C2357" s="155">
        <v>1.7501666666666666</v>
      </c>
      <c r="D2357" s="156"/>
      <c r="F2357" s="124"/>
      <c r="G2357" s="34"/>
    </row>
    <row r="2358" spans="1:7" x14ac:dyDescent="0.35">
      <c r="A2358" s="160">
        <v>45024.916666666206</v>
      </c>
      <c r="B2358" s="155"/>
      <c r="C2358" s="155">
        <v>1.7519999999999998</v>
      </c>
      <c r="D2358" s="156"/>
      <c r="F2358" s="124"/>
      <c r="G2358" s="34"/>
    </row>
    <row r="2359" spans="1:7" x14ac:dyDescent="0.35">
      <c r="A2359" s="160">
        <v>45024.95833333287</v>
      </c>
      <c r="B2359" s="155"/>
      <c r="C2359" s="155">
        <v>1.8208333333333333</v>
      </c>
      <c r="D2359" s="156"/>
      <c r="F2359" s="124"/>
      <c r="G2359" s="34"/>
    </row>
    <row r="2360" spans="1:7" x14ac:dyDescent="0.35">
      <c r="A2360" s="160">
        <v>45024.999999999534</v>
      </c>
      <c r="B2360" s="155"/>
      <c r="C2360" s="155">
        <v>1.6375000000000008</v>
      </c>
      <c r="D2360" s="156"/>
      <c r="F2360" s="124"/>
      <c r="G2360" s="34"/>
    </row>
    <row r="2361" spans="1:7" x14ac:dyDescent="0.35">
      <c r="A2361" s="160">
        <v>45025.041666666199</v>
      </c>
      <c r="B2361" s="155"/>
      <c r="C2361" s="155">
        <v>1.6788333333333334</v>
      </c>
      <c r="D2361" s="156"/>
      <c r="F2361" s="124"/>
      <c r="G2361" s="34"/>
    </row>
    <row r="2362" spans="1:7" x14ac:dyDescent="0.35">
      <c r="A2362" s="160">
        <v>45025.083333332863</v>
      </c>
      <c r="B2362" s="155"/>
      <c r="C2362" s="155">
        <v>1.667</v>
      </c>
      <c r="D2362" s="156"/>
      <c r="F2362" s="124"/>
      <c r="G2362" s="34"/>
    </row>
    <row r="2363" spans="1:7" x14ac:dyDescent="0.35">
      <c r="A2363" s="160">
        <v>45025.124999999527</v>
      </c>
      <c r="B2363" s="155"/>
      <c r="C2363" s="155">
        <v>1.6711666666666669</v>
      </c>
      <c r="D2363" s="156"/>
      <c r="F2363" s="124"/>
      <c r="G2363" s="34"/>
    </row>
    <row r="2364" spans="1:7" x14ac:dyDescent="0.35">
      <c r="A2364" s="160">
        <v>45025.166666666191</v>
      </c>
      <c r="B2364" s="155"/>
      <c r="C2364" s="155">
        <v>1.946</v>
      </c>
      <c r="D2364" s="156"/>
      <c r="F2364" s="124"/>
      <c r="G2364" s="34"/>
    </row>
    <row r="2365" spans="1:7" x14ac:dyDescent="0.35">
      <c r="A2365" s="160">
        <v>45025.208333332856</v>
      </c>
      <c r="B2365" s="155"/>
      <c r="C2365" s="155">
        <v>2.987833333333334</v>
      </c>
      <c r="D2365" s="156"/>
      <c r="F2365" s="124"/>
      <c r="G2365" s="34"/>
    </row>
    <row r="2366" spans="1:7" x14ac:dyDescent="0.35">
      <c r="A2366" s="160">
        <v>45025.24999999952</v>
      </c>
      <c r="B2366" s="155"/>
      <c r="C2366" s="155">
        <v>5.7606666666666637</v>
      </c>
      <c r="D2366" s="156"/>
      <c r="F2366" s="124"/>
      <c r="G2366" s="34"/>
    </row>
    <row r="2367" spans="1:7" x14ac:dyDescent="0.35">
      <c r="A2367" s="160">
        <v>45025.291666666184</v>
      </c>
      <c r="B2367" s="155"/>
      <c r="C2367" s="155">
        <v>10.389000000000005</v>
      </c>
      <c r="D2367" s="156"/>
      <c r="F2367" s="124"/>
      <c r="G2367" s="34"/>
    </row>
    <row r="2368" spans="1:7" x14ac:dyDescent="0.35">
      <c r="A2368" s="160">
        <v>45025.333333332848</v>
      </c>
      <c r="B2368" s="155"/>
      <c r="C2368" s="155">
        <v>5.8846666666666652</v>
      </c>
      <c r="D2368" s="156"/>
      <c r="F2368" s="124"/>
      <c r="G2368" s="34"/>
    </row>
    <row r="2369" spans="1:7" x14ac:dyDescent="0.35">
      <c r="A2369" s="160">
        <v>45025.374999999513</v>
      </c>
      <c r="B2369" s="155"/>
      <c r="C2369" s="155">
        <v>6.3453333333333335</v>
      </c>
      <c r="D2369" s="156"/>
      <c r="F2369" s="124"/>
      <c r="G2369" s="34"/>
    </row>
    <row r="2370" spans="1:7" x14ac:dyDescent="0.35">
      <c r="A2370" s="160">
        <v>45025.416666666177</v>
      </c>
      <c r="B2370" s="155"/>
      <c r="C2370" s="155">
        <v>8.7969999999999988</v>
      </c>
      <c r="D2370" s="156"/>
      <c r="F2370" s="124"/>
      <c r="G2370" s="34"/>
    </row>
    <row r="2371" spans="1:7" x14ac:dyDescent="0.35">
      <c r="A2371" s="160">
        <v>45025.458333332841</v>
      </c>
      <c r="B2371" s="155"/>
      <c r="C2371" s="155">
        <v>6.5516666666666676</v>
      </c>
      <c r="D2371" s="156"/>
      <c r="F2371" s="124"/>
      <c r="G2371" s="34"/>
    </row>
    <row r="2372" spans="1:7" x14ac:dyDescent="0.35">
      <c r="A2372" s="160">
        <v>45025.499999999505</v>
      </c>
      <c r="B2372" s="155"/>
      <c r="C2372" s="155">
        <v>3.1965000000000012</v>
      </c>
      <c r="D2372" s="156"/>
      <c r="F2372" s="124"/>
      <c r="G2372" s="34"/>
    </row>
    <row r="2373" spans="1:7" x14ac:dyDescent="0.35">
      <c r="A2373" s="160">
        <v>45025.541666666169</v>
      </c>
      <c r="B2373" s="155"/>
      <c r="C2373" s="155">
        <v>2.2168333333333332</v>
      </c>
      <c r="D2373" s="156"/>
      <c r="F2373" s="124"/>
      <c r="G2373" s="34"/>
    </row>
    <row r="2374" spans="1:7" x14ac:dyDescent="0.35">
      <c r="A2374" s="160">
        <v>45025.583333332834</v>
      </c>
      <c r="B2374" s="155"/>
      <c r="C2374" s="155">
        <v>2.0236666666666663</v>
      </c>
      <c r="D2374" s="156"/>
      <c r="F2374" s="124"/>
      <c r="G2374" s="34"/>
    </row>
    <row r="2375" spans="1:7" x14ac:dyDescent="0.35">
      <c r="A2375" s="160">
        <v>45025.624999999498</v>
      </c>
      <c r="B2375" s="155"/>
      <c r="C2375" s="155">
        <v>1.9241666666666668</v>
      </c>
      <c r="D2375" s="156"/>
      <c r="F2375" s="124"/>
      <c r="G2375" s="34"/>
    </row>
    <row r="2376" spans="1:7" x14ac:dyDescent="0.35">
      <c r="A2376" s="160">
        <v>45025.666666666162</v>
      </c>
      <c r="B2376" s="155"/>
      <c r="C2376" s="155">
        <v>1.8491666666666664</v>
      </c>
      <c r="D2376" s="156"/>
      <c r="F2376" s="124"/>
      <c r="G2376" s="34"/>
    </row>
    <row r="2377" spans="1:7" x14ac:dyDescent="0.35">
      <c r="A2377" s="160">
        <v>45025.708333332826</v>
      </c>
      <c r="B2377" s="155"/>
      <c r="C2377" s="155">
        <v>1.9076666666666671</v>
      </c>
      <c r="D2377" s="156"/>
      <c r="F2377" s="124"/>
      <c r="G2377" s="34"/>
    </row>
    <row r="2378" spans="1:7" x14ac:dyDescent="0.35">
      <c r="A2378" s="160">
        <v>45025.749999999491</v>
      </c>
      <c r="B2378" s="155"/>
      <c r="C2378" s="155">
        <v>1.9396666666666667</v>
      </c>
      <c r="D2378" s="156"/>
      <c r="F2378" s="124"/>
      <c r="G2378" s="34"/>
    </row>
    <row r="2379" spans="1:7" x14ac:dyDescent="0.35">
      <c r="A2379" s="160">
        <v>45025.791666666155</v>
      </c>
      <c r="B2379" s="155"/>
      <c r="C2379" s="155">
        <v>1.9653333333333332</v>
      </c>
      <c r="D2379" s="156"/>
      <c r="F2379" s="124"/>
      <c r="G2379" s="34"/>
    </row>
    <row r="2380" spans="1:7" x14ac:dyDescent="0.35">
      <c r="A2380" s="160">
        <v>45025.833333332819</v>
      </c>
      <c r="B2380" s="155"/>
      <c r="C2380" s="155">
        <v>1.9358333333333335</v>
      </c>
      <c r="D2380" s="156"/>
      <c r="F2380" s="124"/>
      <c r="G2380" s="34"/>
    </row>
    <row r="2381" spans="1:7" x14ac:dyDescent="0.35">
      <c r="A2381" s="160">
        <v>45025.874999999483</v>
      </c>
      <c r="B2381" s="155"/>
      <c r="C2381" s="155">
        <v>1.823333333333333</v>
      </c>
      <c r="D2381" s="156"/>
      <c r="F2381" s="124"/>
      <c r="G2381" s="34"/>
    </row>
    <row r="2382" spans="1:7" x14ac:dyDescent="0.35">
      <c r="A2382" s="160">
        <v>45025.916666666148</v>
      </c>
      <c r="B2382" s="155"/>
      <c r="C2382" s="155">
        <v>1.7656666666666669</v>
      </c>
      <c r="D2382" s="156"/>
      <c r="F2382" s="124"/>
      <c r="G2382" s="34"/>
    </row>
    <row r="2383" spans="1:7" x14ac:dyDescent="0.35">
      <c r="A2383" s="160">
        <v>45025.958333332812</v>
      </c>
      <c r="B2383" s="155"/>
      <c r="C2383" s="155">
        <v>1.7408333333333332</v>
      </c>
      <c r="D2383" s="156"/>
      <c r="F2383" s="124"/>
      <c r="G2383" s="34"/>
    </row>
    <row r="2384" spans="1:7" x14ac:dyDescent="0.35">
      <c r="A2384" s="160">
        <v>45025.999999999476</v>
      </c>
      <c r="B2384" s="155"/>
      <c r="C2384" s="155">
        <v>1.688833333333333</v>
      </c>
      <c r="D2384" s="156"/>
      <c r="F2384" s="124"/>
      <c r="G2384" s="34"/>
    </row>
    <row r="2385" spans="1:7" x14ac:dyDescent="0.35">
      <c r="A2385" s="160">
        <v>45026.04166666614</v>
      </c>
      <c r="B2385" s="155"/>
      <c r="C2385" s="155">
        <v>1.6874999999999993</v>
      </c>
      <c r="D2385" s="156"/>
      <c r="F2385" s="124"/>
      <c r="G2385" s="34"/>
    </row>
    <row r="2386" spans="1:7" x14ac:dyDescent="0.35">
      <c r="A2386" s="160">
        <v>45026.083333332805</v>
      </c>
      <c r="B2386" s="155"/>
      <c r="C2386" s="155">
        <v>1.7436666666666665</v>
      </c>
      <c r="D2386" s="156"/>
      <c r="F2386" s="124"/>
      <c r="G2386" s="34"/>
    </row>
    <row r="2387" spans="1:7" x14ac:dyDescent="0.35">
      <c r="A2387" s="160">
        <v>45026.124999999469</v>
      </c>
      <c r="B2387" s="155"/>
      <c r="C2387" s="155">
        <v>1.8515000000000001</v>
      </c>
      <c r="D2387" s="156"/>
      <c r="F2387" s="124"/>
      <c r="G2387" s="34"/>
    </row>
    <row r="2388" spans="1:7" x14ac:dyDescent="0.35">
      <c r="A2388" s="160">
        <v>45026.166666666133</v>
      </c>
      <c r="B2388" s="155"/>
      <c r="C2388" s="155">
        <v>2.003166666666667</v>
      </c>
      <c r="D2388" s="156"/>
      <c r="F2388" s="124"/>
      <c r="G2388" s="34"/>
    </row>
    <row r="2389" spans="1:7" x14ac:dyDescent="0.35">
      <c r="A2389" s="160">
        <v>45026.208333332797</v>
      </c>
      <c r="B2389" s="155"/>
      <c r="C2389" s="155">
        <v>3.5763333333333329</v>
      </c>
      <c r="D2389" s="156"/>
      <c r="F2389" s="124"/>
      <c r="G2389" s="34"/>
    </row>
    <row r="2390" spans="1:7" x14ac:dyDescent="0.35">
      <c r="A2390" s="160">
        <v>45026.249999999462</v>
      </c>
      <c r="B2390" s="155"/>
      <c r="C2390" s="155">
        <v>6.9475000000000016</v>
      </c>
      <c r="D2390" s="156"/>
      <c r="F2390" s="124"/>
      <c r="G2390" s="34"/>
    </row>
    <row r="2391" spans="1:7" x14ac:dyDescent="0.35">
      <c r="A2391" s="160">
        <v>45026.291666666126</v>
      </c>
      <c r="B2391" s="155"/>
      <c r="C2391" s="155">
        <v>17.938500000000001</v>
      </c>
      <c r="D2391" s="156"/>
      <c r="F2391" s="124"/>
      <c r="G2391" s="34"/>
    </row>
    <row r="2392" spans="1:7" x14ac:dyDescent="0.35">
      <c r="A2392" s="160">
        <v>45026.33333333279</v>
      </c>
      <c r="B2392" s="155"/>
      <c r="C2392" s="155">
        <v>32.746833333333328</v>
      </c>
      <c r="D2392" s="156"/>
      <c r="F2392" s="124"/>
      <c r="G2392" s="34"/>
    </row>
    <row r="2393" spans="1:7" x14ac:dyDescent="0.35">
      <c r="A2393" s="160">
        <v>45026.374999999454</v>
      </c>
      <c r="B2393" s="155"/>
      <c r="C2393" s="155">
        <v>45.159833333333346</v>
      </c>
      <c r="D2393" s="156"/>
      <c r="F2393" s="124"/>
      <c r="G2393" s="34"/>
    </row>
    <row r="2394" spans="1:7" x14ac:dyDescent="0.35">
      <c r="A2394" s="160">
        <v>45026.416666666119</v>
      </c>
      <c r="B2394" s="155"/>
      <c r="C2394" s="155">
        <v>11.052666666666665</v>
      </c>
      <c r="D2394" s="156"/>
      <c r="F2394" s="124"/>
      <c r="G2394" s="34"/>
    </row>
    <row r="2395" spans="1:7" x14ac:dyDescent="0.35">
      <c r="A2395" s="160">
        <v>45026.458333332783</v>
      </c>
      <c r="B2395" s="155"/>
      <c r="C2395" s="155">
        <v>4.6836666666666691</v>
      </c>
      <c r="D2395" s="156"/>
      <c r="F2395" s="124"/>
      <c r="G2395" s="34"/>
    </row>
    <row r="2396" spans="1:7" x14ac:dyDescent="0.35">
      <c r="A2396" s="160">
        <v>45026.499999999447</v>
      </c>
      <c r="B2396" s="155"/>
      <c r="C2396" s="155">
        <v>3.0001666666666669</v>
      </c>
      <c r="D2396" s="156"/>
      <c r="F2396" s="124"/>
      <c r="G2396" s="34"/>
    </row>
    <row r="2397" spans="1:7" x14ac:dyDescent="0.35">
      <c r="A2397" s="160">
        <v>45026.541666666111</v>
      </c>
      <c r="B2397" s="155"/>
      <c r="C2397" s="155">
        <v>2.6611666666666656</v>
      </c>
      <c r="D2397" s="156"/>
      <c r="F2397" s="124"/>
      <c r="G2397" s="34"/>
    </row>
    <row r="2398" spans="1:7" x14ac:dyDescent="0.35">
      <c r="A2398" s="160">
        <v>45026.583333332776</v>
      </c>
      <c r="B2398" s="155"/>
      <c r="C2398" s="155"/>
      <c r="D2398" s="156" t="s">
        <v>318</v>
      </c>
      <c r="F2398" s="124"/>
      <c r="G2398" s="34"/>
    </row>
    <row r="2399" spans="1:7" x14ac:dyDescent="0.35">
      <c r="A2399" s="160">
        <v>45026.62499999944</v>
      </c>
      <c r="B2399" s="155"/>
      <c r="C2399" s="155">
        <v>2.3909999999999996</v>
      </c>
      <c r="D2399" s="156"/>
      <c r="F2399" s="124"/>
      <c r="G2399" s="34"/>
    </row>
    <row r="2400" spans="1:7" x14ac:dyDescent="0.35">
      <c r="A2400" s="160">
        <v>45026.666666666104</v>
      </c>
      <c r="B2400" s="155"/>
      <c r="C2400" s="155">
        <v>2.0020000000000002</v>
      </c>
      <c r="D2400" s="156"/>
      <c r="F2400" s="124"/>
      <c r="G2400" s="34"/>
    </row>
    <row r="2401" spans="1:7" x14ac:dyDescent="0.35">
      <c r="A2401" s="160">
        <v>45026.708333332768</v>
      </c>
      <c r="B2401" s="155"/>
      <c r="C2401" s="155">
        <v>2.1188333333333338</v>
      </c>
      <c r="D2401" s="156"/>
      <c r="F2401" s="124"/>
      <c r="G2401" s="34"/>
    </row>
    <row r="2402" spans="1:7" x14ac:dyDescent="0.35">
      <c r="A2402" s="160">
        <v>45026.749999999432</v>
      </c>
      <c r="B2402" s="155"/>
      <c r="C2402" s="155">
        <v>1.9911666666666661</v>
      </c>
      <c r="D2402" s="156"/>
      <c r="F2402" s="124"/>
      <c r="G2402" s="34"/>
    </row>
    <row r="2403" spans="1:7" x14ac:dyDescent="0.35">
      <c r="A2403" s="160">
        <v>45026.791666666097</v>
      </c>
      <c r="B2403" s="155"/>
      <c r="C2403" s="155">
        <v>2.0158333333333331</v>
      </c>
      <c r="D2403" s="156"/>
      <c r="F2403" s="124"/>
      <c r="G2403" s="34"/>
    </row>
    <row r="2404" spans="1:7" x14ac:dyDescent="0.35">
      <c r="A2404" s="160">
        <v>45026.833333332761</v>
      </c>
      <c r="B2404" s="155"/>
      <c r="C2404" s="155">
        <v>2.0275000000000003</v>
      </c>
      <c r="D2404" s="156"/>
      <c r="F2404" s="124"/>
      <c r="G2404" s="34"/>
    </row>
    <row r="2405" spans="1:7" x14ac:dyDescent="0.35">
      <c r="A2405" s="160">
        <v>45026.874999999425</v>
      </c>
      <c r="B2405" s="155"/>
      <c r="C2405" s="155">
        <v>1.9464999999999999</v>
      </c>
      <c r="D2405" s="156"/>
      <c r="F2405" s="124"/>
      <c r="G2405" s="34"/>
    </row>
    <row r="2406" spans="1:7" x14ac:dyDescent="0.35">
      <c r="A2406" s="160">
        <v>45026.916666666089</v>
      </c>
      <c r="B2406" s="155"/>
      <c r="C2406" s="155">
        <v>1.8896666666666668</v>
      </c>
      <c r="D2406" s="156"/>
      <c r="F2406" s="124"/>
      <c r="G2406" s="34"/>
    </row>
    <row r="2407" spans="1:7" x14ac:dyDescent="0.35">
      <c r="A2407" s="160">
        <v>45026.958333332754</v>
      </c>
      <c r="B2407" s="155"/>
      <c r="C2407" s="155">
        <v>1.8330000000000009</v>
      </c>
      <c r="D2407" s="156"/>
      <c r="F2407" s="124"/>
      <c r="G2407" s="34"/>
    </row>
    <row r="2408" spans="1:7" x14ac:dyDescent="0.35">
      <c r="A2408" s="160">
        <v>45026.999999999418</v>
      </c>
      <c r="B2408" s="155"/>
      <c r="C2408" s="155">
        <v>1.8176666666666663</v>
      </c>
      <c r="D2408" s="156"/>
      <c r="F2408" s="124"/>
      <c r="G2408" s="34"/>
    </row>
    <row r="2409" spans="1:7" x14ac:dyDescent="0.35">
      <c r="A2409" s="160">
        <v>45027.041666666082</v>
      </c>
      <c r="B2409" s="155"/>
      <c r="C2409" s="155">
        <v>1.8293333333333335</v>
      </c>
      <c r="D2409" s="156"/>
      <c r="F2409" s="124"/>
      <c r="G2409" s="34"/>
    </row>
    <row r="2410" spans="1:7" x14ac:dyDescent="0.35">
      <c r="A2410" s="160">
        <v>45027.083333332746</v>
      </c>
      <c r="B2410" s="155"/>
      <c r="C2410" s="155">
        <v>1.8563333333333332</v>
      </c>
      <c r="D2410" s="156"/>
      <c r="F2410" s="124"/>
      <c r="G2410" s="34"/>
    </row>
    <row r="2411" spans="1:7" x14ac:dyDescent="0.35">
      <c r="A2411" s="160">
        <v>45027.124999999411</v>
      </c>
      <c r="B2411" s="155"/>
      <c r="C2411" s="155">
        <v>1.9136666666666666</v>
      </c>
      <c r="D2411" s="156"/>
      <c r="F2411" s="124"/>
      <c r="G2411" s="34"/>
    </row>
    <row r="2412" spans="1:7" x14ac:dyDescent="0.35">
      <c r="A2412" s="160">
        <v>45027.166666666075</v>
      </c>
      <c r="B2412" s="155"/>
      <c r="C2412" s="155">
        <v>12.381999999999998</v>
      </c>
      <c r="D2412" s="156"/>
      <c r="F2412" s="124"/>
      <c r="G2412" s="34"/>
    </row>
    <row r="2413" spans="1:7" x14ac:dyDescent="0.35">
      <c r="A2413" s="160">
        <v>45027.208333332739</v>
      </c>
      <c r="B2413" s="155"/>
      <c r="C2413" s="155">
        <v>11.293499999999996</v>
      </c>
      <c r="D2413" s="156"/>
      <c r="F2413" s="124"/>
      <c r="G2413" s="34"/>
    </row>
    <row r="2414" spans="1:7" x14ac:dyDescent="0.35">
      <c r="A2414" s="160">
        <v>45027.249999999403</v>
      </c>
      <c r="B2414" s="155"/>
      <c r="C2414" s="155">
        <v>4.536500000000002</v>
      </c>
      <c r="D2414" s="156"/>
      <c r="F2414" s="124"/>
      <c r="G2414" s="34"/>
    </row>
    <row r="2415" spans="1:7" x14ac:dyDescent="0.35">
      <c r="A2415" s="160">
        <v>45027.291666666068</v>
      </c>
      <c r="B2415" s="155"/>
      <c r="C2415" s="155">
        <v>4.1436666666666664</v>
      </c>
      <c r="D2415" s="156"/>
      <c r="F2415" s="124"/>
      <c r="G2415" s="34"/>
    </row>
    <row r="2416" spans="1:7" x14ac:dyDescent="0.35">
      <c r="A2416" s="160">
        <v>45027.333333332732</v>
      </c>
      <c r="B2416" s="155"/>
      <c r="C2416" s="155">
        <v>4.6238333333333337</v>
      </c>
      <c r="D2416" s="156"/>
      <c r="F2416" s="124"/>
      <c r="G2416" s="34"/>
    </row>
    <row r="2417" spans="1:7" x14ac:dyDescent="0.35">
      <c r="A2417" s="160">
        <v>45027.374999999396</v>
      </c>
      <c r="B2417" s="155"/>
      <c r="C2417" s="155">
        <v>3.2265000000000001</v>
      </c>
      <c r="D2417" s="156"/>
      <c r="F2417" s="124"/>
      <c r="G2417" s="34"/>
    </row>
    <row r="2418" spans="1:7" x14ac:dyDescent="0.35">
      <c r="A2418" s="160">
        <v>45027.41666666606</v>
      </c>
      <c r="B2418" s="155"/>
      <c r="C2418" s="155">
        <v>2.7271666666666667</v>
      </c>
      <c r="D2418" s="156"/>
      <c r="F2418" s="124"/>
      <c r="G2418" s="34"/>
    </row>
    <row r="2419" spans="1:7" x14ac:dyDescent="0.35">
      <c r="A2419" s="160">
        <v>45027.458333332725</v>
      </c>
      <c r="B2419" s="155"/>
      <c r="C2419" s="155">
        <v>2.347</v>
      </c>
      <c r="D2419" s="156"/>
      <c r="F2419" s="124"/>
      <c r="G2419" s="34"/>
    </row>
    <row r="2420" spans="1:7" x14ac:dyDescent="0.35">
      <c r="A2420" s="160">
        <v>45027.499999999389</v>
      </c>
      <c r="B2420" s="155"/>
      <c r="C2420" s="155">
        <v>1.9964999999999997</v>
      </c>
      <c r="D2420" s="156"/>
      <c r="F2420" s="124"/>
      <c r="G2420" s="34"/>
    </row>
    <row r="2421" spans="1:7" x14ac:dyDescent="0.35">
      <c r="A2421" s="160">
        <v>45027.541666666053</v>
      </c>
      <c r="B2421" s="155"/>
      <c r="C2421" s="155">
        <v>1.9149999999999998</v>
      </c>
      <c r="D2421" s="156"/>
      <c r="F2421" s="124"/>
    </row>
    <row r="2422" spans="1:7" x14ac:dyDescent="0.35">
      <c r="A2422" s="160">
        <v>45027.583333332717</v>
      </c>
      <c r="B2422" s="155"/>
      <c r="C2422" s="155">
        <v>1.7368333333333337</v>
      </c>
      <c r="D2422" s="156"/>
      <c r="F2422" s="124"/>
      <c r="G2422" s="34"/>
    </row>
    <row r="2423" spans="1:7" x14ac:dyDescent="0.35">
      <c r="A2423" s="160">
        <v>45027.624999999382</v>
      </c>
      <c r="B2423" s="155"/>
      <c r="C2423" s="155">
        <v>1.7584999999999995</v>
      </c>
      <c r="D2423" s="156"/>
      <c r="F2423" s="124"/>
      <c r="G2423" s="34"/>
    </row>
    <row r="2424" spans="1:7" x14ac:dyDescent="0.35">
      <c r="A2424" s="160">
        <v>45027.666666666046</v>
      </c>
      <c r="B2424" s="155"/>
      <c r="C2424" s="155">
        <v>1.7091666666666667</v>
      </c>
      <c r="D2424" s="156"/>
      <c r="F2424" s="124"/>
      <c r="G2424" s="34"/>
    </row>
    <row r="2425" spans="1:7" x14ac:dyDescent="0.35">
      <c r="A2425" s="160">
        <v>45027.70833333271</v>
      </c>
      <c r="B2425" s="155"/>
      <c r="C2425" s="155">
        <v>1.5914999999999999</v>
      </c>
      <c r="D2425" s="156"/>
      <c r="F2425" s="124"/>
      <c r="G2425" s="34"/>
    </row>
    <row r="2426" spans="1:7" x14ac:dyDescent="0.35">
      <c r="A2426" s="160">
        <v>45027.749999999374</v>
      </c>
      <c r="B2426" s="155"/>
      <c r="C2426" s="155">
        <v>1.6831666666666665</v>
      </c>
      <c r="D2426" s="156"/>
      <c r="F2426" s="124"/>
      <c r="G2426" s="34"/>
    </row>
    <row r="2427" spans="1:7" x14ac:dyDescent="0.35">
      <c r="A2427" s="160">
        <v>45027.791666666039</v>
      </c>
      <c r="B2427" s="155"/>
      <c r="C2427" s="155">
        <v>1.5866666666666664</v>
      </c>
      <c r="D2427" s="156"/>
      <c r="F2427" s="124"/>
      <c r="G2427" s="34"/>
    </row>
    <row r="2428" spans="1:7" x14ac:dyDescent="0.35">
      <c r="A2428" s="160">
        <v>45027.833333332703</v>
      </c>
      <c r="B2428" s="155"/>
      <c r="C2428" s="155">
        <v>1.6831666666666663</v>
      </c>
      <c r="D2428" s="156"/>
      <c r="F2428" s="124"/>
      <c r="G2428" s="34"/>
    </row>
    <row r="2429" spans="1:7" x14ac:dyDescent="0.35">
      <c r="A2429" s="160">
        <v>45027.874999999367</v>
      </c>
      <c r="B2429" s="155"/>
      <c r="C2429" s="155">
        <v>1.6693333333333333</v>
      </c>
      <c r="D2429" s="156"/>
      <c r="F2429" s="124"/>
      <c r="G2429" s="34"/>
    </row>
    <row r="2430" spans="1:7" x14ac:dyDescent="0.35">
      <c r="A2430" s="160">
        <v>45027.916666666031</v>
      </c>
      <c r="B2430" s="155"/>
      <c r="C2430" s="155">
        <v>1.6539999999999999</v>
      </c>
      <c r="D2430" s="156"/>
      <c r="F2430" s="124"/>
      <c r="G2430" s="34"/>
    </row>
    <row r="2431" spans="1:7" x14ac:dyDescent="0.35">
      <c r="A2431" s="160">
        <v>45027.958333332695</v>
      </c>
      <c r="B2431" s="155"/>
      <c r="C2431" s="155">
        <v>1.6263333333333334</v>
      </c>
      <c r="D2431" s="156"/>
      <c r="F2431" s="124"/>
      <c r="G2431" s="34"/>
    </row>
    <row r="2432" spans="1:7" x14ac:dyDescent="0.35">
      <c r="A2432" s="160">
        <v>45027.99999999936</v>
      </c>
      <c r="B2432" s="155"/>
      <c r="C2432" s="155">
        <v>1.6613333333333327</v>
      </c>
      <c r="D2432" s="156"/>
      <c r="F2432" s="124"/>
      <c r="G2432" s="34"/>
    </row>
    <row r="2433" spans="1:7" x14ac:dyDescent="0.35">
      <c r="A2433" s="160">
        <v>45028.041666666024</v>
      </c>
      <c r="B2433" s="155"/>
      <c r="C2433" s="155">
        <v>8.0820000000000025</v>
      </c>
      <c r="D2433" s="156"/>
      <c r="F2433" s="124"/>
      <c r="G2433" s="34"/>
    </row>
    <row r="2434" spans="1:7" x14ac:dyDescent="0.35">
      <c r="A2434" s="160">
        <v>45028.083333332688</v>
      </c>
      <c r="B2434" s="155"/>
      <c r="C2434" s="155">
        <v>27.23833333333334</v>
      </c>
      <c r="D2434" s="156"/>
      <c r="F2434" s="124"/>
      <c r="G2434" s="34"/>
    </row>
    <row r="2435" spans="1:7" x14ac:dyDescent="0.35">
      <c r="A2435" s="160">
        <v>45028.124999999352</v>
      </c>
      <c r="B2435" s="155"/>
      <c r="C2435" s="155">
        <v>30.292500000000008</v>
      </c>
      <c r="D2435" s="156"/>
      <c r="F2435" s="124"/>
      <c r="G2435" s="34"/>
    </row>
    <row r="2436" spans="1:7" x14ac:dyDescent="0.35">
      <c r="A2436" s="160">
        <v>45028.166666666017</v>
      </c>
      <c r="B2436" s="155"/>
      <c r="C2436" s="155">
        <v>9.2568333333333328</v>
      </c>
      <c r="D2436" s="156"/>
      <c r="F2436" s="124"/>
      <c r="G2436" s="34"/>
    </row>
    <row r="2437" spans="1:7" x14ac:dyDescent="0.35">
      <c r="A2437" s="160">
        <v>45028.208333332681</v>
      </c>
      <c r="B2437" s="155"/>
      <c r="C2437" s="155">
        <v>4.72</v>
      </c>
      <c r="D2437" s="156"/>
      <c r="F2437" s="124"/>
      <c r="G2437" s="34"/>
    </row>
    <row r="2438" spans="1:7" x14ac:dyDescent="0.35">
      <c r="A2438" s="160">
        <v>45028.249999999345</v>
      </c>
      <c r="B2438" s="155"/>
      <c r="C2438" s="155">
        <v>3.1221666666666668</v>
      </c>
      <c r="D2438" s="156"/>
      <c r="F2438" s="124"/>
      <c r="G2438" s="34"/>
    </row>
    <row r="2439" spans="1:7" x14ac:dyDescent="0.35">
      <c r="A2439" s="160">
        <v>45028.291666666009</v>
      </c>
      <c r="B2439" s="155"/>
      <c r="C2439" s="155">
        <v>3.0443333333333338</v>
      </c>
      <c r="D2439" s="156"/>
      <c r="F2439" s="124"/>
      <c r="G2439" s="34"/>
    </row>
    <row r="2440" spans="1:7" x14ac:dyDescent="0.35">
      <c r="A2440" s="160">
        <v>45028.333333332674</v>
      </c>
      <c r="B2440" s="155"/>
      <c r="C2440" s="155">
        <v>4.4496666666666673</v>
      </c>
      <c r="D2440" s="156"/>
      <c r="F2440" s="124"/>
      <c r="G2440" s="34"/>
    </row>
    <row r="2441" spans="1:7" x14ac:dyDescent="0.35">
      <c r="A2441" s="160">
        <v>45028.374999999338</v>
      </c>
      <c r="B2441" s="155"/>
      <c r="C2441" s="155">
        <v>5.1393333333333349</v>
      </c>
      <c r="D2441" s="156"/>
      <c r="F2441" s="124"/>
      <c r="G2441" s="34"/>
    </row>
    <row r="2442" spans="1:7" x14ac:dyDescent="0.35">
      <c r="A2442" s="160">
        <v>45028.416666666002</v>
      </c>
      <c r="B2442" s="155"/>
      <c r="C2442" s="155">
        <v>3.5604999999999998</v>
      </c>
      <c r="D2442" s="156"/>
      <c r="F2442" s="124"/>
      <c r="G2442" s="34"/>
    </row>
    <row r="2443" spans="1:7" x14ac:dyDescent="0.35">
      <c r="A2443" s="160">
        <v>45028.458333332666</v>
      </c>
      <c r="B2443" s="155"/>
      <c r="C2443" s="155">
        <v>2.5293333333333319</v>
      </c>
      <c r="D2443" s="156"/>
      <c r="F2443" s="124"/>
      <c r="G2443" s="34"/>
    </row>
    <row r="2444" spans="1:7" x14ac:dyDescent="0.35">
      <c r="A2444" s="160">
        <v>45028.499999999331</v>
      </c>
      <c r="B2444" s="155"/>
      <c r="C2444" s="155">
        <v>2.2031666666666672</v>
      </c>
      <c r="D2444" s="156"/>
      <c r="F2444" s="124"/>
      <c r="G2444" s="34"/>
    </row>
    <row r="2445" spans="1:7" x14ac:dyDescent="0.35">
      <c r="A2445" s="160">
        <v>45028.541666665995</v>
      </c>
      <c r="B2445" s="155"/>
      <c r="C2445" s="155">
        <v>1.9663333333333335</v>
      </c>
      <c r="D2445" s="156"/>
      <c r="F2445" s="124"/>
      <c r="G2445" s="34"/>
    </row>
    <row r="2446" spans="1:7" x14ac:dyDescent="0.35">
      <c r="A2446" s="160">
        <v>45028.583333332659</v>
      </c>
      <c r="B2446" s="155"/>
      <c r="C2446" s="155">
        <v>1.8956666666666664</v>
      </c>
      <c r="D2446" s="156"/>
      <c r="F2446" s="124"/>
      <c r="G2446" s="34"/>
    </row>
    <row r="2447" spans="1:7" x14ac:dyDescent="0.35">
      <c r="A2447" s="160">
        <v>45028.624999999323</v>
      </c>
      <c r="B2447" s="155"/>
      <c r="C2447" s="155">
        <v>1.7809999999999997</v>
      </c>
      <c r="D2447" s="156"/>
      <c r="F2447" s="124"/>
      <c r="G2447" s="34"/>
    </row>
    <row r="2448" spans="1:7" x14ac:dyDescent="0.35">
      <c r="A2448" s="160">
        <v>45028.666666665988</v>
      </c>
      <c r="B2448" s="155"/>
      <c r="C2448" s="155">
        <v>1.8689999999999998</v>
      </c>
      <c r="D2448" s="156"/>
      <c r="F2448" s="124"/>
      <c r="G2448" s="34"/>
    </row>
    <row r="2449" spans="1:7" x14ac:dyDescent="0.35">
      <c r="A2449" s="160">
        <v>45028.708333332652</v>
      </c>
      <c r="B2449" s="155"/>
      <c r="C2449" s="155">
        <v>1.8031666666666668</v>
      </c>
      <c r="D2449" s="156"/>
      <c r="F2449" s="124"/>
      <c r="G2449" s="34"/>
    </row>
    <row r="2450" spans="1:7" x14ac:dyDescent="0.35">
      <c r="A2450" s="160">
        <v>45028.749999999316</v>
      </c>
      <c r="B2450" s="155"/>
      <c r="C2450" s="155">
        <v>1.7888333333333337</v>
      </c>
      <c r="D2450" s="156"/>
      <c r="F2450" s="124"/>
      <c r="G2450" s="34"/>
    </row>
    <row r="2451" spans="1:7" x14ac:dyDescent="0.35">
      <c r="A2451" s="160">
        <v>45028.79166666598</v>
      </c>
      <c r="B2451" s="155"/>
      <c r="C2451" s="155">
        <v>1.8385</v>
      </c>
      <c r="D2451" s="156"/>
      <c r="F2451" s="124"/>
      <c r="G2451" s="34"/>
    </row>
    <row r="2452" spans="1:7" x14ac:dyDescent="0.35">
      <c r="A2452" s="160">
        <v>45028.833333332645</v>
      </c>
      <c r="B2452" s="155"/>
      <c r="C2452" s="155">
        <v>1.7813333333333334</v>
      </c>
      <c r="D2452" s="156"/>
      <c r="F2452" s="124"/>
      <c r="G2452" s="34"/>
    </row>
    <row r="2453" spans="1:7" x14ac:dyDescent="0.35">
      <c r="A2453" s="160">
        <v>45028.874999999309</v>
      </c>
      <c r="B2453" s="155"/>
      <c r="C2453" s="155">
        <v>1.7623333333333335</v>
      </c>
      <c r="D2453" s="156"/>
      <c r="F2453" s="124"/>
      <c r="G2453" s="34"/>
    </row>
    <row r="2454" spans="1:7" x14ac:dyDescent="0.35">
      <c r="A2454" s="160">
        <v>45028.916666665973</v>
      </c>
      <c r="B2454" s="155"/>
      <c r="C2454" s="155">
        <v>1.7100000000000002</v>
      </c>
      <c r="D2454" s="156"/>
      <c r="F2454" s="124"/>
      <c r="G2454" s="34"/>
    </row>
    <row r="2455" spans="1:7" x14ac:dyDescent="0.35">
      <c r="A2455" s="160">
        <v>45028.958333332637</v>
      </c>
      <c r="B2455" s="155"/>
      <c r="C2455" s="155">
        <v>1.7949999999999995</v>
      </c>
      <c r="D2455" s="156"/>
      <c r="F2455" s="124"/>
      <c r="G2455" s="34"/>
    </row>
    <row r="2456" spans="1:7" x14ac:dyDescent="0.35">
      <c r="A2456" s="160">
        <v>45028.999999999302</v>
      </c>
      <c r="B2456" s="155"/>
      <c r="C2456" s="155">
        <v>1.6578333333333335</v>
      </c>
      <c r="D2456" s="156"/>
      <c r="F2456" s="124"/>
      <c r="G2456" s="34"/>
    </row>
    <row r="2457" spans="1:7" x14ac:dyDescent="0.35">
      <c r="A2457" s="160">
        <v>45029.041666665966</v>
      </c>
      <c r="B2457" s="155"/>
      <c r="C2457" s="155">
        <v>1.6415000000000002</v>
      </c>
      <c r="D2457" s="156"/>
      <c r="F2457" s="124"/>
      <c r="G2457" s="34"/>
    </row>
    <row r="2458" spans="1:7" x14ac:dyDescent="0.35">
      <c r="A2458" s="160">
        <v>45029.08333333263</v>
      </c>
      <c r="B2458" s="155"/>
      <c r="C2458" s="155">
        <v>1.6078333333333341</v>
      </c>
      <c r="D2458" s="156"/>
      <c r="F2458" s="124"/>
      <c r="G2458" s="34"/>
    </row>
    <row r="2459" spans="1:7" x14ac:dyDescent="0.35">
      <c r="A2459" s="160">
        <v>45029.124999999294</v>
      </c>
      <c r="B2459" s="155"/>
      <c r="C2459" s="155">
        <v>5.820833333333332</v>
      </c>
      <c r="D2459" s="156"/>
      <c r="F2459" s="124"/>
      <c r="G2459" s="34"/>
    </row>
    <row r="2460" spans="1:7" x14ac:dyDescent="0.35">
      <c r="A2460" s="160">
        <v>45029.166666665958</v>
      </c>
      <c r="B2460" s="155"/>
      <c r="C2460" s="155">
        <v>5.8248333333333324</v>
      </c>
      <c r="D2460" s="156"/>
      <c r="F2460" s="124"/>
      <c r="G2460" s="34"/>
    </row>
    <row r="2461" spans="1:7" x14ac:dyDescent="0.35">
      <c r="A2461" s="160">
        <v>45029.208333332623</v>
      </c>
      <c r="B2461" s="155"/>
      <c r="C2461" s="155">
        <v>4.5888333333333344</v>
      </c>
      <c r="D2461" s="156"/>
      <c r="F2461" s="124"/>
      <c r="G2461" s="34"/>
    </row>
    <row r="2462" spans="1:7" x14ac:dyDescent="0.35">
      <c r="A2462" s="160">
        <v>45029.249999999287</v>
      </c>
      <c r="B2462" s="155"/>
      <c r="C2462" s="155">
        <v>6.3813333333333322</v>
      </c>
      <c r="D2462" s="156"/>
      <c r="F2462" s="124"/>
      <c r="G2462" s="34"/>
    </row>
    <row r="2463" spans="1:7" x14ac:dyDescent="0.35">
      <c r="A2463" s="160">
        <v>45029.291666665951</v>
      </c>
      <c r="B2463" s="155"/>
      <c r="C2463" s="155">
        <v>4.5709999999999997</v>
      </c>
      <c r="D2463" s="156"/>
      <c r="F2463" s="124"/>
      <c r="G2463" s="34"/>
    </row>
    <row r="2464" spans="1:7" x14ac:dyDescent="0.35">
      <c r="A2464" s="160">
        <v>45029.333333332615</v>
      </c>
      <c r="B2464" s="155"/>
      <c r="C2464" s="155">
        <v>3.1471666666666676</v>
      </c>
      <c r="D2464" s="156"/>
      <c r="F2464" s="124"/>
      <c r="G2464" s="34"/>
    </row>
    <row r="2465" spans="1:7" x14ac:dyDescent="0.35">
      <c r="A2465" s="160">
        <v>45029.37499999928</v>
      </c>
      <c r="B2465" s="155"/>
      <c r="C2465" s="155">
        <v>2.3945000000000003</v>
      </c>
      <c r="D2465" s="156"/>
      <c r="F2465" s="124"/>
      <c r="G2465" s="34"/>
    </row>
    <row r="2466" spans="1:7" x14ac:dyDescent="0.35">
      <c r="A2466" s="160">
        <v>45029.416666665944</v>
      </c>
      <c r="B2466" s="155"/>
      <c r="C2466" s="155">
        <v>2.1591666666666662</v>
      </c>
      <c r="D2466" s="156"/>
      <c r="F2466" s="124"/>
      <c r="G2466" s="34"/>
    </row>
    <row r="2467" spans="1:7" x14ac:dyDescent="0.35">
      <c r="A2467" s="160">
        <v>45029.458333332608</v>
      </c>
      <c r="B2467" s="155"/>
      <c r="C2467" s="155">
        <v>2.0335000000000005</v>
      </c>
      <c r="D2467" s="156"/>
      <c r="F2467" s="124"/>
      <c r="G2467" s="34"/>
    </row>
    <row r="2468" spans="1:7" x14ac:dyDescent="0.35">
      <c r="A2468" s="160">
        <v>45029.499999999272</v>
      </c>
      <c r="B2468" s="155"/>
      <c r="C2468" s="155">
        <v>1.8201666666666665</v>
      </c>
      <c r="D2468" s="156"/>
      <c r="F2468" s="124"/>
      <c r="G2468" s="34"/>
    </row>
    <row r="2469" spans="1:7" x14ac:dyDescent="0.35">
      <c r="A2469" s="160">
        <v>45029.541666665937</v>
      </c>
      <c r="B2469" s="155"/>
      <c r="C2469" s="155">
        <v>1.7329999999999999</v>
      </c>
      <c r="D2469" s="156"/>
      <c r="F2469" s="124"/>
      <c r="G2469" s="34"/>
    </row>
    <row r="2470" spans="1:7" x14ac:dyDescent="0.35">
      <c r="A2470" s="160">
        <v>45029.583333332601</v>
      </c>
      <c r="B2470" s="155"/>
      <c r="C2470" s="155">
        <v>1.6956666666666669</v>
      </c>
      <c r="D2470" s="156"/>
      <c r="F2470" s="124"/>
      <c r="G2470" s="34"/>
    </row>
    <row r="2471" spans="1:7" x14ac:dyDescent="0.35">
      <c r="A2471" s="160">
        <v>45029.624999999265</v>
      </c>
      <c r="B2471" s="155"/>
      <c r="C2471" s="155">
        <v>1.6946666666666668</v>
      </c>
      <c r="D2471" s="156"/>
      <c r="F2471" s="124"/>
      <c r="G2471" s="34"/>
    </row>
    <row r="2472" spans="1:7" x14ac:dyDescent="0.35">
      <c r="A2472" s="160">
        <v>45029.666666665929</v>
      </c>
      <c r="B2472" s="155"/>
      <c r="C2472" s="155">
        <v>1.6761666666666666</v>
      </c>
      <c r="D2472" s="156"/>
      <c r="F2472" s="124"/>
      <c r="G2472" s="34"/>
    </row>
    <row r="2473" spans="1:7" x14ac:dyDescent="0.35">
      <c r="A2473" s="160">
        <v>45029.708333332594</v>
      </c>
      <c r="B2473" s="155"/>
      <c r="C2473" s="155">
        <v>1.6396666666666668</v>
      </c>
      <c r="D2473" s="156"/>
      <c r="F2473" s="124"/>
      <c r="G2473" s="34"/>
    </row>
    <row r="2474" spans="1:7" x14ac:dyDescent="0.35">
      <c r="A2474" s="160">
        <v>45029.749999999258</v>
      </c>
      <c r="B2474" s="155"/>
      <c r="C2474" s="155">
        <v>1.6831666666666663</v>
      </c>
      <c r="D2474" s="156"/>
      <c r="F2474" s="124"/>
      <c r="G2474" s="34"/>
    </row>
    <row r="2475" spans="1:7" x14ac:dyDescent="0.35">
      <c r="A2475" s="160">
        <v>45029.791666665922</v>
      </c>
      <c r="B2475" s="155"/>
      <c r="C2475" s="155">
        <v>1.7161666666666666</v>
      </c>
      <c r="D2475" s="156"/>
      <c r="F2475" s="124"/>
      <c r="G2475" s="34"/>
    </row>
    <row r="2476" spans="1:7" x14ac:dyDescent="0.35">
      <c r="A2476" s="160">
        <v>45029.833333332586</v>
      </c>
      <c r="B2476" s="155"/>
      <c r="C2476" s="155">
        <v>1.6623333333333332</v>
      </c>
      <c r="D2476" s="156"/>
      <c r="F2476" s="124"/>
      <c r="G2476" s="34"/>
    </row>
    <row r="2477" spans="1:7" x14ac:dyDescent="0.35">
      <c r="A2477" s="160">
        <v>45029.874999999251</v>
      </c>
      <c r="B2477" s="155"/>
      <c r="C2477" s="155">
        <v>1.6013333333333335</v>
      </c>
      <c r="D2477" s="156"/>
      <c r="F2477" s="124"/>
      <c r="G2477" s="34"/>
    </row>
    <row r="2478" spans="1:7" x14ac:dyDescent="0.35">
      <c r="A2478" s="160">
        <v>45029.916666665915</v>
      </c>
      <c r="B2478" s="155"/>
      <c r="C2478" s="155">
        <v>1.6496666666666668</v>
      </c>
      <c r="D2478" s="156"/>
      <c r="F2478" s="124"/>
      <c r="G2478" s="34"/>
    </row>
    <row r="2479" spans="1:7" x14ac:dyDescent="0.35">
      <c r="A2479" s="160">
        <v>45029.958333332579</v>
      </c>
      <c r="B2479" s="155"/>
      <c r="C2479" s="155">
        <v>1.4831666666666665</v>
      </c>
      <c r="D2479" s="156"/>
      <c r="F2479" s="124"/>
      <c r="G2479" s="34"/>
    </row>
    <row r="2480" spans="1:7" x14ac:dyDescent="0.35">
      <c r="A2480" s="160">
        <v>45029.999999999243</v>
      </c>
      <c r="B2480" s="155"/>
      <c r="C2480" s="155">
        <v>1.4995000000000005</v>
      </c>
      <c r="D2480" s="156"/>
      <c r="F2480" s="124"/>
      <c r="G2480" s="34"/>
    </row>
    <row r="2481" spans="1:7" x14ac:dyDescent="0.35">
      <c r="A2481" s="160">
        <v>45030.041666665908</v>
      </c>
      <c r="B2481" s="155"/>
      <c r="C2481" s="155">
        <v>1.6115000000000002</v>
      </c>
      <c r="D2481" s="156"/>
      <c r="F2481" s="124"/>
      <c r="G2481" s="34"/>
    </row>
    <row r="2482" spans="1:7" x14ac:dyDescent="0.35">
      <c r="A2482" s="160">
        <v>45030.083333332572</v>
      </c>
      <c r="B2482" s="155"/>
      <c r="C2482" s="155">
        <v>1.7729999999999999</v>
      </c>
      <c r="D2482" s="156"/>
      <c r="F2482" s="124"/>
      <c r="G2482" s="34"/>
    </row>
    <row r="2483" spans="1:7" x14ac:dyDescent="0.35">
      <c r="A2483" s="160">
        <v>45030.124999999236</v>
      </c>
      <c r="B2483" s="155"/>
      <c r="C2483" s="155">
        <v>1.724999999999999</v>
      </c>
      <c r="D2483" s="156"/>
      <c r="F2483" s="124"/>
      <c r="G2483" s="34"/>
    </row>
    <row r="2484" spans="1:7" x14ac:dyDescent="0.35">
      <c r="A2484" s="160">
        <v>45030.1666666659</v>
      </c>
      <c r="B2484" s="155"/>
      <c r="C2484" s="155">
        <v>1.9044999999999996</v>
      </c>
      <c r="D2484" s="156"/>
      <c r="F2484" s="124"/>
      <c r="G2484" s="34"/>
    </row>
    <row r="2485" spans="1:7" x14ac:dyDescent="0.35">
      <c r="A2485" s="160">
        <v>45030.208333332565</v>
      </c>
      <c r="B2485" s="155"/>
      <c r="C2485" s="155">
        <v>1.9614999999999998</v>
      </c>
      <c r="D2485" s="156"/>
      <c r="F2485" s="124"/>
      <c r="G2485" s="34"/>
    </row>
    <row r="2486" spans="1:7" x14ac:dyDescent="0.35">
      <c r="A2486" s="160">
        <v>45030.249999999229</v>
      </c>
      <c r="B2486" s="155"/>
      <c r="C2486" s="155">
        <v>4.1309999999999993</v>
      </c>
      <c r="D2486" s="156"/>
      <c r="F2486" s="124"/>
      <c r="G2486" s="34"/>
    </row>
    <row r="2487" spans="1:7" x14ac:dyDescent="0.35">
      <c r="A2487" s="160">
        <v>45030.291666665893</v>
      </c>
      <c r="B2487" s="155"/>
      <c r="C2487" s="155">
        <v>3.0004999999999997</v>
      </c>
      <c r="D2487" s="156"/>
      <c r="F2487" s="124"/>
      <c r="G2487" s="34"/>
    </row>
    <row r="2488" spans="1:7" x14ac:dyDescent="0.35">
      <c r="A2488" s="160">
        <v>45030.333333332557</v>
      </c>
      <c r="B2488" s="155"/>
      <c r="C2488" s="155">
        <v>2.8141666666666656</v>
      </c>
      <c r="D2488" s="156"/>
      <c r="F2488" s="124"/>
      <c r="G2488" s="34"/>
    </row>
    <row r="2489" spans="1:7" x14ac:dyDescent="0.35">
      <c r="A2489" s="160">
        <v>45030.374999999221</v>
      </c>
      <c r="B2489" s="155"/>
      <c r="C2489" s="155">
        <v>2.8478333333333343</v>
      </c>
      <c r="D2489" s="156"/>
      <c r="F2489" s="124"/>
      <c r="G2489" s="34"/>
    </row>
    <row r="2490" spans="1:7" x14ac:dyDescent="0.35">
      <c r="A2490" s="160">
        <v>45030.416666665886</v>
      </c>
      <c r="B2490" s="155"/>
      <c r="C2490" s="155">
        <v>3.1148333333333338</v>
      </c>
      <c r="D2490" s="156"/>
      <c r="F2490" s="124"/>
      <c r="G2490" s="34"/>
    </row>
    <row r="2491" spans="1:7" x14ac:dyDescent="0.35">
      <c r="A2491" s="160">
        <v>45030.45833333255</v>
      </c>
      <c r="B2491" s="155"/>
      <c r="C2491" s="155">
        <v>2.3918333333333321</v>
      </c>
      <c r="D2491" s="156"/>
      <c r="F2491" s="124"/>
      <c r="G2491" s="34"/>
    </row>
    <row r="2492" spans="1:7" x14ac:dyDescent="0.35">
      <c r="A2492" s="160">
        <v>45030.499999999214</v>
      </c>
      <c r="B2492" s="155"/>
      <c r="C2492" s="155">
        <v>1.8794999999999997</v>
      </c>
      <c r="D2492" s="156"/>
      <c r="F2492" s="124"/>
      <c r="G2492" s="34"/>
    </row>
    <row r="2493" spans="1:7" x14ac:dyDescent="0.35">
      <c r="A2493" s="160">
        <v>45030.541666665878</v>
      </c>
      <c r="B2493" s="155"/>
      <c r="C2493" s="155">
        <v>1.6548333333333338</v>
      </c>
      <c r="D2493" s="156"/>
      <c r="F2493" s="124"/>
      <c r="G2493" s="34"/>
    </row>
    <row r="2494" spans="1:7" x14ac:dyDescent="0.35">
      <c r="A2494" s="160">
        <v>45030.583333332543</v>
      </c>
      <c r="B2494" s="155"/>
      <c r="C2494" s="155">
        <v>1.6904999999999997</v>
      </c>
      <c r="D2494" s="156"/>
      <c r="F2494" s="124"/>
      <c r="G2494" s="34"/>
    </row>
    <row r="2495" spans="1:7" x14ac:dyDescent="0.35">
      <c r="A2495" s="160">
        <v>45030.624999999207</v>
      </c>
      <c r="B2495" s="155"/>
      <c r="C2495" s="155">
        <v>1.6958333333333335</v>
      </c>
      <c r="D2495" s="156"/>
      <c r="F2495" s="124"/>
      <c r="G2495" s="34"/>
    </row>
    <row r="2496" spans="1:7" x14ac:dyDescent="0.35">
      <c r="A2496" s="160">
        <v>45030.666666665871</v>
      </c>
      <c r="B2496" s="155"/>
      <c r="C2496" s="155">
        <v>1.6008333333333338</v>
      </c>
      <c r="D2496" s="156"/>
      <c r="F2496" s="124"/>
      <c r="G2496" s="34"/>
    </row>
    <row r="2497" spans="1:7" x14ac:dyDescent="0.35">
      <c r="A2497" s="160">
        <v>45030.708333332535</v>
      </c>
      <c r="B2497" s="155"/>
      <c r="C2497" s="155">
        <v>1.6825000000000003</v>
      </c>
      <c r="D2497" s="156"/>
      <c r="F2497" s="124"/>
      <c r="G2497" s="34"/>
    </row>
    <row r="2498" spans="1:7" x14ac:dyDescent="0.35">
      <c r="A2498" s="160">
        <v>45030.7499999992</v>
      </c>
      <c r="B2498" s="155"/>
      <c r="C2498" s="155">
        <v>1.6090000000000007</v>
      </c>
      <c r="D2498" s="156"/>
      <c r="F2498" s="124"/>
      <c r="G2498" s="34"/>
    </row>
    <row r="2499" spans="1:7" x14ac:dyDescent="0.35">
      <c r="A2499" s="160">
        <v>45030.791666665864</v>
      </c>
      <c r="B2499" s="155"/>
      <c r="C2499" s="155">
        <v>1.5811666666666666</v>
      </c>
      <c r="D2499" s="156"/>
      <c r="F2499" s="124"/>
      <c r="G2499" s="34"/>
    </row>
    <row r="2500" spans="1:7" x14ac:dyDescent="0.35">
      <c r="A2500" s="160">
        <v>45030.833333332528</v>
      </c>
      <c r="B2500" s="155"/>
      <c r="C2500" s="155">
        <v>1.5443333333333338</v>
      </c>
      <c r="D2500" s="156"/>
      <c r="F2500" s="124"/>
      <c r="G2500" s="34"/>
    </row>
    <row r="2501" spans="1:7" x14ac:dyDescent="0.35">
      <c r="A2501" s="160">
        <v>45030.874999999192</v>
      </c>
      <c r="B2501" s="155"/>
      <c r="C2501" s="155">
        <v>1.6599999999999997</v>
      </c>
      <c r="D2501" s="156"/>
      <c r="F2501" s="124"/>
      <c r="G2501" s="34"/>
    </row>
    <row r="2502" spans="1:7" x14ac:dyDescent="0.35">
      <c r="A2502" s="160">
        <v>45030.916666665857</v>
      </c>
      <c r="B2502" s="155"/>
      <c r="C2502" s="155">
        <v>1.613</v>
      </c>
      <c r="D2502" s="156"/>
      <c r="F2502" s="124"/>
      <c r="G2502" s="34"/>
    </row>
    <row r="2503" spans="1:7" x14ac:dyDescent="0.35">
      <c r="A2503" s="160">
        <v>45030.958333332521</v>
      </c>
      <c r="B2503" s="155"/>
      <c r="C2503" s="155">
        <v>1.6341666666666663</v>
      </c>
      <c r="D2503" s="156"/>
      <c r="F2503" s="124"/>
      <c r="G2503" s="34"/>
    </row>
    <row r="2504" spans="1:7" x14ac:dyDescent="0.35">
      <c r="A2504" s="160">
        <v>45030.999999999185</v>
      </c>
      <c r="B2504" s="155"/>
      <c r="C2504" s="155">
        <v>1.5941666666666665</v>
      </c>
      <c r="D2504" s="156"/>
      <c r="F2504" s="124"/>
      <c r="G2504" s="34"/>
    </row>
    <row r="2505" spans="1:7" x14ac:dyDescent="0.35">
      <c r="A2505" s="160">
        <v>45031.041666665849</v>
      </c>
      <c r="B2505" s="155"/>
      <c r="C2505" s="155">
        <v>1.6460000000000004</v>
      </c>
      <c r="D2505" s="156"/>
      <c r="F2505" s="124"/>
      <c r="G2505" s="34"/>
    </row>
    <row r="2506" spans="1:7" x14ac:dyDescent="0.35">
      <c r="A2506" s="160">
        <v>45031.083333332514</v>
      </c>
      <c r="B2506" s="155"/>
      <c r="C2506" s="155">
        <v>1.7369999999999997</v>
      </c>
      <c r="D2506" s="156"/>
      <c r="F2506" s="124"/>
      <c r="G2506" s="34"/>
    </row>
    <row r="2507" spans="1:7" x14ac:dyDescent="0.35">
      <c r="A2507" s="160">
        <v>45031.124999999178</v>
      </c>
      <c r="B2507" s="155"/>
      <c r="C2507" s="155">
        <v>1.9396666666666664</v>
      </c>
      <c r="D2507" s="156"/>
      <c r="F2507" s="124"/>
      <c r="G2507" s="34"/>
    </row>
    <row r="2508" spans="1:7" x14ac:dyDescent="0.35">
      <c r="A2508" s="160">
        <v>45031.166666665842</v>
      </c>
      <c r="B2508" s="155"/>
      <c r="C2508" s="155">
        <v>1.9855000000000005</v>
      </c>
      <c r="D2508" s="156"/>
      <c r="F2508" s="124"/>
      <c r="G2508" s="34"/>
    </row>
    <row r="2509" spans="1:7" x14ac:dyDescent="0.35">
      <c r="A2509" s="160">
        <v>45031.208333332506</v>
      </c>
      <c r="B2509" s="155"/>
      <c r="C2509" s="155">
        <v>2.5269999999999997</v>
      </c>
      <c r="D2509" s="156"/>
      <c r="F2509" s="124"/>
      <c r="G2509" s="34"/>
    </row>
    <row r="2510" spans="1:7" x14ac:dyDescent="0.35">
      <c r="A2510" s="160">
        <v>45031.249999999171</v>
      </c>
      <c r="B2510" s="155"/>
      <c r="C2510" s="155">
        <v>2.1139999999999999</v>
      </c>
      <c r="D2510" s="156"/>
      <c r="F2510" s="124"/>
      <c r="G2510" s="34"/>
    </row>
    <row r="2511" spans="1:7" x14ac:dyDescent="0.35">
      <c r="A2511" s="160">
        <v>45031.291666665835</v>
      </c>
      <c r="B2511" s="155"/>
      <c r="C2511" s="155">
        <v>2.7898333333333341</v>
      </c>
      <c r="D2511" s="156"/>
      <c r="F2511" s="124"/>
      <c r="G2511" s="34"/>
    </row>
    <row r="2512" spans="1:7" x14ac:dyDescent="0.35">
      <c r="A2512" s="160">
        <v>45031.333333332499</v>
      </c>
      <c r="B2512" s="155"/>
      <c r="C2512" s="155">
        <v>11.637499999999996</v>
      </c>
      <c r="D2512" s="156"/>
      <c r="F2512" s="124"/>
      <c r="G2512" s="34"/>
    </row>
    <row r="2513" spans="1:7" x14ac:dyDescent="0.35">
      <c r="A2513" s="160">
        <v>45031.374999999163</v>
      </c>
      <c r="B2513" s="155"/>
      <c r="C2513" s="155">
        <v>31.089500000000001</v>
      </c>
      <c r="D2513" s="156"/>
      <c r="F2513" s="124"/>
      <c r="G2513" s="34"/>
    </row>
    <row r="2514" spans="1:7" x14ac:dyDescent="0.35">
      <c r="A2514" s="160">
        <v>45031.416666665828</v>
      </c>
      <c r="B2514" s="155"/>
      <c r="C2514" s="155">
        <v>15.358833333333333</v>
      </c>
      <c r="D2514" s="156"/>
      <c r="F2514" s="124"/>
      <c r="G2514" s="34"/>
    </row>
    <row r="2515" spans="1:7" x14ac:dyDescent="0.35">
      <c r="A2515" s="160">
        <v>45031.458333332492</v>
      </c>
      <c r="B2515" s="155"/>
      <c r="C2515" s="155">
        <v>5.197000000000001</v>
      </c>
      <c r="D2515" s="156"/>
      <c r="F2515" s="124"/>
      <c r="G2515" s="34"/>
    </row>
    <row r="2516" spans="1:7" x14ac:dyDescent="0.35">
      <c r="A2516" s="160">
        <v>45031.499999999156</v>
      </c>
      <c r="B2516" s="155"/>
      <c r="C2516" s="155">
        <v>3.326333333333332</v>
      </c>
      <c r="D2516" s="156"/>
      <c r="F2516" s="124"/>
      <c r="G2516" s="34"/>
    </row>
    <row r="2517" spans="1:7" x14ac:dyDescent="0.35">
      <c r="A2517" s="160">
        <v>45031.54166666582</v>
      </c>
      <c r="B2517" s="155"/>
      <c r="C2517" s="155">
        <v>2.4276666666666671</v>
      </c>
      <c r="D2517" s="156"/>
      <c r="F2517" s="124"/>
      <c r="G2517" s="34"/>
    </row>
    <row r="2518" spans="1:7" x14ac:dyDescent="0.35">
      <c r="A2518" s="160">
        <v>45031.583333332484</v>
      </c>
      <c r="B2518" s="155"/>
      <c r="C2518" s="155">
        <v>2.0816666666666666</v>
      </c>
      <c r="D2518" s="156"/>
      <c r="F2518" s="124"/>
      <c r="G2518" s="34"/>
    </row>
    <row r="2519" spans="1:7" x14ac:dyDescent="0.35">
      <c r="A2519" s="160">
        <v>45031.624999999149</v>
      </c>
      <c r="B2519" s="155"/>
      <c r="C2519" s="155">
        <v>2.0076666666666667</v>
      </c>
      <c r="D2519" s="156"/>
      <c r="F2519" s="124"/>
      <c r="G2519" s="34"/>
    </row>
    <row r="2520" spans="1:7" x14ac:dyDescent="0.35">
      <c r="A2520" s="160">
        <v>45031.666666665813</v>
      </c>
      <c r="B2520" s="155"/>
      <c r="C2520" s="155">
        <v>1.8601666666666661</v>
      </c>
      <c r="D2520" s="156"/>
      <c r="F2520" s="124"/>
      <c r="G2520" s="34"/>
    </row>
    <row r="2521" spans="1:7" x14ac:dyDescent="0.35">
      <c r="A2521" s="160">
        <v>45031.708333332477</v>
      </c>
      <c r="B2521" s="155"/>
      <c r="C2521" s="155">
        <v>1.936666666666667</v>
      </c>
      <c r="D2521" s="156"/>
      <c r="F2521" s="124"/>
      <c r="G2521" s="34"/>
    </row>
    <row r="2522" spans="1:7" x14ac:dyDescent="0.35">
      <c r="A2522" s="160">
        <v>45031.749999999141</v>
      </c>
      <c r="B2522" s="155"/>
      <c r="C2522" s="155">
        <v>1.9098333333333335</v>
      </c>
      <c r="D2522" s="156"/>
      <c r="F2522" s="124"/>
      <c r="G2522" s="34"/>
    </row>
    <row r="2523" spans="1:7" x14ac:dyDescent="0.35">
      <c r="A2523" s="160">
        <v>45031.791666665806</v>
      </c>
      <c r="B2523" s="155"/>
      <c r="C2523" s="155">
        <v>1.9289999999999996</v>
      </c>
      <c r="D2523" s="156"/>
      <c r="F2523" s="124"/>
      <c r="G2523" s="34"/>
    </row>
    <row r="2524" spans="1:7" x14ac:dyDescent="0.35">
      <c r="A2524" s="160">
        <v>45031.83333333247</v>
      </c>
      <c r="B2524" s="155"/>
      <c r="C2524" s="155">
        <v>1.8068333333333333</v>
      </c>
      <c r="D2524" s="156"/>
      <c r="F2524" s="124"/>
      <c r="G2524" s="34"/>
    </row>
    <row r="2525" spans="1:7" x14ac:dyDescent="0.35">
      <c r="A2525" s="160">
        <v>45031.874999999134</v>
      </c>
      <c r="B2525" s="155"/>
      <c r="C2525" s="155">
        <v>1.8228333333333329</v>
      </c>
      <c r="D2525" s="156"/>
      <c r="F2525" s="124"/>
      <c r="G2525" s="34"/>
    </row>
    <row r="2526" spans="1:7" x14ac:dyDescent="0.35">
      <c r="A2526" s="160">
        <v>45031.916666665798</v>
      </c>
      <c r="B2526" s="155"/>
      <c r="C2526" s="155">
        <v>1.6779999999999999</v>
      </c>
      <c r="D2526" s="156"/>
      <c r="F2526" s="124"/>
      <c r="G2526" s="34"/>
    </row>
    <row r="2527" spans="1:7" x14ac:dyDescent="0.35">
      <c r="A2527" s="160">
        <v>45031.958333332463</v>
      </c>
      <c r="B2527" s="155"/>
      <c r="C2527" s="155">
        <v>1.7229999999999999</v>
      </c>
      <c r="D2527" s="156"/>
      <c r="F2527" s="124"/>
      <c r="G2527" s="34"/>
    </row>
    <row r="2528" spans="1:7" x14ac:dyDescent="0.35">
      <c r="A2528" s="160">
        <v>45031.999999999127</v>
      </c>
      <c r="B2528" s="155"/>
      <c r="C2528" s="155">
        <v>1.7073333333333334</v>
      </c>
      <c r="D2528" s="156"/>
      <c r="F2528" s="124"/>
      <c r="G2528" s="34"/>
    </row>
    <row r="2529" spans="1:7" x14ac:dyDescent="0.35">
      <c r="A2529" s="160">
        <v>45032.041666665791</v>
      </c>
      <c r="B2529" s="155"/>
      <c r="C2529" s="155">
        <v>1.6645000000000001</v>
      </c>
      <c r="D2529" s="156"/>
      <c r="F2529" s="124"/>
      <c r="G2529" s="34"/>
    </row>
    <row r="2530" spans="1:7" x14ac:dyDescent="0.35">
      <c r="A2530" s="160">
        <v>45032.083333332455</v>
      </c>
      <c r="B2530" s="155"/>
      <c r="C2530" s="155">
        <v>1.6830000000000001</v>
      </c>
      <c r="D2530" s="156"/>
      <c r="F2530" s="124"/>
      <c r="G2530" s="34"/>
    </row>
    <row r="2531" spans="1:7" x14ac:dyDescent="0.35">
      <c r="A2531" s="160">
        <v>45032.12499999912</v>
      </c>
      <c r="B2531" s="155"/>
      <c r="C2531" s="155">
        <v>1.6014999999999999</v>
      </c>
      <c r="D2531" s="156"/>
      <c r="F2531" s="124"/>
      <c r="G2531" s="34"/>
    </row>
    <row r="2532" spans="1:7" x14ac:dyDescent="0.35">
      <c r="A2532" s="160">
        <v>45032.166666665784</v>
      </c>
      <c r="B2532" s="155"/>
      <c r="C2532" s="155">
        <v>1.6516666666666666</v>
      </c>
      <c r="D2532" s="156"/>
      <c r="F2532" s="124"/>
      <c r="G2532" s="34"/>
    </row>
    <row r="2533" spans="1:7" x14ac:dyDescent="0.35">
      <c r="A2533" s="160">
        <v>45032.208333332448</v>
      </c>
      <c r="B2533" s="155"/>
      <c r="C2533" s="155">
        <v>1.601833333333333</v>
      </c>
      <c r="D2533" s="156"/>
      <c r="F2533" s="124"/>
      <c r="G2533" s="34"/>
    </row>
    <row r="2534" spans="1:7" x14ac:dyDescent="0.35">
      <c r="A2534" s="160">
        <v>45032.249999999112</v>
      </c>
      <c r="B2534" s="155"/>
      <c r="C2534" s="155">
        <v>1.672833333333333</v>
      </c>
      <c r="D2534" s="156"/>
      <c r="F2534" s="124"/>
      <c r="G2534" s="34"/>
    </row>
    <row r="2535" spans="1:7" x14ac:dyDescent="0.35">
      <c r="A2535" s="160">
        <v>45032.291666665777</v>
      </c>
      <c r="B2535" s="155"/>
      <c r="C2535" s="155">
        <v>1.7114999999999996</v>
      </c>
      <c r="D2535" s="156"/>
      <c r="F2535" s="124"/>
      <c r="G2535" s="34"/>
    </row>
    <row r="2536" spans="1:7" x14ac:dyDescent="0.35">
      <c r="A2536" s="160">
        <v>45032.333333332441</v>
      </c>
      <c r="B2536" s="155"/>
      <c r="C2536" s="155">
        <v>1.6318333333333339</v>
      </c>
      <c r="D2536" s="156"/>
      <c r="F2536" s="124"/>
      <c r="G2536" s="34"/>
    </row>
    <row r="2537" spans="1:7" x14ac:dyDescent="0.35">
      <c r="A2537" s="160">
        <v>45032.374999999105</v>
      </c>
      <c r="B2537" s="155"/>
      <c r="C2537" s="155">
        <v>1.7166666666666675</v>
      </c>
      <c r="D2537" s="156"/>
      <c r="F2537" s="124"/>
      <c r="G2537" s="34"/>
    </row>
    <row r="2538" spans="1:7" x14ac:dyDescent="0.35">
      <c r="A2538" s="160">
        <v>45032.416666665769</v>
      </c>
      <c r="B2538" s="155"/>
      <c r="C2538" s="155">
        <v>1.6873333333333327</v>
      </c>
      <c r="D2538" s="156"/>
      <c r="F2538" s="124"/>
      <c r="G2538" s="34"/>
    </row>
    <row r="2539" spans="1:7" x14ac:dyDescent="0.35">
      <c r="A2539" s="160">
        <v>45032.458333332434</v>
      </c>
      <c r="B2539" s="155"/>
      <c r="C2539" s="155">
        <v>1.6850000000000001</v>
      </c>
      <c r="D2539" s="156"/>
      <c r="F2539" s="124"/>
      <c r="G2539" s="34"/>
    </row>
    <row r="2540" spans="1:7" x14ac:dyDescent="0.35">
      <c r="A2540" s="160">
        <v>45032.499999999098</v>
      </c>
      <c r="B2540" s="155"/>
      <c r="C2540" s="155">
        <v>1.8150000000000004</v>
      </c>
      <c r="D2540" s="156"/>
      <c r="F2540" s="124"/>
      <c r="G2540" s="34"/>
    </row>
    <row r="2541" spans="1:7" x14ac:dyDescent="0.35">
      <c r="A2541" s="160">
        <v>45032.541666665762</v>
      </c>
      <c r="B2541" s="155"/>
      <c r="C2541" s="155">
        <v>1.6901666666666666</v>
      </c>
      <c r="D2541" s="156"/>
      <c r="F2541" s="124"/>
      <c r="G2541" s="34"/>
    </row>
    <row r="2542" spans="1:7" x14ac:dyDescent="0.35">
      <c r="A2542" s="160">
        <v>45032.583333332426</v>
      </c>
      <c r="B2542" s="155"/>
      <c r="C2542" s="155">
        <v>1.7495000000000001</v>
      </c>
      <c r="D2542" s="156"/>
      <c r="F2542" s="124"/>
    </row>
    <row r="2543" spans="1:7" x14ac:dyDescent="0.35">
      <c r="A2543" s="160">
        <v>45032.624999999091</v>
      </c>
      <c r="B2543" s="155"/>
      <c r="C2543" s="155">
        <v>1.7701666666666667</v>
      </c>
      <c r="D2543" s="156"/>
      <c r="F2543" s="124"/>
      <c r="G2543" s="34"/>
    </row>
    <row r="2544" spans="1:7" x14ac:dyDescent="0.35">
      <c r="A2544" s="160">
        <v>45032.666666665755</v>
      </c>
      <c r="B2544" s="155"/>
      <c r="C2544" s="155">
        <v>1.8061666666666671</v>
      </c>
      <c r="D2544" s="156"/>
      <c r="F2544" s="124"/>
      <c r="G2544" s="34"/>
    </row>
    <row r="2545" spans="1:7" x14ac:dyDescent="0.35">
      <c r="A2545" s="160">
        <v>45032.708333332419</v>
      </c>
      <c r="B2545" s="155"/>
      <c r="C2545" s="155">
        <v>1.7134999999999994</v>
      </c>
      <c r="D2545" s="156"/>
      <c r="F2545" s="124"/>
      <c r="G2545" s="34"/>
    </row>
    <row r="2546" spans="1:7" x14ac:dyDescent="0.35">
      <c r="A2546" s="160">
        <v>45032.749999999083</v>
      </c>
      <c r="B2546" s="155"/>
      <c r="C2546" s="155">
        <v>1.8084999999999998</v>
      </c>
      <c r="D2546" s="156"/>
      <c r="F2546" s="124"/>
      <c r="G2546" s="34"/>
    </row>
    <row r="2547" spans="1:7" x14ac:dyDescent="0.35">
      <c r="A2547" s="160">
        <v>45032.791666665747</v>
      </c>
      <c r="B2547" s="155"/>
      <c r="C2547" s="155">
        <v>1.7785000000000002</v>
      </c>
      <c r="D2547" s="156"/>
      <c r="F2547" s="124"/>
      <c r="G2547" s="34"/>
    </row>
    <row r="2548" spans="1:7" x14ac:dyDescent="0.35">
      <c r="A2548" s="160">
        <v>45032.833333332412</v>
      </c>
      <c r="B2548" s="155"/>
      <c r="C2548" s="155">
        <v>1.7129999999999996</v>
      </c>
      <c r="D2548" s="156"/>
      <c r="F2548" s="124"/>
      <c r="G2548" s="34"/>
    </row>
    <row r="2549" spans="1:7" x14ac:dyDescent="0.35">
      <c r="A2549" s="160">
        <v>45032.874999999076</v>
      </c>
      <c r="B2549" s="155"/>
      <c r="C2549" s="155">
        <v>1.675666666666666</v>
      </c>
      <c r="D2549" s="156"/>
      <c r="F2549" s="124"/>
      <c r="G2549" s="34"/>
    </row>
    <row r="2550" spans="1:7" x14ac:dyDescent="0.35">
      <c r="A2550" s="160">
        <v>45032.91666666574</v>
      </c>
      <c r="B2550" s="155"/>
      <c r="C2550" s="155">
        <v>1.5780000000000003</v>
      </c>
      <c r="D2550" s="156"/>
      <c r="F2550" s="124"/>
      <c r="G2550" s="34"/>
    </row>
    <row r="2551" spans="1:7" x14ac:dyDescent="0.35">
      <c r="A2551" s="160">
        <v>45032.958333332404</v>
      </c>
      <c r="B2551" s="155"/>
      <c r="C2551" s="155">
        <v>1.6166666666666663</v>
      </c>
      <c r="D2551" s="156"/>
      <c r="F2551" s="124"/>
      <c r="G2551" s="34"/>
    </row>
    <row r="2552" spans="1:7" x14ac:dyDescent="0.35">
      <c r="A2552" s="160">
        <v>45032.999999999069</v>
      </c>
      <c r="B2552" s="155"/>
      <c r="C2552" s="155">
        <v>1.5818333333333328</v>
      </c>
      <c r="D2552" s="156"/>
      <c r="F2552" s="124"/>
      <c r="G2552" s="34"/>
    </row>
    <row r="2553" spans="1:7" x14ac:dyDescent="0.35">
      <c r="A2553" s="160">
        <v>45033.041666665733</v>
      </c>
      <c r="B2553" s="155"/>
      <c r="C2553" s="155">
        <v>1.6196666666666668</v>
      </c>
      <c r="D2553" s="156"/>
      <c r="F2553" s="124"/>
      <c r="G2553" s="34"/>
    </row>
    <row r="2554" spans="1:7" x14ac:dyDescent="0.35">
      <c r="A2554" s="160">
        <v>45033.083333332397</v>
      </c>
      <c r="B2554" s="155"/>
      <c r="C2554" s="155">
        <v>1.6213333333333337</v>
      </c>
      <c r="D2554" s="156"/>
      <c r="F2554" s="124"/>
      <c r="G2554" s="34"/>
    </row>
    <row r="2555" spans="1:7" x14ac:dyDescent="0.35">
      <c r="A2555" s="160">
        <v>45033.124999999061</v>
      </c>
      <c r="B2555" s="155"/>
      <c r="C2555" s="155">
        <v>1.6411666666666664</v>
      </c>
      <c r="D2555" s="156"/>
      <c r="F2555" s="124"/>
      <c r="G2555" s="34"/>
    </row>
    <row r="2556" spans="1:7" x14ac:dyDescent="0.35">
      <c r="A2556" s="160">
        <v>45033.166666665726</v>
      </c>
      <c r="B2556" s="155"/>
      <c r="C2556" s="155">
        <v>1.7065000000000003</v>
      </c>
      <c r="D2556" s="156"/>
      <c r="F2556" s="124"/>
      <c r="G2556" s="34"/>
    </row>
    <row r="2557" spans="1:7" x14ac:dyDescent="0.35">
      <c r="A2557" s="160">
        <v>45033.20833333239</v>
      </c>
      <c r="B2557" s="155"/>
      <c r="C2557" s="155">
        <v>2.8341666666666669</v>
      </c>
      <c r="D2557" s="156"/>
      <c r="F2557" s="124"/>
      <c r="G2557" s="34"/>
    </row>
    <row r="2558" spans="1:7" x14ac:dyDescent="0.35">
      <c r="A2558" s="160">
        <v>45033.249999999054</v>
      </c>
      <c r="B2558" s="155"/>
      <c r="C2558" s="155">
        <v>2.7515000000000005</v>
      </c>
      <c r="D2558" s="156"/>
      <c r="F2558" s="124"/>
      <c r="G2558" s="34"/>
    </row>
    <row r="2559" spans="1:7" x14ac:dyDescent="0.35">
      <c r="A2559" s="160">
        <v>45033.291666665718</v>
      </c>
      <c r="B2559" s="155"/>
      <c r="C2559" s="155">
        <v>5.8851666666666658</v>
      </c>
      <c r="D2559" s="156"/>
      <c r="F2559" s="124"/>
      <c r="G2559" s="34"/>
    </row>
    <row r="2560" spans="1:7" x14ac:dyDescent="0.35">
      <c r="A2560" s="160">
        <v>45033.333333332383</v>
      </c>
      <c r="B2560" s="155"/>
      <c r="C2560" s="155">
        <v>3.763500000000001</v>
      </c>
      <c r="D2560" s="156"/>
      <c r="F2560" s="124"/>
      <c r="G2560" s="34"/>
    </row>
    <row r="2561" spans="1:7" x14ac:dyDescent="0.35">
      <c r="A2561" s="160">
        <v>45033.374999999047</v>
      </c>
      <c r="B2561" s="155"/>
      <c r="C2561" s="155">
        <v>2.5163333333333338</v>
      </c>
      <c r="D2561" s="156"/>
      <c r="F2561" s="124"/>
      <c r="G2561" s="34"/>
    </row>
    <row r="2562" spans="1:7" x14ac:dyDescent="0.35">
      <c r="A2562" s="160">
        <v>45033.416666665711</v>
      </c>
      <c r="B2562" s="155"/>
      <c r="C2562" s="155">
        <v>5.5430000000000019</v>
      </c>
      <c r="D2562" s="156"/>
      <c r="F2562" s="124"/>
      <c r="G2562" s="34"/>
    </row>
    <row r="2563" spans="1:7" x14ac:dyDescent="0.35">
      <c r="A2563" s="160">
        <v>45033.458333332375</v>
      </c>
      <c r="B2563" s="155"/>
      <c r="C2563" s="155">
        <v>3.9619999999999993</v>
      </c>
      <c r="D2563" s="156"/>
      <c r="F2563" s="124"/>
      <c r="G2563" s="34"/>
    </row>
    <row r="2564" spans="1:7" x14ac:dyDescent="0.35">
      <c r="A2564" s="160">
        <v>45033.49999999904</v>
      </c>
      <c r="B2564" s="155"/>
      <c r="C2564" s="155">
        <v>2.0813333333333328</v>
      </c>
      <c r="D2564" s="156"/>
      <c r="F2564" s="124"/>
      <c r="G2564" s="34"/>
    </row>
    <row r="2565" spans="1:7" x14ac:dyDescent="0.35">
      <c r="A2565" s="160">
        <v>45033.541666665704</v>
      </c>
      <c r="B2565" s="155"/>
      <c r="C2565" s="155">
        <v>1.7756666666666669</v>
      </c>
      <c r="D2565" s="156"/>
      <c r="F2565" s="124"/>
      <c r="G2565" s="34"/>
    </row>
    <row r="2566" spans="1:7" x14ac:dyDescent="0.35">
      <c r="A2566" s="160">
        <v>45033.583333332368</v>
      </c>
      <c r="B2566" s="155"/>
      <c r="C2566" s="155">
        <v>1.856166666666667</v>
      </c>
      <c r="D2566" s="156"/>
      <c r="F2566" s="124"/>
      <c r="G2566" s="34"/>
    </row>
    <row r="2567" spans="1:7" x14ac:dyDescent="0.35">
      <c r="A2567" s="160">
        <v>45033.624999999032</v>
      </c>
      <c r="B2567" s="155"/>
      <c r="C2567" s="155">
        <v>1.7763333333333335</v>
      </c>
      <c r="D2567" s="156"/>
      <c r="F2567" s="124"/>
      <c r="G2567" s="34"/>
    </row>
    <row r="2568" spans="1:7" x14ac:dyDescent="0.35">
      <c r="A2568" s="160">
        <v>45033.666666665697</v>
      </c>
      <c r="B2568" s="155"/>
      <c r="C2568" s="155">
        <v>1.7338333333333331</v>
      </c>
      <c r="D2568" s="156"/>
      <c r="F2568" s="124"/>
      <c r="G2568" s="34"/>
    </row>
    <row r="2569" spans="1:7" x14ac:dyDescent="0.35">
      <c r="A2569" s="160">
        <v>45033.708333332361</v>
      </c>
      <c r="B2569" s="155"/>
      <c r="C2569" s="155">
        <v>1.6274999999999999</v>
      </c>
      <c r="D2569" s="156"/>
      <c r="F2569" s="124"/>
      <c r="G2569" s="34"/>
    </row>
    <row r="2570" spans="1:7" x14ac:dyDescent="0.35">
      <c r="A2570" s="160">
        <v>45033.749999999025</v>
      </c>
      <c r="B2570" s="155"/>
      <c r="C2570" s="155">
        <v>1.7091666666666663</v>
      </c>
      <c r="D2570" s="156"/>
      <c r="F2570" s="124"/>
      <c r="G2570" s="34"/>
    </row>
    <row r="2571" spans="1:7" x14ac:dyDescent="0.35">
      <c r="A2571" s="160">
        <v>45033.791666665689</v>
      </c>
      <c r="B2571" s="155"/>
      <c r="C2571" s="155">
        <v>1.6553333333333327</v>
      </c>
      <c r="D2571" s="156"/>
      <c r="F2571" s="124"/>
      <c r="G2571" s="34"/>
    </row>
    <row r="2572" spans="1:7" x14ac:dyDescent="0.35">
      <c r="A2572" s="160">
        <v>45033.833333332354</v>
      </c>
      <c r="B2572" s="155"/>
      <c r="C2572" s="155">
        <v>1.6414999999999995</v>
      </c>
      <c r="D2572" s="156"/>
      <c r="F2572" s="124"/>
      <c r="G2572" s="34"/>
    </row>
    <row r="2573" spans="1:7" x14ac:dyDescent="0.35">
      <c r="A2573" s="160">
        <v>45033.874999999018</v>
      </c>
      <c r="B2573" s="155"/>
      <c r="C2573" s="155">
        <v>1.6951666666666665</v>
      </c>
      <c r="D2573" s="156"/>
      <c r="F2573" s="124"/>
      <c r="G2573" s="34"/>
    </row>
    <row r="2574" spans="1:7" x14ac:dyDescent="0.35">
      <c r="A2574" s="160">
        <v>45033.916666665682</v>
      </c>
      <c r="B2574" s="155"/>
      <c r="C2574" s="155">
        <v>1.6438333333333333</v>
      </c>
      <c r="D2574" s="156"/>
      <c r="F2574" s="124"/>
      <c r="G2574" s="34"/>
    </row>
    <row r="2575" spans="1:7" x14ac:dyDescent="0.35">
      <c r="A2575" s="160">
        <v>45033.958333332346</v>
      </c>
      <c r="B2575" s="155"/>
      <c r="C2575" s="155">
        <v>1.6626666666666665</v>
      </c>
      <c r="D2575" s="156"/>
      <c r="F2575" s="124"/>
      <c r="G2575" s="34"/>
    </row>
    <row r="2576" spans="1:7" x14ac:dyDescent="0.35">
      <c r="A2576" s="160">
        <v>45033.99999999901</v>
      </c>
      <c r="B2576" s="155"/>
      <c r="C2576" s="155">
        <v>1.5725000000000005</v>
      </c>
      <c r="D2576" s="156"/>
      <c r="F2576" s="124"/>
      <c r="G2576" s="34"/>
    </row>
    <row r="2577" spans="1:7" x14ac:dyDescent="0.35">
      <c r="A2577" s="160">
        <v>45034.041666665675</v>
      </c>
      <c r="B2577" s="155"/>
      <c r="C2577" s="155">
        <v>2.6736666666666666</v>
      </c>
      <c r="D2577" s="156"/>
      <c r="F2577" s="124"/>
      <c r="G2577" s="34"/>
    </row>
    <row r="2578" spans="1:7" x14ac:dyDescent="0.35">
      <c r="A2578" s="160">
        <v>45034.083333332339</v>
      </c>
      <c r="B2578" s="155"/>
      <c r="C2578" s="155">
        <v>35.267000000000017</v>
      </c>
      <c r="D2578" s="156"/>
      <c r="F2578" s="124"/>
      <c r="G2578" s="34"/>
    </row>
    <row r="2579" spans="1:7" x14ac:dyDescent="0.35">
      <c r="A2579" s="160">
        <v>45034.124999999003</v>
      </c>
      <c r="B2579" s="155"/>
      <c r="C2579" s="155">
        <v>9.9744999999999973</v>
      </c>
      <c r="D2579" s="156"/>
      <c r="F2579" s="124"/>
      <c r="G2579" s="34"/>
    </row>
    <row r="2580" spans="1:7" x14ac:dyDescent="0.35">
      <c r="A2580" s="160">
        <v>45034.166666665667</v>
      </c>
      <c r="B2580" s="155"/>
      <c r="C2580" s="155">
        <v>7.9248333333333338</v>
      </c>
      <c r="D2580" s="156"/>
      <c r="F2580" s="124"/>
      <c r="G2580" s="34"/>
    </row>
    <row r="2581" spans="1:7" x14ac:dyDescent="0.35">
      <c r="A2581" s="160">
        <v>45034.208333332332</v>
      </c>
      <c r="B2581" s="155"/>
      <c r="C2581" s="155">
        <v>4.958666666666665</v>
      </c>
      <c r="D2581" s="156"/>
      <c r="F2581" s="124"/>
      <c r="G2581" s="34"/>
    </row>
    <row r="2582" spans="1:7" x14ac:dyDescent="0.35">
      <c r="A2582" s="160">
        <v>45034.249999998996</v>
      </c>
      <c r="B2582" s="155"/>
      <c r="C2582" s="155">
        <v>4.0973333333333342</v>
      </c>
      <c r="D2582" s="156"/>
      <c r="F2582" s="124"/>
      <c r="G2582" s="34"/>
    </row>
    <row r="2583" spans="1:7" x14ac:dyDescent="0.35">
      <c r="A2583" s="160">
        <v>45034.29166666566</v>
      </c>
      <c r="B2583" s="155"/>
      <c r="C2583" s="155">
        <v>3.0866666666666669</v>
      </c>
      <c r="D2583" s="156"/>
      <c r="F2583" s="124"/>
      <c r="G2583" s="34"/>
    </row>
    <row r="2584" spans="1:7" x14ac:dyDescent="0.35">
      <c r="A2584" s="160">
        <v>45034.333333332324</v>
      </c>
      <c r="B2584" s="155"/>
      <c r="C2584" s="155">
        <v>2.529666666666667</v>
      </c>
      <c r="D2584" s="156"/>
      <c r="F2584" s="124"/>
      <c r="G2584" s="34"/>
    </row>
    <row r="2585" spans="1:7" x14ac:dyDescent="0.35">
      <c r="A2585" s="160">
        <v>45034.374999998989</v>
      </c>
      <c r="B2585" s="155"/>
      <c r="C2585" s="155">
        <v>2.2366666666666668</v>
      </c>
      <c r="D2585" s="156"/>
      <c r="F2585" s="124"/>
      <c r="G2585" s="34"/>
    </row>
    <row r="2586" spans="1:7" x14ac:dyDescent="0.35">
      <c r="A2586" s="160">
        <v>45034.416666665653</v>
      </c>
      <c r="B2586" s="155"/>
      <c r="C2586" s="155">
        <v>2.4876666666666671</v>
      </c>
      <c r="D2586" s="156"/>
      <c r="F2586" s="124"/>
      <c r="G2586" s="34"/>
    </row>
    <row r="2587" spans="1:7" x14ac:dyDescent="0.35">
      <c r="A2587" s="160">
        <v>45034.458333332317</v>
      </c>
      <c r="B2587" s="155"/>
      <c r="C2587" s="155">
        <v>3.0846666666666662</v>
      </c>
      <c r="D2587" s="156"/>
      <c r="F2587" s="124"/>
      <c r="G2587" s="34"/>
    </row>
    <row r="2588" spans="1:7" x14ac:dyDescent="0.35">
      <c r="A2588" s="160">
        <v>45034.499999998981</v>
      </c>
      <c r="B2588" s="155"/>
      <c r="C2588" s="155">
        <v>2.1266666666666665</v>
      </c>
      <c r="D2588" s="156"/>
      <c r="F2588" s="124"/>
      <c r="G2588" s="34"/>
    </row>
    <row r="2589" spans="1:7" x14ac:dyDescent="0.35">
      <c r="A2589" s="160">
        <v>45034.541666665646</v>
      </c>
      <c r="B2589" s="155"/>
      <c r="C2589" s="155"/>
      <c r="D2589" s="156" t="s">
        <v>318</v>
      </c>
      <c r="F2589" s="124"/>
      <c r="G2589" s="34"/>
    </row>
    <row r="2590" spans="1:7" x14ac:dyDescent="0.35">
      <c r="A2590" s="160">
        <v>45034.58333333231</v>
      </c>
      <c r="B2590" s="155"/>
      <c r="C2590" s="155">
        <v>1.8981666666666668</v>
      </c>
      <c r="D2590" s="156"/>
      <c r="F2590" s="124"/>
      <c r="G2590" s="34"/>
    </row>
    <row r="2591" spans="1:7" x14ac:dyDescent="0.35">
      <c r="A2591" s="160">
        <v>45034.624999998974</v>
      </c>
      <c r="B2591" s="155"/>
      <c r="C2591" s="155">
        <v>1.5718333333333339</v>
      </c>
      <c r="D2591" s="156"/>
      <c r="F2591" s="124"/>
      <c r="G2591" s="34"/>
    </row>
    <row r="2592" spans="1:7" x14ac:dyDescent="0.35">
      <c r="A2592" s="160">
        <v>45034.666666665638</v>
      </c>
      <c r="B2592" s="155"/>
      <c r="C2592" s="155">
        <v>1.5775000000000003</v>
      </c>
      <c r="D2592" s="156"/>
      <c r="F2592" s="124"/>
      <c r="G2592" s="34"/>
    </row>
    <row r="2593" spans="1:7" x14ac:dyDescent="0.35">
      <c r="A2593" s="160">
        <v>45034.708333332303</v>
      </c>
      <c r="B2593" s="155"/>
      <c r="C2593" s="155">
        <v>1.6293333333333329</v>
      </c>
      <c r="D2593" s="156"/>
      <c r="F2593" s="124"/>
      <c r="G2593" s="34"/>
    </row>
    <row r="2594" spans="1:7" x14ac:dyDescent="0.35">
      <c r="A2594" s="160">
        <v>45034.749999998967</v>
      </c>
      <c r="B2594" s="155"/>
      <c r="C2594" s="155">
        <v>1.7251666666666665</v>
      </c>
      <c r="D2594" s="156"/>
      <c r="F2594" s="124"/>
      <c r="G2594" s="34"/>
    </row>
    <row r="2595" spans="1:7" x14ac:dyDescent="0.35">
      <c r="A2595" s="160">
        <v>45034.791666665631</v>
      </c>
      <c r="B2595" s="155"/>
      <c r="C2595" s="155">
        <v>1.7591666666666668</v>
      </c>
      <c r="D2595" s="156"/>
      <c r="F2595" s="124"/>
      <c r="G2595" s="34"/>
    </row>
    <row r="2596" spans="1:7" x14ac:dyDescent="0.35">
      <c r="A2596" s="160">
        <v>45034.833333332295</v>
      </c>
      <c r="B2596" s="155"/>
      <c r="C2596" s="155">
        <v>1.8923333333333332</v>
      </c>
      <c r="D2596" s="156"/>
      <c r="F2596" s="124"/>
      <c r="G2596" s="34"/>
    </row>
    <row r="2597" spans="1:7" x14ac:dyDescent="0.35">
      <c r="A2597" s="160">
        <v>45034.87499999896</v>
      </c>
      <c r="B2597" s="155"/>
      <c r="C2597" s="155">
        <v>1.8896666666666662</v>
      </c>
      <c r="D2597" s="156"/>
      <c r="F2597" s="124"/>
      <c r="G2597" s="34"/>
    </row>
    <row r="2598" spans="1:7" x14ac:dyDescent="0.35">
      <c r="A2598" s="160">
        <v>45034.916666665624</v>
      </c>
      <c r="B2598" s="155"/>
      <c r="C2598" s="155">
        <v>1.8040000000000007</v>
      </c>
      <c r="D2598" s="156"/>
      <c r="F2598" s="124"/>
      <c r="G2598" s="34"/>
    </row>
    <row r="2599" spans="1:7" x14ac:dyDescent="0.35">
      <c r="A2599" s="160">
        <v>45034.958333332288</v>
      </c>
      <c r="B2599" s="155"/>
      <c r="C2599" s="155">
        <v>1.7560000000000004</v>
      </c>
      <c r="D2599" s="156"/>
      <c r="F2599" s="124"/>
      <c r="G2599" s="34"/>
    </row>
    <row r="2600" spans="1:7" x14ac:dyDescent="0.35">
      <c r="A2600" s="160">
        <v>45034.999999998952</v>
      </c>
      <c r="B2600" s="155"/>
      <c r="C2600" s="155">
        <v>1.8348333333333333</v>
      </c>
      <c r="D2600" s="156"/>
      <c r="F2600" s="124"/>
      <c r="G2600" s="34"/>
    </row>
    <row r="2601" spans="1:7" x14ac:dyDescent="0.35">
      <c r="A2601" s="160">
        <v>45035.041666665617</v>
      </c>
      <c r="B2601" s="155"/>
      <c r="C2601" s="155">
        <v>2.2435000000000005</v>
      </c>
      <c r="D2601" s="156"/>
      <c r="F2601" s="124"/>
      <c r="G2601" s="34"/>
    </row>
    <row r="2602" spans="1:7" x14ac:dyDescent="0.35">
      <c r="A2602" s="160">
        <v>45035.083333332281</v>
      </c>
      <c r="B2602" s="155"/>
      <c r="C2602" s="155">
        <v>2.9511666666666669</v>
      </c>
      <c r="D2602" s="156"/>
      <c r="F2602" s="124"/>
      <c r="G2602" s="34"/>
    </row>
    <row r="2603" spans="1:7" x14ac:dyDescent="0.35">
      <c r="A2603" s="160">
        <v>45035.124999998945</v>
      </c>
      <c r="B2603" s="155"/>
      <c r="C2603" s="155">
        <v>6.2656666666666645</v>
      </c>
      <c r="D2603" s="156"/>
      <c r="F2603" s="124"/>
      <c r="G2603" s="34"/>
    </row>
    <row r="2604" spans="1:7" x14ac:dyDescent="0.35">
      <c r="A2604" s="160">
        <v>45035.166666665609</v>
      </c>
      <c r="B2604" s="155"/>
      <c r="C2604" s="155">
        <v>5.2201666666666675</v>
      </c>
      <c r="D2604" s="156"/>
      <c r="F2604" s="124"/>
      <c r="G2604" s="34"/>
    </row>
    <row r="2605" spans="1:7" x14ac:dyDescent="0.35">
      <c r="A2605" s="160">
        <v>45035.208333332273</v>
      </c>
      <c r="B2605" s="155"/>
      <c r="C2605" s="155">
        <v>9.7551666666666659</v>
      </c>
      <c r="D2605" s="156"/>
      <c r="F2605" s="124"/>
      <c r="G2605" s="34"/>
    </row>
    <row r="2606" spans="1:7" x14ac:dyDescent="0.35">
      <c r="A2606" s="160">
        <v>45035.249999998938</v>
      </c>
      <c r="B2606" s="155"/>
      <c r="C2606" s="155">
        <v>26.195000000000007</v>
      </c>
      <c r="D2606" s="156"/>
      <c r="F2606" s="124"/>
      <c r="G2606" s="34"/>
    </row>
    <row r="2607" spans="1:7" x14ac:dyDescent="0.35">
      <c r="A2607" s="160">
        <v>45035.291666665602</v>
      </c>
      <c r="B2607" s="155"/>
      <c r="C2607" s="155">
        <v>14.447333333333338</v>
      </c>
      <c r="D2607" s="156"/>
      <c r="F2607" s="124"/>
      <c r="G2607" s="34"/>
    </row>
    <row r="2608" spans="1:7" x14ac:dyDescent="0.35">
      <c r="A2608" s="160">
        <v>45035.333333332266</v>
      </c>
      <c r="B2608" s="155"/>
      <c r="C2608" s="155">
        <v>22.223166666666675</v>
      </c>
      <c r="D2608" s="156"/>
      <c r="F2608" s="124"/>
      <c r="G2608" s="34"/>
    </row>
    <row r="2609" spans="1:7" x14ac:dyDescent="0.35">
      <c r="A2609" s="160">
        <v>45035.37499999893</v>
      </c>
      <c r="B2609" s="155"/>
      <c r="C2609" s="155">
        <v>12.893333333333334</v>
      </c>
      <c r="D2609" s="156"/>
      <c r="F2609" s="124"/>
      <c r="G2609" s="34"/>
    </row>
    <row r="2610" spans="1:7" x14ac:dyDescent="0.35">
      <c r="A2610" s="160">
        <v>45035.416666665595</v>
      </c>
      <c r="B2610" s="155"/>
      <c r="C2610" s="155">
        <v>7.2229999999999999</v>
      </c>
      <c r="D2610" s="156"/>
      <c r="F2610" s="124"/>
      <c r="G2610" s="34"/>
    </row>
    <row r="2611" spans="1:7" x14ac:dyDescent="0.35">
      <c r="A2611" s="160">
        <v>45035.458333332259</v>
      </c>
      <c r="B2611" s="155"/>
      <c r="C2611" s="155">
        <v>3.0488333333333331</v>
      </c>
      <c r="D2611" s="156"/>
      <c r="F2611" s="124"/>
      <c r="G2611" s="34"/>
    </row>
    <row r="2612" spans="1:7" x14ac:dyDescent="0.35">
      <c r="A2612" s="160">
        <v>45035.499999998923</v>
      </c>
      <c r="B2612" s="155"/>
      <c r="C2612" s="155">
        <v>2.436833333333333</v>
      </c>
      <c r="D2612" s="156"/>
      <c r="F2612" s="124"/>
      <c r="G2612" s="34"/>
    </row>
    <row r="2613" spans="1:7" x14ac:dyDescent="0.35">
      <c r="A2613" s="160">
        <v>45035.541666665587</v>
      </c>
      <c r="B2613" s="155"/>
      <c r="C2613" s="155">
        <v>2.2708333333333335</v>
      </c>
      <c r="D2613" s="156"/>
      <c r="F2613" s="124"/>
      <c r="G2613" s="34"/>
    </row>
    <row r="2614" spans="1:7" x14ac:dyDescent="0.35">
      <c r="A2614" s="160">
        <v>45035.583333332252</v>
      </c>
      <c r="B2614" s="155"/>
      <c r="C2614" s="155">
        <v>2.2520000000000002</v>
      </c>
      <c r="D2614" s="156"/>
      <c r="F2614" s="124"/>
      <c r="G2614" s="34"/>
    </row>
    <row r="2615" spans="1:7" x14ac:dyDescent="0.35">
      <c r="A2615" s="160">
        <v>45035.624999998916</v>
      </c>
      <c r="B2615" s="155"/>
      <c r="C2615" s="155">
        <v>2.0586666666666664</v>
      </c>
      <c r="D2615" s="156"/>
      <c r="F2615" s="124"/>
      <c r="G2615" s="34"/>
    </row>
    <row r="2616" spans="1:7" x14ac:dyDescent="0.35">
      <c r="A2616" s="160">
        <v>45035.66666666558</v>
      </c>
      <c r="B2616" s="155"/>
      <c r="C2616" s="155">
        <v>2.0379999999999998</v>
      </c>
      <c r="D2616" s="156"/>
      <c r="F2616" s="124"/>
      <c r="G2616" s="34"/>
    </row>
    <row r="2617" spans="1:7" x14ac:dyDescent="0.35">
      <c r="A2617" s="160">
        <v>45035.708333332244</v>
      </c>
      <c r="B2617" s="155"/>
      <c r="C2617" s="155">
        <v>2.024</v>
      </c>
      <c r="D2617" s="156"/>
      <c r="F2617" s="124"/>
      <c r="G2617" s="34"/>
    </row>
    <row r="2618" spans="1:7" x14ac:dyDescent="0.35">
      <c r="A2618" s="160">
        <v>45035.749999998909</v>
      </c>
      <c r="B2618" s="155"/>
      <c r="C2618" s="155">
        <v>2.1008333333333336</v>
      </c>
      <c r="D2618" s="156"/>
      <c r="F2618" s="124"/>
      <c r="G2618" s="34"/>
    </row>
    <row r="2619" spans="1:7" x14ac:dyDescent="0.35">
      <c r="A2619" s="160">
        <v>45035.791666665573</v>
      </c>
      <c r="B2619" s="155"/>
      <c r="C2619" s="155">
        <v>2.1554999999999995</v>
      </c>
      <c r="D2619" s="156"/>
      <c r="F2619" s="124"/>
      <c r="G2619" s="34"/>
    </row>
    <row r="2620" spans="1:7" x14ac:dyDescent="0.35">
      <c r="A2620" s="160">
        <v>45035.833333332237</v>
      </c>
      <c r="B2620" s="155"/>
      <c r="C2620" s="155">
        <v>2.0010000000000008</v>
      </c>
      <c r="D2620" s="156"/>
      <c r="F2620" s="124"/>
      <c r="G2620" s="34"/>
    </row>
    <row r="2621" spans="1:7" x14ac:dyDescent="0.35">
      <c r="A2621" s="160">
        <v>45035.874999998901</v>
      </c>
      <c r="B2621" s="155"/>
      <c r="C2621" s="155">
        <v>2.0693333333333337</v>
      </c>
      <c r="D2621" s="156"/>
      <c r="F2621" s="124"/>
      <c r="G2621" s="34"/>
    </row>
    <row r="2622" spans="1:7" x14ac:dyDescent="0.35">
      <c r="A2622" s="160">
        <v>45035.916666665566</v>
      </c>
      <c r="B2622" s="155"/>
      <c r="C2622" s="155">
        <v>1.9236666666666666</v>
      </c>
      <c r="D2622" s="156"/>
      <c r="F2622" s="124"/>
      <c r="G2622" s="34"/>
    </row>
    <row r="2623" spans="1:7" x14ac:dyDescent="0.35">
      <c r="A2623" s="160">
        <v>45035.95833333223</v>
      </c>
      <c r="B2623" s="155"/>
      <c r="C2623" s="155">
        <v>1.906833333333334</v>
      </c>
      <c r="D2623" s="156"/>
      <c r="F2623" s="124"/>
      <c r="G2623" s="34"/>
    </row>
    <row r="2624" spans="1:7" x14ac:dyDescent="0.35">
      <c r="A2624" s="160">
        <v>45035.999999998894</v>
      </c>
      <c r="B2624" s="155"/>
      <c r="C2624" s="155">
        <v>2.0205000000000002</v>
      </c>
      <c r="D2624" s="156"/>
      <c r="F2624" s="124"/>
      <c r="G2624" s="34"/>
    </row>
    <row r="2625" spans="1:7" x14ac:dyDescent="0.35">
      <c r="A2625" s="160">
        <v>45036.041666665558</v>
      </c>
      <c r="B2625" s="155"/>
      <c r="C2625" s="155">
        <v>1.807166666666667</v>
      </c>
      <c r="D2625" s="156"/>
      <c r="F2625" s="124"/>
      <c r="G2625" s="34"/>
    </row>
    <row r="2626" spans="1:7" x14ac:dyDescent="0.35">
      <c r="A2626" s="160">
        <v>45036.083333332223</v>
      </c>
      <c r="B2626" s="155"/>
      <c r="C2626" s="155">
        <v>1.863</v>
      </c>
      <c r="D2626" s="156"/>
      <c r="F2626" s="124"/>
      <c r="G2626" s="34"/>
    </row>
    <row r="2627" spans="1:7" x14ac:dyDescent="0.35">
      <c r="A2627" s="160">
        <v>45036.124999998887</v>
      </c>
      <c r="B2627" s="155"/>
      <c r="C2627" s="155">
        <v>1.8066666666666662</v>
      </c>
      <c r="D2627" s="156"/>
      <c r="F2627" s="124"/>
      <c r="G2627" s="34"/>
    </row>
    <row r="2628" spans="1:7" x14ac:dyDescent="0.35">
      <c r="A2628" s="160">
        <v>45036.166666665551</v>
      </c>
      <c r="B2628" s="155"/>
      <c r="C2628" s="155">
        <v>2.2023333333333333</v>
      </c>
      <c r="D2628" s="156"/>
      <c r="F2628" s="124"/>
      <c r="G2628" s="34"/>
    </row>
    <row r="2629" spans="1:7" x14ac:dyDescent="0.35">
      <c r="A2629" s="160">
        <v>45036.208333332215</v>
      </c>
      <c r="B2629" s="155"/>
      <c r="C2629" s="155">
        <v>1.9793333333333334</v>
      </c>
      <c r="D2629" s="156"/>
      <c r="F2629" s="124"/>
      <c r="G2629" s="34"/>
    </row>
    <row r="2630" spans="1:7" x14ac:dyDescent="0.35">
      <c r="A2630" s="160">
        <v>45036.24999999888</v>
      </c>
      <c r="B2630" s="155"/>
      <c r="C2630" s="155">
        <v>1.9944999999999997</v>
      </c>
      <c r="D2630" s="156"/>
      <c r="F2630" s="124"/>
      <c r="G2630" s="34"/>
    </row>
    <row r="2631" spans="1:7" x14ac:dyDescent="0.35">
      <c r="A2631" s="160">
        <v>45036.291666665544</v>
      </c>
      <c r="B2631" s="155"/>
      <c r="C2631" s="155">
        <v>7.48</v>
      </c>
      <c r="D2631" s="156"/>
      <c r="F2631" s="124"/>
      <c r="G2631" s="34"/>
    </row>
    <row r="2632" spans="1:7" x14ac:dyDescent="0.35">
      <c r="A2632" s="160">
        <v>45036.333333332208</v>
      </c>
      <c r="B2632" s="155"/>
      <c r="C2632" s="155">
        <v>8.9379999999999971</v>
      </c>
      <c r="D2632" s="156"/>
      <c r="F2632" s="124"/>
      <c r="G2632" s="34"/>
    </row>
    <row r="2633" spans="1:7" x14ac:dyDescent="0.35">
      <c r="A2633" s="160">
        <v>45036.374999998872</v>
      </c>
      <c r="B2633" s="155"/>
      <c r="C2633" s="155">
        <v>36.062333333333342</v>
      </c>
      <c r="D2633" s="156"/>
      <c r="F2633" s="124"/>
      <c r="G2633" s="34"/>
    </row>
    <row r="2634" spans="1:7" x14ac:dyDescent="0.35">
      <c r="A2634" s="160">
        <v>45036.416666665536</v>
      </c>
      <c r="B2634" s="155"/>
      <c r="C2634" s="155">
        <v>31.402666666666654</v>
      </c>
      <c r="D2634" s="156"/>
      <c r="F2634" s="124"/>
      <c r="G2634" s="34"/>
    </row>
    <row r="2635" spans="1:7" x14ac:dyDescent="0.35">
      <c r="A2635" s="160">
        <v>45036.458333332201</v>
      </c>
      <c r="B2635" s="155"/>
      <c r="C2635" s="155">
        <v>5.1321666666666674</v>
      </c>
      <c r="D2635" s="156"/>
      <c r="F2635" s="124"/>
      <c r="G2635" s="34"/>
    </row>
    <row r="2636" spans="1:7" x14ac:dyDescent="0.35">
      <c r="A2636" s="160">
        <v>45036.499999998865</v>
      </c>
      <c r="B2636" s="155"/>
      <c r="C2636" s="155">
        <v>2.6259999999999994</v>
      </c>
      <c r="D2636" s="156"/>
      <c r="F2636" s="124"/>
      <c r="G2636" s="34"/>
    </row>
    <row r="2637" spans="1:7" x14ac:dyDescent="0.35">
      <c r="A2637" s="160">
        <v>45036.541666665529</v>
      </c>
      <c r="B2637" s="155"/>
      <c r="C2637" s="155">
        <v>2.2281666666666662</v>
      </c>
      <c r="D2637" s="156"/>
      <c r="F2637" s="124"/>
      <c r="G2637" s="34"/>
    </row>
    <row r="2638" spans="1:7" x14ac:dyDescent="0.35">
      <c r="A2638" s="160">
        <v>45036.583333332193</v>
      </c>
      <c r="B2638" s="155"/>
      <c r="C2638" s="155">
        <v>2.0046666666666657</v>
      </c>
      <c r="D2638" s="156"/>
      <c r="F2638" s="124"/>
      <c r="G2638" s="34"/>
    </row>
    <row r="2639" spans="1:7" x14ac:dyDescent="0.35">
      <c r="A2639" s="160">
        <v>45036.624999998858</v>
      </c>
      <c r="B2639" s="155"/>
      <c r="C2639" s="155">
        <v>1.9675000000000005</v>
      </c>
      <c r="D2639" s="156"/>
      <c r="F2639" s="124"/>
      <c r="G2639" s="34"/>
    </row>
    <row r="2640" spans="1:7" x14ac:dyDescent="0.35">
      <c r="A2640" s="160">
        <v>45036.666666665522</v>
      </c>
      <c r="B2640" s="155"/>
      <c r="C2640" s="155">
        <v>1.8941666666666666</v>
      </c>
      <c r="D2640" s="156"/>
      <c r="F2640" s="124"/>
      <c r="G2640" s="34"/>
    </row>
    <row r="2641" spans="1:7" x14ac:dyDescent="0.35">
      <c r="A2641" s="160">
        <v>45036.708333332186</v>
      </c>
      <c r="B2641" s="155"/>
      <c r="C2641" s="155">
        <v>1.9238333333333337</v>
      </c>
      <c r="D2641" s="156"/>
      <c r="F2641" s="124"/>
      <c r="G2641" s="34"/>
    </row>
    <row r="2642" spans="1:7" x14ac:dyDescent="0.35">
      <c r="A2642" s="160">
        <v>45036.74999999885</v>
      </c>
      <c r="B2642" s="155"/>
      <c r="C2642" s="155">
        <v>1.9908333333333332</v>
      </c>
      <c r="D2642" s="156"/>
      <c r="F2642" s="124"/>
      <c r="G2642" s="34"/>
    </row>
    <row r="2643" spans="1:7" x14ac:dyDescent="0.35">
      <c r="A2643" s="160">
        <v>45036.791666665515</v>
      </c>
      <c r="B2643" s="155"/>
      <c r="C2643" s="155">
        <v>2.0918333333333337</v>
      </c>
      <c r="D2643" s="156"/>
      <c r="F2643" s="124"/>
      <c r="G2643" s="34"/>
    </row>
    <row r="2644" spans="1:7" x14ac:dyDescent="0.35">
      <c r="A2644" s="160">
        <v>45036.833333332179</v>
      </c>
      <c r="B2644" s="155"/>
      <c r="C2644" s="155">
        <v>1.8885000000000001</v>
      </c>
      <c r="D2644" s="156"/>
      <c r="F2644" s="124"/>
      <c r="G2644" s="34"/>
    </row>
    <row r="2645" spans="1:7" x14ac:dyDescent="0.35">
      <c r="A2645" s="160">
        <v>45036.874999998843</v>
      </c>
      <c r="B2645" s="155"/>
      <c r="C2645" s="155">
        <v>1.9655000000000007</v>
      </c>
      <c r="D2645" s="156"/>
      <c r="F2645" s="124"/>
      <c r="G2645" s="34"/>
    </row>
    <row r="2646" spans="1:7" x14ac:dyDescent="0.35">
      <c r="A2646" s="160">
        <v>45036.916666665507</v>
      </c>
      <c r="B2646" s="155"/>
      <c r="C2646" s="155">
        <v>1.8505000000000005</v>
      </c>
      <c r="D2646" s="156"/>
      <c r="F2646" s="124"/>
      <c r="G2646" s="34"/>
    </row>
    <row r="2647" spans="1:7" x14ac:dyDescent="0.35">
      <c r="A2647" s="160">
        <v>45036.958333332172</v>
      </c>
      <c r="B2647" s="155"/>
      <c r="C2647" s="155">
        <v>1.9251666666666667</v>
      </c>
      <c r="D2647" s="156"/>
      <c r="F2647" s="124"/>
      <c r="G2647" s="34"/>
    </row>
    <row r="2648" spans="1:7" x14ac:dyDescent="0.35">
      <c r="A2648" s="160">
        <v>45036.999999998836</v>
      </c>
      <c r="B2648" s="155"/>
      <c r="C2648" s="155">
        <v>1.8503333333333338</v>
      </c>
      <c r="D2648" s="156"/>
      <c r="F2648" s="124"/>
      <c r="G2648" s="34"/>
    </row>
    <row r="2649" spans="1:7" x14ac:dyDescent="0.35">
      <c r="A2649" s="160">
        <v>45037.0416666655</v>
      </c>
      <c r="B2649" s="155"/>
      <c r="C2649" s="155">
        <v>1.8558333333333334</v>
      </c>
      <c r="D2649" s="156"/>
      <c r="F2649" s="124"/>
      <c r="G2649" s="34"/>
    </row>
    <row r="2650" spans="1:7" x14ac:dyDescent="0.35">
      <c r="A2650" s="160">
        <v>45037.083333332164</v>
      </c>
      <c r="B2650" s="155"/>
      <c r="C2650" s="155">
        <v>1.8826666666666663</v>
      </c>
      <c r="D2650" s="156"/>
      <c r="F2650" s="124"/>
      <c r="G2650" s="34"/>
    </row>
    <row r="2651" spans="1:7" x14ac:dyDescent="0.35">
      <c r="A2651" s="160">
        <v>45037.124999998829</v>
      </c>
      <c r="B2651" s="155"/>
      <c r="C2651" s="155">
        <v>1.9398333333333331</v>
      </c>
      <c r="D2651" s="156"/>
      <c r="F2651" s="124"/>
      <c r="G2651" s="34"/>
    </row>
    <row r="2652" spans="1:7" x14ac:dyDescent="0.35">
      <c r="A2652" s="160">
        <v>45037.166666665493</v>
      </c>
      <c r="B2652" s="155"/>
      <c r="C2652" s="155">
        <v>1.807166666666667</v>
      </c>
      <c r="D2652" s="156"/>
      <c r="F2652" s="124"/>
      <c r="G2652" s="34"/>
    </row>
    <row r="2653" spans="1:7" x14ac:dyDescent="0.35">
      <c r="A2653" s="160">
        <v>45037.208333332157</v>
      </c>
      <c r="B2653" s="155"/>
      <c r="C2653" s="155">
        <v>1.7690000000000003</v>
      </c>
      <c r="D2653" s="156"/>
      <c r="F2653" s="124"/>
      <c r="G2653" s="34"/>
    </row>
    <row r="2654" spans="1:7" x14ac:dyDescent="0.35">
      <c r="A2654" s="160">
        <v>45037.249999998821</v>
      </c>
      <c r="B2654" s="155"/>
      <c r="C2654" s="155">
        <v>1.6524999999999994</v>
      </c>
      <c r="D2654" s="156"/>
      <c r="F2654" s="124"/>
      <c r="G2654" s="34"/>
    </row>
    <row r="2655" spans="1:7" x14ac:dyDescent="0.35">
      <c r="A2655" s="160">
        <v>45037.291666665486</v>
      </c>
      <c r="B2655" s="155"/>
      <c r="C2655" s="155">
        <v>1.8410000000000002</v>
      </c>
      <c r="D2655" s="156"/>
      <c r="F2655" s="124"/>
      <c r="G2655" s="34"/>
    </row>
    <row r="2656" spans="1:7" x14ac:dyDescent="0.35">
      <c r="A2656" s="160">
        <v>45037.33333333215</v>
      </c>
      <c r="B2656" s="155"/>
      <c r="C2656" s="155">
        <v>4.453333333333334</v>
      </c>
      <c r="D2656" s="156"/>
      <c r="F2656" s="124"/>
      <c r="G2656" s="34"/>
    </row>
    <row r="2657" spans="1:7" x14ac:dyDescent="0.35">
      <c r="A2657" s="160">
        <v>45037.374999998814</v>
      </c>
      <c r="B2657" s="155"/>
      <c r="C2657" s="155">
        <v>6.8469999999999986</v>
      </c>
      <c r="D2657" s="156"/>
      <c r="F2657" s="124"/>
      <c r="G2657" s="34"/>
    </row>
    <row r="2658" spans="1:7" x14ac:dyDescent="0.35">
      <c r="A2658" s="160">
        <v>45037.416666665478</v>
      </c>
      <c r="B2658" s="155"/>
      <c r="C2658" s="155">
        <v>11.891333333333334</v>
      </c>
      <c r="D2658" s="156"/>
      <c r="F2658" s="124"/>
      <c r="G2658" s="34"/>
    </row>
    <row r="2659" spans="1:7" x14ac:dyDescent="0.35">
      <c r="A2659" s="160">
        <v>45037.458333332143</v>
      </c>
      <c r="B2659" s="155"/>
      <c r="C2659" s="155">
        <v>36.950666666666685</v>
      </c>
      <c r="D2659" s="156"/>
      <c r="F2659" s="124"/>
      <c r="G2659" s="34"/>
    </row>
    <row r="2660" spans="1:7" x14ac:dyDescent="0.35">
      <c r="A2660" s="160">
        <v>45037.499999998807</v>
      </c>
      <c r="B2660" s="155"/>
      <c r="C2660" s="155">
        <v>50.542499999999997</v>
      </c>
      <c r="D2660" s="156"/>
      <c r="F2660" s="124"/>
      <c r="G2660" s="34"/>
    </row>
    <row r="2661" spans="1:7" x14ac:dyDescent="0.35">
      <c r="A2661" s="160">
        <v>45037.541666665471</v>
      </c>
      <c r="B2661" s="155"/>
      <c r="C2661" s="155">
        <v>6.3483333333333336</v>
      </c>
      <c r="D2661" s="156"/>
      <c r="F2661" s="124"/>
      <c r="G2661" s="34"/>
    </row>
    <row r="2662" spans="1:7" x14ac:dyDescent="0.35">
      <c r="A2662" s="160">
        <v>45037.583333332135</v>
      </c>
      <c r="B2662" s="155"/>
      <c r="C2662" s="155">
        <v>3.7626666666666688</v>
      </c>
      <c r="D2662" s="156"/>
      <c r="F2662" s="124"/>
      <c r="G2662" s="34"/>
    </row>
    <row r="2663" spans="1:7" x14ac:dyDescent="0.35">
      <c r="A2663" s="160">
        <v>45037.624999998799</v>
      </c>
      <c r="B2663" s="155"/>
      <c r="C2663" s="155">
        <v>2.5311666666666666</v>
      </c>
      <c r="D2663" s="156"/>
      <c r="F2663" s="124"/>
      <c r="G2663" s="34"/>
    </row>
    <row r="2664" spans="1:7" x14ac:dyDescent="0.35">
      <c r="A2664" s="160">
        <v>45037.666666665464</v>
      </c>
      <c r="B2664" s="155"/>
      <c r="C2664" s="155">
        <v>2.1836666666666669</v>
      </c>
      <c r="D2664" s="156"/>
      <c r="F2664" s="124"/>
      <c r="G2664" s="34"/>
    </row>
    <row r="2665" spans="1:7" x14ac:dyDescent="0.35">
      <c r="A2665" s="160">
        <v>45037.708333332128</v>
      </c>
      <c r="B2665" s="155"/>
      <c r="C2665" s="155">
        <v>2.0644999999999998</v>
      </c>
      <c r="D2665" s="156"/>
      <c r="F2665" s="124"/>
      <c r="G2665" s="34"/>
    </row>
    <row r="2666" spans="1:7" x14ac:dyDescent="0.35">
      <c r="A2666" s="160">
        <v>45037.749999998792</v>
      </c>
      <c r="B2666" s="155"/>
      <c r="C2666" s="155">
        <v>2.1023333333333327</v>
      </c>
      <c r="D2666" s="156"/>
      <c r="F2666" s="124"/>
      <c r="G2666" s="34"/>
    </row>
    <row r="2667" spans="1:7" x14ac:dyDescent="0.35">
      <c r="A2667" s="160">
        <v>45037.791666665456</v>
      </c>
      <c r="B2667" s="155"/>
      <c r="C2667" s="155">
        <v>1.9058333333333328</v>
      </c>
      <c r="D2667" s="156"/>
      <c r="F2667" s="124"/>
      <c r="G2667" s="34"/>
    </row>
    <row r="2668" spans="1:7" x14ac:dyDescent="0.35">
      <c r="A2668" s="160">
        <v>45037.833333332121</v>
      </c>
      <c r="B2668" s="155"/>
      <c r="C2668" s="155">
        <v>1.9229999999999992</v>
      </c>
      <c r="D2668" s="156"/>
      <c r="F2668" s="124"/>
      <c r="G2668" s="34"/>
    </row>
    <row r="2669" spans="1:7" x14ac:dyDescent="0.35">
      <c r="A2669" s="160">
        <v>45037.874999998785</v>
      </c>
      <c r="B2669" s="155"/>
      <c r="C2669" s="155">
        <v>1.7596666666666674</v>
      </c>
      <c r="D2669" s="156"/>
      <c r="F2669" s="124"/>
      <c r="G2669" s="34"/>
    </row>
    <row r="2670" spans="1:7" x14ac:dyDescent="0.35">
      <c r="A2670" s="160">
        <v>45037.916666665449</v>
      </c>
      <c r="B2670" s="155"/>
      <c r="C2670" s="155">
        <v>1.8943333333333332</v>
      </c>
      <c r="D2670" s="156"/>
      <c r="F2670" s="124"/>
      <c r="G2670" s="34"/>
    </row>
    <row r="2671" spans="1:7" x14ac:dyDescent="0.35">
      <c r="A2671" s="160">
        <v>45037.958333332113</v>
      </c>
      <c r="B2671" s="155"/>
      <c r="C2671" s="155">
        <v>1.7636666666666665</v>
      </c>
      <c r="D2671" s="156"/>
      <c r="F2671" s="124"/>
      <c r="G2671" s="34"/>
    </row>
    <row r="2672" spans="1:7" x14ac:dyDescent="0.35">
      <c r="A2672" s="160">
        <v>45037.999999998778</v>
      </c>
      <c r="B2672" s="155"/>
      <c r="C2672" s="155">
        <v>1.8731666666666669</v>
      </c>
      <c r="D2672" s="156"/>
      <c r="F2672" s="124"/>
      <c r="G2672" s="34"/>
    </row>
    <row r="2673" spans="1:7" x14ac:dyDescent="0.35">
      <c r="A2673" s="160">
        <v>45038.041666665442</v>
      </c>
      <c r="B2673" s="155"/>
      <c r="C2673" s="155">
        <v>2.6628333333333334</v>
      </c>
      <c r="D2673" s="156"/>
      <c r="F2673" s="124"/>
      <c r="G2673" s="34"/>
    </row>
    <row r="2674" spans="1:7" x14ac:dyDescent="0.35">
      <c r="A2674" s="160">
        <v>45038.083333332106</v>
      </c>
      <c r="B2674" s="155"/>
      <c r="C2674" s="155">
        <v>2.3985000000000003</v>
      </c>
      <c r="D2674" s="156"/>
      <c r="F2674" s="124"/>
      <c r="G2674" s="34"/>
    </row>
    <row r="2675" spans="1:7" x14ac:dyDescent="0.35">
      <c r="A2675" s="160">
        <v>45038.12499999877</v>
      </c>
      <c r="B2675" s="155"/>
      <c r="C2675" s="155">
        <v>2.0550000000000002</v>
      </c>
      <c r="D2675" s="156"/>
      <c r="F2675" s="124"/>
      <c r="G2675" s="34"/>
    </row>
    <row r="2676" spans="1:7" x14ac:dyDescent="0.35">
      <c r="A2676" s="160">
        <v>45038.166666665435</v>
      </c>
      <c r="B2676" s="155"/>
      <c r="C2676" s="155">
        <v>1.9209999999999996</v>
      </c>
      <c r="D2676" s="156"/>
      <c r="F2676" s="124"/>
      <c r="G2676" s="34"/>
    </row>
    <row r="2677" spans="1:7" x14ac:dyDescent="0.35">
      <c r="A2677" s="160">
        <v>45038.208333332099</v>
      </c>
      <c r="B2677" s="155"/>
      <c r="C2677" s="155">
        <v>2.0073333333333343</v>
      </c>
      <c r="D2677" s="156"/>
      <c r="F2677" s="124"/>
      <c r="G2677" s="34"/>
    </row>
    <row r="2678" spans="1:7" x14ac:dyDescent="0.35">
      <c r="A2678" s="160">
        <v>45038.249999998763</v>
      </c>
      <c r="B2678" s="155"/>
      <c r="C2678" s="155">
        <v>1.95</v>
      </c>
      <c r="D2678" s="156"/>
      <c r="F2678" s="124"/>
      <c r="G2678" s="34"/>
    </row>
    <row r="2679" spans="1:7" x14ac:dyDescent="0.35">
      <c r="A2679" s="160">
        <v>45038.291666665427</v>
      </c>
      <c r="B2679" s="155"/>
      <c r="C2679" s="155">
        <v>1.8243333333333329</v>
      </c>
      <c r="D2679" s="156"/>
      <c r="F2679" s="124"/>
      <c r="G2679" s="34"/>
    </row>
    <row r="2680" spans="1:7" x14ac:dyDescent="0.35">
      <c r="A2680" s="160">
        <v>45038.333333332092</v>
      </c>
      <c r="B2680" s="155"/>
      <c r="C2680" s="155">
        <v>1.7581666666666667</v>
      </c>
      <c r="D2680" s="156"/>
      <c r="F2680" s="124"/>
      <c r="G2680" s="34"/>
    </row>
    <row r="2681" spans="1:7" x14ac:dyDescent="0.35">
      <c r="A2681" s="160">
        <v>45038.374999998756</v>
      </c>
      <c r="B2681" s="155"/>
      <c r="C2681" s="155">
        <v>1.8183333333333338</v>
      </c>
      <c r="D2681" s="156"/>
      <c r="F2681" s="124"/>
      <c r="G2681" s="34"/>
    </row>
    <row r="2682" spans="1:7" x14ac:dyDescent="0.35">
      <c r="A2682" s="160">
        <v>45038.41666666542</v>
      </c>
      <c r="B2682" s="155"/>
      <c r="C2682" s="155">
        <v>1.7078333333333335</v>
      </c>
      <c r="D2682" s="156"/>
      <c r="F2682" s="124"/>
      <c r="G2682" s="34"/>
    </row>
    <row r="2683" spans="1:7" x14ac:dyDescent="0.35">
      <c r="A2683" s="160">
        <v>45038.458333332084</v>
      </c>
      <c r="B2683" s="155"/>
      <c r="C2683" s="155">
        <v>1.7318333333333333</v>
      </c>
      <c r="D2683" s="156"/>
      <c r="F2683" s="124"/>
      <c r="G2683" s="34"/>
    </row>
    <row r="2684" spans="1:7" x14ac:dyDescent="0.35">
      <c r="A2684" s="160">
        <v>45038.499999998749</v>
      </c>
      <c r="B2684" s="155"/>
      <c r="C2684" s="155">
        <v>1.8818333333333335</v>
      </c>
      <c r="D2684" s="156"/>
      <c r="F2684" s="124"/>
      <c r="G2684" s="34"/>
    </row>
    <row r="2685" spans="1:7" x14ac:dyDescent="0.35">
      <c r="A2685" s="160">
        <v>45038.541666665413</v>
      </c>
      <c r="B2685" s="155"/>
      <c r="C2685" s="155">
        <v>1.7196666666666671</v>
      </c>
      <c r="D2685" s="156"/>
      <c r="F2685" s="124"/>
      <c r="G2685" s="34"/>
    </row>
    <row r="2686" spans="1:7" x14ac:dyDescent="0.35">
      <c r="A2686" s="160">
        <v>45038.583333332077</v>
      </c>
      <c r="B2686" s="155"/>
      <c r="C2686" s="155">
        <v>1.7321666666666669</v>
      </c>
      <c r="D2686" s="156"/>
      <c r="F2686" s="124"/>
      <c r="G2686" s="34"/>
    </row>
    <row r="2687" spans="1:7" x14ac:dyDescent="0.35">
      <c r="A2687" s="160">
        <v>45038.624999998741</v>
      </c>
      <c r="B2687" s="155"/>
      <c r="C2687" s="155">
        <v>1.7115</v>
      </c>
      <c r="D2687" s="156"/>
      <c r="F2687" s="124"/>
      <c r="G2687" s="34"/>
    </row>
    <row r="2688" spans="1:7" x14ac:dyDescent="0.35">
      <c r="A2688" s="160">
        <v>45038.666666665406</v>
      </c>
      <c r="B2688" s="155"/>
      <c r="C2688" s="155">
        <v>1.7753333333333334</v>
      </c>
      <c r="D2688" s="156"/>
      <c r="F2688" s="124"/>
      <c r="G2688" s="34"/>
    </row>
    <row r="2689" spans="1:7" x14ac:dyDescent="0.35">
      <c r="A2689" s="160">
        <v>45038.70833333207</v>
      </c>
      <c r="B2689" s="155"/>
      <c r="C2689" s="155">
        <v>1.7053333333333327</v>
      </c>
      <c r="D2689" s="156"/>
      <c r="F2689" s="124"/>
      <c r="G2689" s="34"/>
    </row>
    <row r="2690" spans="1:7" x14ac:dyDescent="0.35">
      <c r="A2690" s="160">
        <v>45038.749999998734</v>
      </c>
      <c r="B2690" s="155"/>
      <c r="C2690" s="155">
        <v>1.7101666666666664</v>
      </c>
      <c r="D2690" s="156"/>
      <c r="F2690" s="124"/>
      <c r="G2690" s="34"/>
    </row>
    <row r="2691" spans="1:7" x14ac:dyDescent="0.35">
      <c r="A2691" s="160">
        <v>45038.791666665398</v>
      </c>
      <c r="B2691" s="155"/>
      <c r="C2691" s="155">
        <v>1.7499999999999996</v>
      </c>
      <c r="D2691" s="156"/>
      <c r="F2691" s="124"/>
      <c r="G2691" s="34"/>
    </row>
    <row r="2692" spans="1:7" x14ac:dyDescent="0.35">
      <c r="A2692" s="160">
        <v>45038.833333332062</v>
      </c>
      <c r="B2692" s="155"/>
      <c r="C2692" s="155">
        <v>1.694</v>
      </c>
      <c r="D2692" s="156"/>
      <c r="F2692" s="124"/>
      <c r="G2692" s="34"/>
    </row>
    <row r="2693" spans="1:7" x14ac:dyDescent="0.35">
      <c r="A2693" s="160">
        <v>45038.874999998727</v>
      </c>
      <c r="B2693" s="155"/>
      <c r="C2693" s="155">
        <v>1.7418333333333333</v>
      </c>
      <c r="D2693" s="156"/>
      <c r="F2693" s="124"/>
      <c r="G2693" s="34"/>
    </row>
    <row r="2694" spans="1:7" x14ac:dyDescent="0.35">
      <c r="A2694" s="160">
        <v>45038.916666665391</v>
      </c>
      <c r="B2694" s="155"/>
      <c r="C2694" s="155">
        <v>1.7386666666666666</v>
      </c>
      <c r="D2694" s="156"/>
      <c r="F2694" s="124"/>
      <c r="G2694" s="34"/>
    </row>
    <row r="2695" spans="1:7" x14ac:dyDescent="0.35">
      <c r="A2695" s="160">
        <v>45038.958333332055</v>
      </c>
      <c r="B2695" s="155"/>
      <c r="C2695" s="155">
        <v>1.7175</v>
      </c>
      <c r="D2695" s="156"/>
      <c r="F2695" s="124"/>
      <c r="G2695" s="34"/>
    </row>
    <row r="2696" spans="1:7" x14ac:dyDescent="0.35">
      <c r="A2696" s="160">
        <v>45038.999999998719</v>
      </c>
      <c r="B2696" s="155"/>
      <c r="C2696" s="155">
        <v>1.6441666666666663</v>
      </c>
      <c r="D2696" s="156"/>
      <c r="F2696" s="124"/>
      <c r="G2696" s="34"/>
    </row>
    <row r="2697" spans="1:7" x14ac:dyDescent="0.35">
      <c r="A2697" s="160">
        <v>45039.041666665384</v>
      </c>
      <c r="B2697" s="155"/>
      <c r="C2697" s="155">
        <v>1.758</v>
      </c>
      <c r="D2697" s="156"/>
      <c r="F2697" s="124"/>
      <c r="G2697" s="34"/>
    </row>
    <row r="2698" spans="1:7" x14ac:dyDescent="0.35">
      <c r="A2698" s="160">
        <v>45039.083333332048</v>
      </c>
      <c r="B2698" s="155"/>
      <c r="C2698" s="155">
        <v>1.8208333333333329</v>
      </c>
      <c r="D2698" s="156"/>
      <c r="F2698" s="124"/>
      <c r="G2698" s="34"/>
    </row>
    <row r="2699" spans="1:7" x14ac:dyDescent="0.35">
      <c r="A2699" s="160">
        <v>45039.124999998712</v>
      </c>
      <c r="B2699" s="155"/>
      <c r="C2699" s="155">
        <v>1.9591666666666663</v>
      </c>
      <c r="D2699" s="156"/>
      <c r="F2699" s="124"/>
      <c r="G2699" s="34"/>
    </row>
    <row r="2700" spans="1:7" x14ac:dyDescent="0.35">
      <c r="A2700" s="160">
        <v>45039.166666665376</v>
      </c>
      <c r="B2700" s="155"/>
      <c r="C2700" s="155">
        <v>1.9024999999999994</v>
      </c>
      <c r="D2700" s="156"/>
      <c r="F2700" s="124"/>
      <c r="G2700" s="34"/>
    </row>
    <row r="2701" spans="1:7" x14ac:dyDescent="0.35">
      <c r="A2701" s="160">
        <v>45039.208333332041</v>
      </c>
      <c r="B2701" s="155"/>
      <c r="C2701" s="155">
        <v>1.9431666666666665</v>
      </c>
      <c r="D2701" s="156"/>
      <c r="F2701" s="124"/>
      <c r="G2701" s="34"/>
    </row>
    <row r="2702" spans="1:7" x14ac:dyDescent="0.35">
      <c r="A2702" s="160">
        <v>45039.249999998705</v>
      </c>
      <c r="B2702" s="155"/>
      <c r="C2702" s="155">
        <v>1.9866666666666668</v>
      </c>
      <c r="D2702" s="156"/>
      <c r="F2702" s="124"/>
      <c r="G2702" s="34"/>
    </row>
    <row r="2703" spans="1:7" x14ac:dyDescent="0.35">
      <c r="A2703" s="160">
        <v>45039.291666665369</v>
      </c>
      <c r="B2703" s="155"/>
      <c r="C2703" s="155">
        <v>2.9131666666666667</v>
      </c>
      <c r="D2703" s="156"/>
      <c r="F2703" s="124"/>
      <c r="G2703" s="34"/>
    </row>
    <row r="2704" spans="1:7" x14ac:dyDescent="0.35">
      <c r="A2704" s="160">
        <v>45039.333333332033</v>
      </c>
      <c r="B2704" s="155"/>
      <c r="C2704" s="155">
        <v>4.0858333333333334</v>
      </c>
      <c r="D2704" s="156"/>
      <c r="F2704" s="124"/>
      <c r="G2704" s="34"/>
    </row>
    <row r="2705" spans="1:7" x14ac:dyDescent="0.35">
      <c r="A2705" s="160">
        <v>45039.374999998698</v>
      </c>
      <c r="B2705" s="155"/>
      <c r="C2705" s="155">
        <v>3.245666666666668</v>
      </c>
      <c r="D2705" s="156"/>
      <c r="F2705" s="124"/>
      <c r="G2705" s="34"/>
    </row>
    <row r="2706" spans="1:7" x14ac:dyDescent="0.35">
      <c r="A2706" s="160">
        <v>45039.416666665362</v>
      </c>
      <c r="B2706" s="155"/>
      <c r="C2706" s="155">
        <v>2.8111666666666664</v>
      </c>
      <c r="D2706" s="156"/>
      <c r="F2706" s="124"/>
      <c r="G2706" s="34"/>
    </row>
    <row r="2707" spans="1:7" x14ac:dyDescent="0.35">
      <c r="A2707" s="160">
        <v>45039.458333332026</v>
      </c>
      <c r="B2707" s="155"/>
      <c r="C2707" s="155">
        <v>2.1981666666666668</v>
      </c>
      <c r="D2707" s="156"/>
      <c r="F2707" s="124"/>
      <c r="G2707" s="34"/>
    </row>
    <row r="2708" spans="1:7" x14ac:dyDescent="0.35">
      <c r="A2708" s="160">
        <v>45039.49999999869</v>
      </c>
      <c r="B2708" s="155"/>
      <c r="C2708" s="155">
        <v>1.9405000000000003</v>
      </c>
      <c r="D2708" s="156"/>
      <c r="F2708" s="124"/>
      <c r="G2708" s="34"/>
    </row>
    <row r="2709" spans="1:7" x14ac:dyDescent="0.35">
      <c r="A2709" s="160">
        <v>45039.541666665355</v>
      </c>
      <c r="B2709" s="155"/>
      <c r="C2709" s="155">
        <v>1.8476666666666661</v>
      </c>
      <c r="D2709" s="156"/>
      <c r="F2709" s="124"/>
      <c r="G2709" s="34"/>
    </row>
    <row r="2710" spans="1:7" x14ac:dyDescent="0.35">
      <c r="A2710" s="160">
        <v>45039.583333332019</v>
      </c>
      <c r="B2710" s="155"/>
      <c r="C2710" s="155">
        <v>1.8104999999999996</v>
      </c>
      <c r="D2710" s="156"/>
      <c r="F2710" s="124"/>
      <c r="G2710" s="34"/>
    </row>
    <row r="2711" spans="1:7" x14ac:dyDescent="0.35">
      <c r="A2711" s="160">
        <v>45039.624999998683</v>
      </c>
      <c r="B2711" s="155"/>
      <c r="C2711" s="155">
        <v>1.6623333333333337</v>
      </c>
      <c r="D2711" s="156"/>
      <c r="F2711" s="124"/>
      <c r="G2711" s="34"/>
    </row>
    <row r="2712" spans="1:7" x14ac:dyDescent="0.35">
      <c r="A2712" s="160">
        <v>45039.666666665347</v>
      </c>
      <c r="B2712" s="155"/>
      <c r="C2712" s="155">
        <v>1.7723333333333324</v>
      </c>
      <c r="D2712" s="156"/>
      <c r="F2712" s="124"/>
      <c r="G2712" s="34"/>
    </row>
    <row r="2713" spans="1:7" x14ac:dyDescent="0.35">
      <c r="A2713" s="160">
        <v>45039.708333332012</v>
      </c>
      <c r="B2713" s="155"/>
      <c r="C2713" s="155">
        <v>1.8405</v>
      </c>
      <c r="D2713" s="156"/>
      <c r="F2713" s="124"/>
      <c r="G2713" s="34"/>
    </row>
    <row r="2714" spans="1:7" x14ac:dyDescent="0.35">
      <c r="A2714" s="160">
        <v>45039.749999998676</v>
      </c>
      <c r="B2714" s="155"/>
      <c r="C2714" s="155">
        <v>1.7444999999999999</v>
      </c>
      <c r="D2714" s="156"/>
      <c r="F2714" s="124"/>
      <c r="G2714" s="34"/>
    </row>
    <row r="2715" spans="1:7" x14ac:dyDescent="0.35">
      <c r="A2715" s="160">
        <v>45039.79166666534</v>
      </c>
      <c r="B2715" s="155"/>
      <c r="C2715" s="155">
        <v>1.8656666666666666</v>
      </c>
      <c r="D2715" s="156"/>
      <c r="F2715" s="124"/>
      <c r="G2715" s="34"/>
    </row>
    <row r="2716" spans="1:7" x14ac:dyDescent="0.35">
      <c r="A2716" s="160">
        <v>45039.833333332004</v>
      </c>
      <c r="B2716" s="155"/>
      <c r="C2716" s="155">
        <v>1.7486666666666673</v>
      </c>
      <c r="D2716" s="156"/>
      <c r="F2716" s="124"/>
      <c r="G2716" s="34"/>
    </row>
    <row r="2717" spans="1:7" x14ac:dyDescent="0.35">
      <c r="A2717" s="160">
        <v>45039.874999998668</v>
      </c>
      <c r="B2717" s="155"/>
      <c r="C2717" s="155">
        <v>1.6466666666666663</v>
      </c>
      <c r="D2717" s="156"/>
      <c r="F2717" s="124"/>
      <c r="G2717" s="34"/>
    </row>
    <row r="2718" spans="1:7" x14ac:dyDescent="0.35">
      <c r="A2718" s="160">
        <v>45039.916666665333</v>
      </c>
      <c r="B2718" s="155"/>
      <c r="C2718" s="155">
        <v>1.7521666666666671</v>
      </c>
      <c r="D2718" s="156"/>
      <c r="F2718" s="124"/>
      <c r="G2718" s="34"/>
    </row>
    <row r="2719" spans="1:7" x14ac:dyDescent="0.35">
      <c r="A2719" s="160">
        <v>45039.958333331997</v>
      </c>
      <c r="B2719" s="155"/>
      <c r="C2719" s="155">
        <v>1.8596666666666668</v>
      </c>
      <c r="D2719" s="156"/>
      <c r="F2719" s="124"/>
      <c r="G2719" s="34"/>
    </row>
    <row r="2720" spans="1:7" x14ac:dyDescent="0.35">
      <c r="A2720" s="160">
        <v>45039.999999998661</v>
      </c>
      <c r="B2720" s="155"/>
      <c r="C2720" s="155">
        <v>1.6138333333333335</v>
      </c>
      <c r="D2720" s="156"/>
      <c r="F2720" s="124"/>
      <c r="G2720" s="34"/>
    </row>
    <row r="2721" spans="1:7" x14ac:dyDescent="0.35">
      <c r="A2721" s="160">
        <v>45040.041666665325</v>
      </c>
      <c r="B2721" s="155"/>
      <c r="C2721" s="155">
        <v>1.6998333333333333</v>
      </c>
      <c r="D2721" s="156"/>
      <c r="F2721" s="124"/>
      <c r="G2721" s="34"/>
    </row>
    <row r="2722" spans="1:7" x14ac:dyDescent="0.35">
      <c r="A2722" s="160">
        <v>45040.08333333199</v>
      </c>
      <c r="B2722" s="155"/>
      <c r="C2722" s="155">
        <v>1.8121666666666665</v>
      </c>
      <c r="D2722" s="156"/>
      <c r="F2722" s="124"/>
      <c r="G2722" s="34"/>
    </row>
    <row r="2723" spans="1:7" x14ac:dyDescent="0.35">
      <c r="A2723" s="160">
        <v>45040.124999998654</v>
      </c>
      <c r="B2723" s="155"/>
      <c r="C2723" s="155">
        <v>1.7450000000000003</v>
      </c>
      <c r="D2723" s="156"/>
      <c r="F2723" s="124"/>
      <c r="G2723" s="34"/>
    </row>
    <row r="2724" spans="1:7" x14ac:dyDescent="0.35">
      <c r="A2724" s="160">
        <v>45040.166666665318</v>
      </c>
      <c r="B2724" s="155"/>
      <c r="C2724" s="155">
        <v>1.6961666666666666</v>
      </c>
      <c r="D2724" s="156"/>
      <c r="F2724" s="124"/>
      <c r="G2724" s="34"/>
    </row>
    <row r="2725" spans="1:7" x14ac:dyDescent="0.35">
      <c r="A2725" s="160">
        <v>45040.208333331982</v>
      </c>
      <c r="B2725" s="155"/>
      <c r="C2725" s="155">
        <v>1.5453333333333332</v>
      </c>
      <c r="D2725" s="156"/>
      <c r="F2725" s="124"/>
      <c r="G2725" s="34"/>
    </row>
    <row r="2726" spans="1:7" x14ac:dyDescent="0.35">
      <c r="A2726" s="160">
        <v>45040.249999998647</v>
      </c>
      <c r="B2726" s="155"/>
      <c r="C2726" s="155">
        <v>2.0286666666666662</v>
      </c>
      <c r="D2726" s="156"/>
      <c r="F2726" s="124"/>
      <c r="G2726" s="34"/>
    </row>
    <row r="2727" spans="1:7" x14ac:dyDescent="0.35">
      <c r="A2727" s="160">
        <v>45040.291666665311</v>
      </c>
      <c r="B2727" s="155"/>
      <c r="C2727" s="155">
        <v>2.2736666666666663</v>
      </c>
      <c r="D2727" s="156"/>
      <c r="F2727" s="124"/>
      <c r="G2727" s="34"/>
    </row>
    <row r="2728" spans="1:7" x14ac:dyDescent="0.35">
      <c r="A2728" s="160">
        <v>45040.333333331975</v>
      </c>
      <c r="B2728" s="155"/>
      <c r="C2728" s="155">
        <v>1.9456666666666667</v>
      </c>
      <c r="D2728" s="156"/>
      <c r="F2728" s="124"/>
      <c r="G2728" s="34"/>
    </row>
    <row r="2729" spans="1:7" x14ac:dyDescent="0.35">
      <c r="A2729" s="160">
        <v>45040.374999998639</v>
      </c>
      <c r="B2729" s="155"/>
      <c r="C2729" s="155">
        <v>2.1133333333333337</v>
      </c>
      <c r="D2729" s="156"/>
      <c r="F2729" s="124"/>
      <c r="G2729" s="34"/>
    </row>
    <row r="2730" spans="1:7" x14ac:dyDescent="0.35">
      <c r="A2730" s="160">
        <v>45040.416666665304</v>
      </c>
      <c r="B2730" s="155"/>
      <c r="C2730" s="155">
        <v>2.3046666666666673</v>
      </c>
      <c r="D2730" s="156"/>
      <c r="F2730" s="124"/>
      <c r="G2730" s="34"/>
    </row>
    <row r="2731" spans="1:7" x14ac:dyDescent="0.35">
      <c r="A2731" s="160">
        <v>45040.458333331968</v>
      </c>
      <c r="B2731" s="155"/>
      <c r="C2731" s="155">
        <v>2.0246666666666662</v>
      </c>
      <c r="D2731" s="156"/>
      <c r="F2731" s="124"/>
      <c r="G2731" s="34"/>
    </row>
    <row r="2732" spans="1:7" x14ac:dyDescent="0.35">
      <c r="A2732" s="160">
        <v>45040.499999998632</v>
      </c>
      <c r="B2732" s="155"/>
      <c r="C2732" s="155">
        <v>1.6963333333333328</v>
      </c>
      <c r="D2732" s="156"/>
      <c r="F2732" s="124"/>
      <c r="G2732" s="34"/>
    </row>
    <row r="2733" spans="1:7" x14ac:dyDescent="0.35">
      <c r="A2733" s="160">
        <v>45040.541666665296</v>
      </c>
      <c r="B2733" s="155"/>
      <c r="C2733" s="155">
        <v>1.6885000000000003</v>
      </c>
      <c r="D2733" s="156"/>
      <c r="F2733" s="124"/>
      <c r="G2733" s="34"/>
    </row>
    <row r="2734" spans="1:7" x14ac:dyDescent="0.35">
      <c r="A2734" s="160">
        <v>45040.583333331961</v>
      </c>
      <c r="B2734" s="155"/>
      <c r="C2734" s="155"/>
      <c r="D2734" s="156" t="s">
        <v>318</v>
      </c>
      <c r="F2734" s="124"/>
      <c r="G2734" s="34"/>
    </row>
    <row r="2735" spans="1:7" x14ac:dyDescent="0.35">
      <c r="A2735" s="160">
        <v>45040.624999998625</v>
      </c>
      <c r="B2735" s="155"/>
      <c r="C2735" s="155">
        <v>1.7451666666666661</v>
      </c>
      <c r="D2735" s="156"/>
      <c r="F2735" s="124"/>
      <c r="G2735" s="34"/>
    </row>
    <row r="2736" spans="1:7" x14ac:dyDescent="0.35">
      <c r="A2736" s="160">
        <v>45040.666666665289</v>
      </c>
      <c r="B2736" s="155"/>
      <c r="C2736" s="155">
        <v>1.6475000000000002</v>
      </c>
      <c r="D2736" s="156"/>
      <c r="F2736" s="124"/>
      <c r="G2736" s="34"/>
    </row>
    <row r="2737" spans="1:7" x14ac:dyDescent="0.35">
      <c r="A2737" s="160">
        <v>45040.708333331953</v>
      </c>
      <c r="B2737" s="155"/>
      <c r="C2737" s="155">
        <v>1.6776666666666669</v>
      </c>
      <c r="D2737" s="156"/>
      <c r="F2737" s="124"/>
      <c r="G2737" s="34"/>
    </row>
    <row r="2738" spans="1:7" x14ac:dyDescent="0.35">
      <c r="A2738" s="160">
        <v>45040.749999998618</v>
      </c>
      <c r="B2738" s="155"/>
      <c r="C2738" s="155">
        <v>1.7373333333333332</v>
      </c>
      <c r="D2738" s="156"/>
      <c r="F2738" s="124"/>
      <c r="G2738" s="34"/>
    </row>
    <row r="2739" spans="1:7" x14ac:dyDescent="0.35">
      <c r="A2739" s="160">
        <v>45040.791666665282</v>
      </c>
      <c r="B2739" s="155"/>
      <c r="C2739" s="155">
        <v>1.8046666666666666</v>
      </c>
      <c r="D2739" s="156"/>
      <c r="F2739" s="124"/>
      <c r="G2739" s="34"/>
    </row>
    <row r="2740" spans="1:7" x14ac:dyDescent="0.35">
      <c r="A2740" s="160">
        <v>45040.833333331946</v>
      </c>
      <c r="B2740" s="155"/>
      <c r="C2740" s="155">
        <v>1.8195000000000001</v>
      </c>
      <c r="D2740" s="156"/>
      <c r="F2740" s="124"/>
      <c r="G2740" s="34"/>
    </row>
    <row r="2741" spans="1:7" x14ac:dyDescent="0.35">
      <c r="A2741" s="160">
        <v>45040.87499999861</v>
      </c>
      <c r="B2741" s="155"/>
      <c r="C2741" s="155">
        <v>1.7485000000000002</v>
      </c>
      <c r="D2741" s="156"/>
      <c r="F2741" s="124"/>
      <c r="G2741" s="34"/>
    </row>
    <row r="2742" spans="1:7" x14ac:dyDescent="0.35">
      <c r="A2742" s="160">
        <v>45040.916666665275</v>
      </c>
      <c r="B2742" s="155"/>
      <c r="C2742" s="155">
        <v>1.6881666666666668</v>
      </c>
      <c r="D2742" s="156"/>
      <c r="F2742" s="124"/>
      <c r="G2742" s="34"/>
    </row>
    <row r="2743" spans="1:7" x14ac:dyDescent="0.35">
      <c r="A2743" s="160">
        <v>45040.958333331939</v>
      </c>
      <c r="B2743" s="155"/>
      <c r="C2743" s="155">
        <v>1.8016666666666665</v>
      </c>
      <c r="D2743" s="156"/>
      <c r="F2743" s="124"/>
      <c r="G2743" s="34"/>
    </row>
    <row r="2744" spans="1:7" x14ac:dyDescent="0.35">
      <c r="A2744" s="160">
        <v>45040.999999998603</v>
      </c>
      <c r="B2744" s="155"/>
      <c r="C2744" s="155">
        <v>1.8210000000000002</v>
      </c>
      <c r="D2744" s="156"/>
      <c r="F2744" s="124"/>
      <c r="G2744" s="34"/>
    </row>
    <row r="2745" spans="1:7" x14ac:dyDescent="0.35">
      <c r="A2745" s="160">
        <v>45041.041666665267</v>
      </c>
      <c r="B2745" s="155"/>
      <c r="C2745" s="155">
        <v>1.9489999999999996</v>
      </c>
      <c r="D2745" s="156"/>
      <c r="F2745" s="124"/>
      <c r="G2745" s="34"/>
    </row>
    <row r="2746" spans="1:7" x14ac:dyDescent="0.35">
      <c r="A2746" s="160">
        <v>45041.083333331931</v>
      </c>
      <c r="B2746" s="155"/>
      <c r="C2746" s="155">
        <v>2.1228333333333329</v>
      </c>
      <c r="D2746" s="156"/>
      <c r="F2746" s="124"/>
      <c r="G2746" s="34"/>
    </row>
    <row r="2747" spans="1:7" x14ac:dyDescent="0.35">
      <c r="A2747" s="160">
        <v>45041.124999998596</v>
      </c>
      <c r="B2747" s="155"/>
      <c r="C2747" s="155">
        <v>2.3574999999999995</v>
      </c>
      <c r="D2747" s="156"/>
      <c r="F2747" s="124"/>
      <c r="G2747" s="34"/>
    </row>
    <row r="2748" spans="1:7" x14ac:dyDescent="0.35">
      <c r="A2748" s="160">
        <v>45041.16666666526</v>
      </c>
      <c r="B2748" s="155"/>
      <c r="C2748" s="155">
        <v>2.2231666666666663</v>
      </c>
      <c r="D2748" s="156"/>
      <c r="F2748" s="124"/>
      <c r="G2748" s="34"/>
    </row>
    <row r="2749" spans="1:7" x14ac:dyDescent="0.35">
      <c r="A2749" s="160">
        <v>45041.208333331924</v>
      </c>
      <c r="B2749" s="155"/>
      <c r="C2749" s="155">
        <v>1.9876666666666665</v>
      </c>
      <c r="D2749" s="156"/>
      <c r="F2749" s="124"/>
      <c r="G2749" s="34"/>
    </row>
    <row r="2750" spans="1:7" x14ac:dyDescent="0.35">
      <c r="A2750" s="160">
        <v>45041.249999998588</v>
      </c>
      <c r="B2750" s="155"/>
      <c r="C2750" s="155">
        <v>2.0305000000000004</v>
      </c>
      <c r="D2750" s="156"/>
      <c r="F2750" s="124"/>
      <c r="G2750" s="34"/>
    </row>
    <row r="2751" spans="1:7" x14ac:dyDescent="0.35">
      <c r="A2751" s="160">
        <v>45041.291666665253</v>
      </c>
      <c r="B2751" s="155"/>
      <c r="C2751" s="155">
        <v>1.8299999999999996</v>
      </c>
      <c r="D2751" s="156"/>
      <c r="F2751" s="124"/>
      <c r="G2751" s="34"/>
    </row>
    <row r="2752" spans="1:7" x14ac:dyDescent="0.35">
      <c r="A2752" s="160">
        <v>45041.333333331917</v>
      </c>
      <c r="B2752" s="155"/>
      <c r="C2752" s="155">
        <v>2.052</v>
      </c>
      <c r="D2752" s="156"/>
      <c r="F2752" s="124"/>
      <c r="G2752" s="34"/>
    </row>
    <row r="2753" spans="1:7" x14ac:dyDescent="0.35">
      <c r="A2753" s="160">
        <v>45041.374999998581</v>
      </c>
      <c r="B2753" s="155"/>
      <c r="C2753" s="155">
        <v>3.8750000000000004</v>
      </c>
      <c r="D2753" s="156"/>
      <c r="F2753" s="124"/>
      <c r="G2753" s="34"/>
    </row>
    <row r="2754" spans="1:7" x14ac:dyDescent="0.35">
      <c r="A2754" s="160">
        <v>45041.416666665245</v>
      </c>
      <c r="B2754" s="155"/>
      <c r="C2754" s="155">
        <v>2.5981666666666658</v>
      </c>
      <c r="D2754" s="156"/>
      <c r="F2754" s="124"/>
      <c r="G2754" s="34"/>
    </row>
    <row r="2755" spans="1:7" x14ac:dyDescent="0.35">
      <c r="A2755" s="160">
        <v>45041.45833333191</v>
      </c>
      <c r="B2755" s="155"/>
      <c r="C2755" s="155">
        <v>2.2243333333333331</v>
      </c>
      <c r="D2755" s="156"/>
      <c r="F2755" s="124"/>
      <c r="G2755" s="34"/>
    </row>
    <row r="2756" spans="1:7" x14ac:dyDescent="0.35">
      <c r="A2756" s="160">
        <v>45041.499999998574</v>
      </c>
      <c r="B2756" s="155"/>
      <c r="C2756" s="155">
        <v>1.9344999999999999</v>
      </c>
      <c r="D2756" s="156"/>
      <c r="F2756" s="124"/>
      <c r="G2756" s="34"/>
    </row>
    <row r="2757" spans="1:7" x14ac:dyDescent="0.35">
      <c r="A2757" s="160">
        <v>45041.541666665238</v>
      </c>
      <c r="B2757" s="155"/>
      <c r="C2757" s="155">
        <v>1.8339999999999994</v>
      </c>
      <c r="D2757" s="156"/>
      <c r="F2757" s="124"/>
      <c r="G2757" s="34"/>
    </row>
    <row r="2758" spans="1:7" x14ac:dyDescent="0.35">
      <c r="A2758" s="160">
        <v>45041.583333331902</v>
      </c>
      <c r="B2758" s="155"/>
      <c r="C2758" s="155">
        <v>1.6905000000000001</v>
      </c>
      <c r="D2758" s="156"/>
      <c r="F2758" s="124"/>
      <c r="G2758" s="34"/>
    </row>
    <row r="2759" spans="1:7" x14ac:dyDescent="0.35">
      <c r="A2759" s="160">
        <v>45041.624999998567</v>
      </c>
      <c r="B2759" s="155"/>
      <c r="C2759" s="155">
        <v>1.7838333333333334</v>
      </c>
      <c r="D2759" s="156"/>
      <c r="F2759" s="124"/>
    </row>
    <row r="2760" spans="1:7" x14ac:dyDescent="0.35">
      <c r="A2760" s="160">
        <v>45041.666666665231</v>
      </c>
      <c r="B2760" s="155"/>
      <c r="C2760" s="155">
        <v>1.7704999999999997</v>
      </c>
      <c r="D2760" s="156"/>
      <c r="F2760" s="124"/>
      <c r="G2760" s="34"/>
    </row>
    <row r="2761" spans="1:7" x14ac:dyDescent="0.35">
      <c r="A2761" s="160">
        <v>45041.708333331895</v>
      </c>
      <c r="B2761" s="155"/>
      <c r="C2761" s="155">
        <v>1.6809999999999998</v>
      </c>
      <c r="D2761" s="156"/>
      <c r="F2761" s="124"/>
      <c r="G2761" s="34"/>
    </row>
    <row r="2762" spans="1:7" x14ac:dyDescent="0.35">
      <c r="A2762" s="160">
        <v>45041.749999998559</v>
      </c>
      <c r="B2762" s="155"/>
      <c r="C2762" s="155">
        <v>1.700333333333333</v>
      </c>
      <c r="D2762" s="156"/>
      <c r="F2762" s="124"/>
      <c r="G2762" s="34"/>
    </row>
    <row r="2763" spans="1:7" x14ac:dyDescent="0.35">
      <c r="A2763" s="160">
        <v>45041.791666665224</v>
      </c>
      <c r="B2763" s="155"/>
      <c r="C2763" s="155">
        <v>1.6794999999999998</v>
      </c>
      <c r="D2763" s="156"/>
      <c r="F2763" s="124"/>
      <c r="G2763" s="34"/>
    </row>
    <row r="2764" spans="1:7" x14ac:dyDescent="0.35">
      <c r="A2764" s="160">
        <v>45041.833333331888</v>
      </c>
      <c r="B2764" s="155"/>
      <c r="C2764" s="155">
        <v>1.6385000000000003</v>
      </c>
      <c r="D2764" s="156"/>
      <c r="F2764" s="124"/>
      <c r="G2764" s="34"/>
    </row>
    <row r="2765" spans="1:7" x14ac:dyDescent="0.35">
      <c r="A2765" s="160">
        <v>45041.874999998552</v>
      </c>
      <c r="B2765" s="155"/>
      <c r="C2765" s="155">
        <v>1.6188333333333331</v>
      </c>
      <c r="D2765" s="156"/>
      <c r="F2765" s="124"/>
      <c r="G2765" s="34"/>
    </row>
    <row r="2766" spans="1:7" x14ac:dyDescent="0.35">
      <c r="A2766" s="160">
        <v>45041.916666665216</v>
      </c>
      <c r="B2766" s="155"/>
      <c r="C2766" s="155">
        <v>1.6906666666666665</v>
      </c>
      <c r="D2766" s="156"/>
      <c r="F2766" s="124"/>
      <c r="G2766" s="34"/>
    </row>
    <row r="2767" spans="1:7" x14ac:dyDescent="0.35">
      <c r="A2767" s="160">
        <v>45041.958333331881</v>
      </c>
      <c r="B2767" s="155"/>
      <c r="C2767" s="155">
        <v>1.6578333333333335</v>
      </c>
      <c r="D2767" s="156"/>
      <c r="F2767" s="124"/>
      <c r="G2767" s="34"/>
    </row>
    <row r="2768" spans="1:7" x14ac:dyDescent="0.35">
      <c r="A2768" s="160">
        <v>45041.999999998545</v>
      </c>
      <c r="B2768" s="155"/>
      <c r="C2768" s="155">
        <v>1.6546666666666667</v>
      </c>
      <c r="D2768" s="156"/>
      <c r="F2768" s="124"/>
      <c r="G2768" s="34"/>
    </row>
    <row r="2769" spans="1:7" x14ac:dyDescent="0.35">
      <c r="A2769" s="160">
        <v>45042.041666665209</v>
      </c>
      <c r="B2769" s="155"/>
      <c r="C2769" s="155">
        <v>1.5871666666666664</v>
      </c>
      <c r="D2769" s="156"/>
      <c r="F2769" s="124"/>
      <c r="G2769" s="34"/>
    </row>
    <row r="2770" spans="1:7" x14ac:dyDescent="0.35">
      <c r="A2770" s="160">
        <v>45042.083333331873</v>
      </c>
      <c r="B2770" s="155"/>
      <c r="C2770" s="155">
        <v>2.4248333333333325</v>
      </c>
      <c r="D2770" s="156"/>
      <c r="F2770" s="124"/>
      <c r="G2770" s="34"/>
    </row>
    <row r="2771" spans="1:7" x14ac:dyDescent="0.35">
      <c r="A2771" s="160">
        <v>45042.124999998538</v>
      </c>
      <c r="B2771" s="155"/>
      <c r="C2771" s="155">
        <v>2.9414999999999996</v>
      </c>
      <c r="D2771" s="156"/>
      <c r="F2771" s="124"/>
      <c r="G2771" s="34"/>
    </row>
    <row r="2772" spans="1:7" x14ac:dyDescent="0.35">
      <c r="A2772" s="160">
        <v>45042.166666665202</v>
      </c>
      <c r="B2772" s="155"/>
      <c r="C2772" s="155">
        <v>2.1381666666666672</v>
      </c>
      <c r="D2772" s="156"/>
      <c r="F2772" s="124"/>
      <c r="G2772" s="34"/>
    </row>
    <row r="2773" spans="1:7" x14ac:dyDescent="0.35">
      <c r="A2773" s="160">
        <v>45042.208333331866</v>
      </c>
      <c r="B2773" s="155"/>
      <c r="C2773" s="155">
        <v>1.8396666666666666</v>
      </c>
      <c r="D2773" s="156"/>
      <c r="F2773" s="124"/>
      <c r="G2773" s="34"/>
    </row>
    <row r="2774" spans="1:7" x14ac:dyDescent="0.35">
      <c r="A2774" s="160">
        <v>45042.24999999853</v>
      </c>
      <c r="B2774" s="155"/>
      <c r="C2774" s="155">
        <v>1.8611666666666664</v>
      </c>
      <c r="D2774" s="156"/>
      <c r="F2774" s="124"/>
      <c r="G2774" s="34"/>
    </row>
    <row r="2775" spans="1:7" x14ac:dyDescent="0.35">
      <c r="A2775" s="160">
        <v>45042.291666665194</v>
      </c>
      <c r="B2775" s="155"/>
      <c r="C2775" s="155">
        <v>1.7788333333333328</v>
      </c>
      <c r="D2775" s="156"/>
      <c r="F2775" s="124"/>
      <c r="G2775" s="34"/>
    </row>
    <row r="2776" spans="1:7" x14ac:dyDescent="0.35">
      <c r="A2776" s="160">
        <v>45042.333333331859</v>
      </c>
      <c r="B2776" s="155"/>
      <c r="C2776" s="155">
        <v>1.7966666666666662</v>
      </c>
      <c r="D2776" s="156"/>
      <c r="F2776" s="124"/>
      <c r="G2776" s="34"/>
    </row>
    <row r="2777" spans="1:7" x14ac:dyDescent="0.35">
      <c r="A2777" s="160">
        <v>45042.374999998523</v>
      </c>
      <c r="B2777" s="155"/>
      <c r="C2777" s="155">
        <v>1.7596666666666658</v>
      </c>
      <c r="D2777" s="156"/>
      <c r="F2777" s="124"/>
      <c r="G2777" s="34"/>
    </row>
    <row r="2778" spans="1:7" x14ac:dyDescent="0.35">
      <c r="A2778" s="160">
        <v>45042.416666665187</v>
      </c>
      <c r="B2778" s="155"/>
      <c r="C2778" s="155">
        <v>1.9166666666666663</v>
      </c>
      <c r="D2778" s="156"/>
      <c r="F2778" s="124"/>
      <c r="G2778" s="34"/>
    </row>
    <row r="2779" spans="1:7" x14ac:dyDescent="0.35">
      <c r="A2779" s="160">
        <v>45042.458333331851</v>
      </c>
      <c r="B2779" s="155"/>
      <c r="C2779" s="155">
        <v>1.8918333333333324</v>
      </c>
      <c r="D2779" s="156"/>
      <c r="F2779" s="124"/>
      <c r="G2779" s="34"/>
    </row>
    <row r="2780" spans="1:7" x14ac:dyDescent="0.35">
      <c r="A2780" s="160">
        <v>45042.499999998516</v>
      </c>
      <c r="B2780" s="155"/>
      <c r="C2780" s="155">
        <v>1.6939999999999997</v>
      </c>
      <c r="D2780" s="156"/>
      <c r="F2780" s="124"/>
      <c r="G2780" s="34"/>
    </row>
    <row r="2781" spans="1:7" x14ac:dyDescent="0.35">
      <c r="A2781" s="160">
        <v>45042.54166666518</v>
      </c>
      <c r="B2781" s="155"/>
      <c r="C2781" s="155">
        <v>1.6619999999999999</v>
      </c>
      <c r="D2781" s="156"/>
      <c r="F2781" s="124"/>
      <c r="G2781" s="34"/>
    </row>
    <row r="2782" spans="1:7" x14ac:dyDescent="0.35">
      <c r="A2782" s="160">
        <v>45042.583333331844</v>
      </c>
      <c r="B2782" s="155"/>
      <c r="C2782" s="155">
        <v>1.7355000000000003</v>
      </c>
      <c r="D2782" s="156"/>
      <c r="F2782" s="124"/>
      <c r="G2782" s="34"/>
    </row>
    <row r="2783" spans="1:7" x14ac:dyDescent="0.35">
      <c r="A2783" s="160">
        <v>45042.624999998508</v>
      </c>
      <c r="B2783" s="155"/>
      <c r="C2783" s="155">
        <v>1.5138333333333334</v>
      </c>
      <c r="D2783" s="156"/>
      <c r="F2783" s="124"/>
      <c r="G2783" s="34"/>
    </row>
    <row r="2784" spans="1:7" x14ac:dyDescent="0.35">
      <c r="A2784" s="160">
        <v>45042.666666665173</v>
      </c>
      <c r="B2784" s="155"/>
      <c r="C2784" s="155">
        <v>1.7129999999999996</v>
      </c>
      <c r="D2784" s="156"/>
      <c r="F2784" s="124"/>
      <c r="G2784" s="34"/>
    </row>
    <row r="2785" spans="1:7" x14ac:dyDescent="0.35">
      <c r="A2785" s="160">
        <v>45042.708333331837</v>
      </c>
      <c r="B2785" s="155"/>
      <c r="C2785" s="155">
        <v>1.6638333333333333</v>
      </c>
      <c r="D2785" s="156"/>
      <c r="F2785" s="124"/>
      <c r="G2785" s="34"/>
    </row>
    <row r="2786" spans="1:7" x14ac:dyDescent="0.35">
      <c r="A2786" s="160">
        <v>45042.749999998501</v>
      </c>
      <c r="B2786" s="155"/>
      <c r="C2786" s="155">
        <v>1.702166666666667</v>
      </c>
      <c r="D2786" s="156"/>
      <c r="F2786" s="124"/>
      <c r="G2786" s="34"/>
    </row>
    <row r="2787" spans="1:7" x14ac:dyDescent="0.35">
      <c r="A2787" s="160">
        <v>45042.791666665165</v>
      </c>
      <c r="B2787" s="155"/>
      <c r="C2787" s="155">
        <v>1.7176666666666669</v>
      </c>
      <c r="D2787" s="156"/>
      <c r="F2787" s="124"/>
      <c r="G2787" s="34"/>
    </row>
    <row r="2788" spans="1:7" x14ac:dyDescent="0.35">
      <c r="A2788" s="160">
        <v>45042.83333333183</v>
      </c>
      <c r="B2788" s="155"/>
      <c r="C2788" s="155">
        <v>1.6604999999999999</v>
      </c>
      <c r="D2788" s="156"/>
      <c r="F2788" s="124"/>
      <c r="G2788" s="34"/>
    </row>
    <row r="2789" spans="1:7" x14ac:dyDescent="0.35">
      <c r="A2789" s="160">
        <v>45042.874999998494</v>
      </c>
      <c r="B2789" s="155"/>
      <c r="C2789" s="155">
        <v>1.6110000000000004</v>
      </c>
      <c r="D2789" s="156"/>
      <c r="F2789" s="124"/>
      <c r="G2789" s="34"/>
    </row>
    <row r="2790" spans="1:7" x14ac:dyDescent="0.35">
      <c r="A2790" s="160">
        <v>45042.916666665158</v>
      </c>
      <c r="B2790" s="155"/>
      <c r="C2790" s="155">
        <v>1.8234999999999995</v>
      </c>
      <c r="D2790" s="156"/>
      <c r="F2790" s="124"/>
      <c r="G2790" s="34"/>
    </row>
    <row r="2791" spans="1:7" x14ac:dyDescent="0.35">
      <c r="A2791" s="160">
        <v>45042.958333331822</v>
      </c>
      <c r="B2791" s="155"/>
      <c r="C2791" s="155">
        <v>1.760833333333333</v>
      </c>
      <c r="D2791" s="156"/>
      <c r="F2791" s="124"/>
      <c r="G2791" s="34"/>
    </row>
    <row r="2792" spans="1:7" x14ac:dyDescent="0.35">
      <c r="A2792" s="160">
        <v>45042.999999998487</v>
      </c>
      <c r="B2792" s="155"/>
      <c r="C2792" s="155">
        <v>1.6866666666666665</v>
      </c>
      <c r="D2792" s="156"/>
      <c r="F2792" s="124"/>
      <c r="G2792" s="34"/>
    </row>
    <row r="2793" spans="1:7" x14ac:dyDescent="0.35">
      <c r="A2793" s="160">
        <v>45043.041666665151</v>
      </c>
      <c r="B2793" s="155"/>
      <c r="C2793" s="155">
        <v>1.7371666666666665</v>
      </c>
      <c r="D2793" s="156"/>
      <c r="F2793" s="124"/>
      <c r="G2793" s="34"/>
    </row>
    <row r="2794" spans="1:7" x14ac:dyDescent="0.35">
      <c r="A2794" s="160">
        <v>45043.083333331815</v>
      </c>
      <c r="B2794" s="155"/>
      <c r="C2794" s="155">
        <v>1.9203333333333332</v>
      </c>
      <c r="D2794" s="156"/>
      <c r="F2794" s="124"/>
      <c r="G2794" s="34"/>
    </row>
    <row r="2795" spans="1:7" x14ac:dyDescent="0.35">
      <c r="A2795" s="160">
        <v>45043.124999998479</v>
      </c>
      <c r="B2795" s="155"/>
      <c r="C2795" s="155">
        <v>1.7326666666666672</v>
      </c>
      <c r="D2795" s="156"/>
      <c r="F2795" s="124"/>
      <c r="G2795" s="34"/>
    </row>
    <row r="2796" spans="1:7" x14ac:dyDescent="0.35">
      <c r="A2796" s="160">
        <v>45043.166666665144</v>
      </c>
      <c r="B2796" s="155"/>
      <c r="C2796" s="155">
        <v>1.7079999999999993</v>
      </c>
      <c r="D2796" s="156"/>
      <c r="F2796" s="124"/>
      <c r="G2796" s="34"/>
    </row>
    <row r="2797" spans="1:7" x14ac:dyDescent="0.35">
      <c r="A2797" s="160">
        <v>45043.208333331808</v>
      </c>
      <c r="B2797" s="155"/>
      <c r="C2797" s="155">
        <v>2.1151666666666671</v>
      </c>
      <c r="D2797" s="156"/>
      <c r="F2797" s="124"/>
      <c r="G2797" s="34"/>
    </row>
    <row r="2798" spans="1:7" x14ac:dyDescent="0.35">
      <c r="A2798" s="160">
        <v>45043.249999998472</v>
      </c>
      <c r="B2798" s="155"/>
      <c r="C2798" s="155">
        <v>1.8068333333333328</v>
      </c>
      <c r="D2798" s="156"/>
      <c r="F2798" s="124"/>
      <c r="G2798" s="34"/>
    </row>
    <row r="2799" spans="1:7" x14ac:dyDescent="0.35">
      <c r="A2799" s="160">
        <v>45043.291666665136</v>
      </c>
      <c r="B2799" s="155"/>
      <c r="C2799" s="155">
        <v>3.0609999999999999</v>
      </c>
      <c r="D2799" s="156"/>
      <c r="F2799" s="124"/>
      <c r="G2799" s="34"/>
    </row>
    <row r="2800" spans="1:7" x14ac:dyDescent="0.35">
      <c r="A2800" s="160">
        <v>45043.333333331801</v>
      </c>
      <c r="B2800" s="155"/>
      <c r="C2800" s="155">
        <v>7.7765000000000004</v>
      </c>
      <c r="D2800" s="156"/>
      <c r="F2800" s="124"/>
      <c r="G2800" s="34"/>
    </row>
    <row r="2801" spans="1:7" x14ac:dyDescent="0.35">
      <c r="A2801" s="160">
        <v>45043.374999998465</v>
      </c>
      <c r="B2801" s="155"/>
      <c r="C2801" s="155">
        <v>3.2046666666666659</v>
      </c>
      <c r="D2801" s="156"/>
      <c r="F2801" s="124"/>
      <c r="G2801" s="34"/>
    </row>
    <row r="2802" spans="1:7" x14ac:dyDescent="0.35">
      <c r="A2802" s="160">
        <v>45043.416666665129</v>
      </c>
      <c r="B2802" s="155"/>
      <c r="C2802" s="155">
        <v>2.0856666666666674</v>
      </c>
      <c r="D2802" s="156"/>
      <c r="F2802" s="124"/>
      <c r="G2802" s="34"/>
    </row>
    <row r="2803" spans="1:7" x14ac:dyDescent="0.35">
      <c r="A2803" s="160">
        <v>45043.458333331793</v>
      </c>
      <c r="B2803" s="155"/>
      <c r="C2803" s="155">
        <v>14.209333333333332</v>
      </c>
      <c r="D2803" s="156"/>
      <c r="F2803" s="124"/>
      <c r="G2803" s="34"/>
    </row>
    <row r="2804" spans="1:7" x14ac:dyDescent="0.35">
      <c r="A2804" s="160">
        <v>45043.499999998457</v>
      </c>
      <c r="B2804" s="155"/>
      <c r="C2804" s="155">
        <v>11.903999999999998</v>
      </c>
      <c r="D2804" s="156"/>
      <c r="F2804" s="124"/>
      <c r="G2804" s="34"/>
    </row>
    <row r="2805" spans="1:7" x14ac:dyDescent="0.35">
      <c r="A2805" s="160">
        <v>45043.541666665122</v>
      </c>
      <c r="B2805" s="155"/>
      <c r="C2805" s="155">
        <v>5.4188333333333336</v>
      </c>
      <c r="D2805" s="156"/>
      <c r="F2805" s="124"/>
      <c r="G2805" s="34"/>
    </row>
    <row r="2806" spans="1:7" x14ac:dyDescent="0.35">
      <c r="A2806" s="160">
        <v>45043.583333331786</v>
      </c>
      <c r="B2806" s="155"/>
      <c r="C2806" s="155">
        <v>2.2991666666666668</v>
      </c>
      <c r="D2806" s="156"/>
      <c r="F2806" s="124"/>
      <c r="G2806" s="34"/>
    </row>
    <row r="2807" spans="1:7" x14ac:dyDescent="0.35">
      <c r="A2807" s="160">
        <v>45043.62499999845</v>
      </c>
      <c r="B2807" s="155"/>
      <c r="C2807" s="155">
        <v>1.9616666666666664</v>
      </c>
      <c r="D2807" s="156"/>
      <c r="F2807" s="124"/>
      <c r="G2807" s="34"/>
    </row>
    <row r="2808" spans="1:7" x14ac:dyDescent="0.35">
      <c r="A2808" s="160">
        <v>45043.666666665114</v>
      </c>
      <c r="B2808" s="155"/>
      <c r="C2808" s="155">
        <v>1.8356666666666668</v>
      </c>
      <c r="D2808" s="156"/>
      <c r="F2808" s="124"/>
      <c r="G2808" s="34"/>
    </row>
    <row r="2809" spans="1:7" x14ac:dyDescent="0.35">
      <c r="A2809" s="160">
        <v>45043.708333331779</v>
      </c>
      <c r="B2809" s="155"/>
      <c r="C2809" s="155">
        <v>1.8533333333333333</v>
      </c>
      <c r="D2809" s="156"/>
      <c r="F2809" s="124"/>
      <c r="G2809" s="34"/>
    </row>
    <row r="2810" spans="1:7" x14ac:dyDescent="0.35">
      <c r="A2810" s="160">
        <v>45043.749999998443</v>
      </c>
      <c r="B2810" s="155"/>
      <c r="C2810" s="155">
        <v>1.7995000000000005</v>
      </c>
      <c r="D2810" s="156"/>
      <c r="F2810" s="124"/>
      <c r="G2810" s="34"/>
    </row>
    <row r="2811" spans="1:7" x14ac:dyDescent="0.35">
      <c r="A2811" s="160">
        <v>45043.791666665107</v>
      </c>
      <c r="B2811" s="155"/>
      <c r="C2811" s="155">
        <v>2.0739999999999998</v>
      </c>
      <c r="D2811" s="156"/>
      <c r="F2811" s="124"/>
      <c r="G2811" s="34"/>
    </row>
    <row r="2812" spans="1:7" x14ac:dyDescent="0.35">
      <c r="A2812" s="160">
        <v>45043.833333331771</v>
      </c>
      <c r="B2812" s="155"/>
      <c r="C2812" s="155">
        <v>1.766833333333333</v>
      </c>
      <c r="D2812" s="156"/>
      <c r="F2812" s="124"/>
      <c r="G2812" s="34"/>
    </row>
    <row r="2813" spans="1:7" x14ac:dyDescent="0.35">
      <c r="A2813" s="160">
        <v>45043.874999998436</v>
      </c>
      <c r="B2813" s="155"/>
      <c r="C2813" s="155">
        <v>1.8208333333333333</v>
      </c>
      <c r="D2813" s="156"/>
      <c r="F2813" s="124"/>
      <c r="G2813" s="34"/>
    </row>
    <row r="2814" spans="1:7" x14ac:dyDescent="0.35">
      <c r="A2814" s="160">
        <v>45043.9166666651</v>
      </c>
      <c r="B2814" s="155"/>
      <c r="C2814" s="155">
        <v>1.8325000000000002</v>
      </c>
      <c r="D2814" s="156"/>
      <c r="F2814" s="124"/>
      <c r="G2814" s="34"/>
    </row>
    <row r="2815" spans="1:7" x14ac:dyDescent="0.35">
      <c r="A2815" s="160">
        <v>45043.958333331764</v>
      </c>
      <c r="B2815" s="155"/>
      <c r="C2815" s="155">
        <v>1.7708333333333337</v>
      </c>
      <c r="D2815" s="156"/>
      <c r="F2815" s="124"/>
      <c r="G2815" s="34"/>
    </row>
    <row r="2816" spans="1:7" x14ac:dyDescent="0.35">
      <c r="A2816" s="160">
        <v>45043.999999998428</v>
      </c>
      <c r="B2816" s="155"/>
      <c r="C2816" s="155">
        <v>1.7491666666666665</v>
      </c>
      <c r="D2816" s="156"/>
      <c r="F2816" s="124"/>
      <c r="G2816" s="34"/>
    </row>
    <row r="2817" spans="1:7" x14ac:dyDescent="0.35">
      <c r="A2817" s="160">
        <v>45044.041666665093</v>
      </c>
      <c r="B2817" s="155"/>
      <c r="C2817" s="155">
        <v>1.6431666666666669</v>
      </c>
      <c r="D2817" s="156"/>
      <c r="F2817" s="124"/>
      <c r="G2817" s="34"/>
    </row>
    <row r="2818" spans="1:7" x14ac:dyDescent="0.35">
      <c r="A2818" s="160">
        <v>45044.083333331757</v>
      </c>
      <c r="B2818" s="155"/>
      <c r="C2818" s="155">
        <v>1.8229999999999997</v>
      </c>
      <c r="D2818" s="156"/>
      <c r="F2818" s="124"/>
      <c r="G2818" s="34"/>
    </row>
    <row r="2819" spans="1:7" x14ac:dyDescent="0.35">
      <c r="A2819" s="160">
        <v>45044.124999998421</v>
      </c>
      <c r="B2819" s="155"/>
      <c r="C2819" s="155">
        <v>1.7743333333333333</v>
      </c>
      <c r="D2819" s="156"/>
      <c r="F2819" s="124"/>
      <c r="G2819" s="34"/>
    </row>
    <row r="2820" spans="1:7" x14ac:dyDescent="0.35">
      <c r="A2820" s="160">
        <v>45044.166666665085</v>
      </c>
      <c r="B2820" s="155"/>
      <c r="C2820" s="155">
        <v>1.8054999999999999</v>
      </c>
      <c r="D2820" s="156"/>
      <c r="F2820" s="124"/>
      <c r="G2820" s="34"/>
    </row>
    <row r="2821" spans="1:7" x14ac:dyDescent="0.35">
      <c r="A2821" s="160">
        <v>45044.20833333175</v>
      </c>
      <c r="B2821" s="155"/>
      <c r="C2821" s="155">
        <v>2.2479999999999993</v>
      </c>
      <c r="D2821" s="156"/>
      <c r="F2821" s="124"/>
      <c r="G2821" s="34"/>
    </row>
    <row r="2822" spans="1:7" x14ac:dyDescent="0.35">
      <c r="A2822" s="160">
        <v>45044.249999998414</v>
      </c>
      <c r="B2822" s="155"/>
      <c r="C2822" s="155">
        <v>41.594666666666669</v>
      </c>
      <c r="D2822" s="156"/>
      <c r="F2822" s="124"/>
      <c r="G2822" s="34"/>
    </row>
    <row r="2823" spans="1:7" x14ac:dyDescent="0.35">
      <c r="A2823" s="160">
        <v>45044.291666665078</v>
      </c>
      <c r="B2823" s="155"/>
      <c r="C2823" s="155">
        <v>38.905499999999996</v>
      </c>
      <c r="D2823" s="156"/>
      <c r="F2823" s="124"/>
      <c r="G2823" s="34"/>
    </row>
    <row r="2824" spans="1:7" x14ac:dyDescent="0.35">
      <c r="A2824" s="160">
        <v>45044.333333331742</v>
      </c>
      <c r="B2824" s="155"/>
      <c r="C2824" s="155">
        <v>34.081666666666678</v>
      </c>
      <c r="D2824" s="156"/>
      <c r="F2824" s="124"/>
      <c r="G2824" s="34"/>
    </row>
    <row r="2825" spans="1:7" x14ac:dyDescent="0.35">
      <c r="A2825" s="160">
        <v>45044.374999998407</v>
      </c>
      <c r="B2825" s="155"/>
      <c r="C2825" s="155">
        <v>22.994833333333343</v>
      </c>
      <c r="D2825" s="156"/>
      <c r="F2825" s="124"/>
      <c r="G2825" s="34"/>
    </row>
    <row r="2826" spans="1:7" x14ac:dyDescent="0.35">
      <c r="A2826" s="160">
        <v>45044.416666665071</v>
      </c>
      <c r="B2826" s="155"/>
      <c r="C2826" s="155">
        <v>9.9436666666666689</v>
      </c>
      <c r="D2826" s="156"/>
      <c r="F2826" s="124"/>
      <c r="G2826" s="34"/>
    </row>
    <row r="2827" spans="1:7" x14ac:dyDescent="0.35">
      <c r="A2827" s="160">
        <v>45044.458333331735</v>
      </c>
      <c r="B2827" s="155"/>
      <c r="C2827" s="155">
        <v>5.4045000000000005</v>
      </c>
      <c r="D2827" s="156"/>
      <c r="F2827" s="124"/>
      <c r="G2827" s="34"/>
    </row>
    <row r="2828" spans="1:7" x14ac:dyDescent="0.35">
      <c r="A2828" s="160">
        <v>45044.499999998399</v>
      </c>
      <c r="B2828" s="155"/>
      <c r="C2828" s="155">
        <v>3.4598333333333335</v>
      </c>
      <c r="D2828" s="156"/>
      <c r="F2828" s="124"/>
      <c r="G2828" s="34"/>
    </row>
    <row r="2829" spans="1:7" x14ac:dyDescent="0.35">
      <c r="A2829" s="160">
        <v>45044.541666665064</v>
      </c>
      <c r="B2829" s="155"/>
      <c r="C2829" s="155">
        <v>2.3558333333333326</v>
      </c>
      <c r="D2829" s="156"/>
      <c r="F2829" s="124"/>
      <c r="G2829" s="34"/>
    </row>
    <row r="2830" spans="1:7" x14ac:dyDescent="0.35">
      <c r="A2830" s="160">
        <v>45044.583333331728</v>
      </c>
      <c r="B2830" s="155"/>
      <c r="C2830" s="155">
        <v>2.1786666666666661</v>
      </c>
      <c r="D2830" s="156"/>
      <c r="F2830" s="124"/>
      <c r="G2830" s="34"/>
    </row>
    <row r="2831" spans="1:7" x14ac:dyDescent="0.35">
      <c r="A2831" s="160">
        <v>45044.624999998392</v>
      </c>
      <c r="B2831" s="155"/>
      <c r="C2831" s="155">
        <v>1.9818333333333329</v>
      </c>
      <c r="D2831" s="156"/>
      <c r="F2831" s="124"/>
      <c r="G2831" s="34"/>
    </row>
    <row r="2832" spans="1:7" x14ac:dyDescent="0.35">
      <c r="A2832" s="160">
        <v>45044.666666665056</v>
      </c>
      <c r="B2832" s="155"/>
      <c r="C2832" s="155">
        <v>1.7849999999999997</v>
      </c>
      <c r="D2832" s="156"/>
      <c r="F2832" s="124"/>
      <c r="G2832" s="34"/>
    </row>
    <row r="2833" spans="1:7" x14ac:dyDescent="0.35">
      <c r="A2833" s="160">
        <v>45044.70833333172</v>
      </c>
      <c r="B2833" s="155"/>
      <c r="C2833" s="155">
        <v>1.7694999999999999</v>
      </c>
      <c r="D2833" s="156"/>
      <c r="F2833" s="124"/>
      <c r="G2833" s="34"/>
    </row>
    <row r="2834" spans="1:7" x14ac:dyDescent="0.35">
      <c r="A2834" s="160">
        <v>45044.749999998385</v>
      </c>
      <c r="B2834" s="155"/>
      <c r="C2834" s="155">
        <v>1.8650000000000007</v>
      </c>
      <c r="D2834" s="156"/>
      <c r="F2834" s="124"/>
      <c r="G2834" s="34"/>
    </row>
    <row r="2835" spans="1:7" x14ac:dyDescent="0.35">
      <c r="A2835" s="160">
        <v>45044.791666665049</v>
      </c>
      <c r="B2835" s="155"/>
      <c r="C2835" s="155">
        <v>1.8973333333333333</v>
      </c>
      <c r="D2835" s="156"/>
      <c r="F2835" s="124"/>
      <c r="G2835" s="34"/>
    </row>
    <row r="2836" spans="1:7" x14ac:dyDescent="0.35">
      <c r="A2836" s="160">
        <v>45044.833333331713</v>
      </c>
      <c r="B2836" s="155"/>
      <c r="C2836" s="155">
        <v>1.9266666666666663</v>
      </c>
      <c r="D2836" s="156"/>
      <c r="F2836" s="124"/>
      <c r="G2836" s="34"/>
    </row>
    <row r="2837" spans="1:7" x14ac:dyDescent="0.35">
      <c r="A2837" s="160">
        <v>45044.874999998377</v>
      </c>
      <c r="B2837" s="155"/>
      <c r="C2837" s="155">
        <v>1.8321666666666672</v>
      </c>
      <c r="D2837" s="156"/>
      <c r="F2837" s="124"/>
      <c r="G2837" s="34"/>
    </row>
    <row r="2838" spans="1:7" x14ac:dyDescent="0.35">
      <c r="A2838" s="160">
        <v>45044.916666665042</v>
      </c>
      <c r="B2838" s="155"/>
      <c r="C2838" s="155">
        <v>1.9249999999999998</v>
      </c>
      <c r="D2838" s="156"/>
      <c r="F2838" s="124"/>
      <c r="G2838" s="34"/>
    </row>
    <row r="2839" spans="1:7" x14ac:dyDescent="0.35">
      <c r="A2839" s="160">
        <v>45044.958333331706</v>
      </c>
      <c r="B2839" s="155"/>
      <c r="C2839" s="155">
        <v>1.883</v>
      </c>
      <c r="D2839" s="156"/>
      <c r="F2839" s="124"/>
      <c r="G2839" s="34"/>
    </row>
    <row r="2840" spans="1:7" x14ac:dyDescent="0.35">
      <c r="A2840" s="160">
        <v>45044.99999999837</v>
      </c>
      <c r="B2840" s="155"/>
      <c r="C2840" s="155">
        <v>1.8356666666666668</v>
      </c>
      <c r="D2840" s="156"/>
      <c r="F2840" s="124"/>
      <c r="G2840" s="34"/>
    </row>
    <row r="2841" spans="1:7" x14ac:dyDescent="0.35">
      <c r="A2841" s="160">
        <v>45045.041666665034</v>
      </c>
      <c r="B2841" s="155"/>
      <c r="C2841" s="155">
        <v>1.9569999999999996</v>
      </c>
      <c r="D2841" s="156"/>
      <c r="F2841" s="124"/>
      <c r="G2841" s="34"/>
    </row>
    <row r="2842" spans="1:7" x14ac:dyDescent="0.35">
      <c r="A2842" s="160">
        <v>45045.083333331699</v>
      </c>
      <c r="B2842" s="155"/>
      <c r="C2842" s="155">
        <v>1.8656666666666659</v>
      </c>
      <c r="D2842" s="156"/>
      <c r="F2842" s="124"/>
      <c r="G2842" s="34"/>
    </row>
    <row r="2843" spans="1:7" x14ac:dyDescent="0.35">
      <c r="A2843" s="160">
        <v>45045.124999998363</v>
      </c>
      <c r="B2843" s="155"/>
      <c r="C2843" s="155">
        <v>2.7206666666666668</v>
      </c>
      <c r="D2843" s="156"/>
      <c r="F2843" s="124"/>
      <c r="G2843" s="34"/>
    </row>
    <row r="2844" spans="1:7" x14ac:dyDescent="0.35">
      <c r="A2844" s="160">
        <v>45045.166666665027</v>
      </c>
      <c r="B2844" s="155"/>
      <c r="C2844" s="155">
        <v>4.0509999999999993</v>
      </c>
      <c r="D2844" s="156"/>
      <c r="F2844" s="124"/>
      <c r="G2844" s="34"/>
    </row>
    <row r="2845" spans="1:7" x14ac:dyDescent="0.35">
      <c r="A2845" s="160">
        <v>45045.208333331691</v>
      </c>
      <c r="B2845" s="155"/>
      <c r="C2845" s="155">
        <v>4.8516666666666657</v>
      </c>
      <c r="D2845" s="156"/>
      <c r="F2845" s="124"/>
      <c r="G2845" s="34"/>
    </row>
    <row r="2846" spans="1:7" x14ac:dyDescent="0.35">
      <c r="A2846" s="160">
        <v>45045.249999998356</v>
      </c>
      <c r="B2846" s="155"/>
      <c r="C2846" s="155">
        <v>2.8621666666666665</v>
      </c>
      <c r="D2846" s="156"/>
      <c r="F2846" s="124"/>
      <c r="G2846" s="34"/>
    </row>
    <row r="2847" spans="1:7" x14ac:dyDescent="0.35">
      <c r="A2847" s="160">
        <v>45045.29166666502</v>
      </c>
      <c r="B2847" s="155"/>
      <c r="C2847" s="155">
        <v>2.9553333333333325</v>
      </c>
      <c r="D2847" s="156"/>
      <c r="F2847" s="124"/>
      <c r="G2847" s="34"/>
    </row>
    <row r="2848" spans="1:7" x14ac:dyDescent="0.35">
      <c r="A2848" s="160">
        <v>45045.333333331684</v>
      </c>
      <c r="B2848" s="155"/>
      <c r="C2848" s="155">
        <v>5.2018333333333322</v>
      </c>
      <c r="D2848" s="156"/>
      <c r="F2848" s="124"/>
      <c r="G2848" s="34"/>
    </row>
    <row r="2849" spans="1:7" x14ac:dyDescent="0.35">
      <c r="A2849" s="160">
        <v>45045.374999998348</v>
      </c>
      <c r="B2849" s="155"/>
      <c r="C2849" s="155">
        <v>5.1483333333333325</v>
      </c>
      <c r="D2849" s="156"/>
      <c r="F2849" s="124"/>
      <c r="G2849" s="34"/>
    </row>
    <row r="2850" spans="1:7" x14ac:dyDescent="0.35">
      <c r="A2850" s="160">
        <v>45045.416666665013</v>
      </c>
      <c r="B2850" s="155"/>
      <c r="C2850" s="155">
        <v>3.9510000000000001</v>
      </c>
      <c r="D2850" s="156"/>
      <c r="F2850" s="124"/>
      <c r="G2850" s="34"/>
    </row>
    <row r="2851" spans="1:7" x14ac:dyDescent="0.35">
      <c r="A2851" s="160">
        <v>45045.458333331677</v>
      </c>
      <c r="B2851" s="155"/>
      <c r="C2851" s="155">
        <v>3.6158333333333337</v>
      </c>
      <c r="D2851" s="156"/>
      <c r="F2851" s="124"/>
      <c r="G2851" s="34"/>
    </row>
    <row r="2852" spans="1:7" x14ac:dyDescent="0.35">
      <c r="A2852" s="160">
        <v>45045.499999998341</v>
      </c>
      <c r="B2852" s="155"/>
      <c r="C2852" s="155">
        <v>2.8799999999999994</v>
      </c>
      <c r="D2852" s="156"/>
      <c r="F2852" s="124"/>
      <c r="G2852" s="34"/>
    </row>
    <row r="2853" spans="1:7" x14ac:dyDescent="0.35">
      <c r="A2853" s="160">
        <v>45045.541666665005</v>
      </c>
      <c r="B2853" s="155"/>
      <c r="C2853" s="155">
        <v>2.3031666666666673</v>
      </c>
      <c r="D2853" s="156"/>
      <c r="F2853" s="124"/>
      <c r="G2853" s="34"/>
    </row>
    <row r="2854" spans="1:7" x14ac:dyDescent="0.35">
      <c r="A2854" s="160">
        <v>45045.58333333167</v>
      </c>
      <c r="B2854" s="155"/>
      <c r="C2854" s="155">
        <v>2.2043333333333326</v>
      </c>
      <c r="D2854" s="156"/>
      <c r="F2854" s="124"/>
      <c r="G2854" s="34"/>
    </row>
    <row r="2855" spans="1:7" x14ac:dyDescent="0.35">
      <c r="A2855" s="160">
        <v>45045.624999998334</v>
      </c>
      <c r="B2855" s="155"/>
      <c r="C2855" s="155">
        <v>2.0074999999999998</v>
      </c>
      <c r="D2855" s="156"/>
      <c r="F2855" s="124"/>
      <c r="G2855" s="34"/>
    </row>
    <row r="2856" spans="1:7" x14ac:dyDescent="0.35">
      <c r="A2856" s="160">
        <v>45045.666666664998</v>
      </c>
      <c r="B2856" s="155"/>
      <c r="C2856" s="155">
        <v>1.9446666666666665</v>
      </c>
      <c r="D2856" s="156"/>
      <c r="F2856" s="124"/>
      <c r="G2856" s="34"/>
    </row>
    <row r="2857" spans="1:7" x14ac:dyDescent="0.35">
      <c r="A2857" s="160">
        <v>45045.708333331662</v>
      </c>
      <c r="B2857" s="155"/>
      <c r="C2857" s="155">
        <v>1.7388333333333332</v>
      </c>
      <c r="D2857" s="156"/>
      <c r="F2857" s="124"/>
      <c r="G2857" s="34"/>
    </row>
    <row r="2858" spans="1:7" x14ac:dyDescent="0.35">
      <c r="A2858" s="160">
        <v>45045.749999998327</v>
      </c>
      <c r="B2858" s="155"/>
      <c r="C2858" s="155">
        <v>1.7878333333333327</v>
      </c>
      <c r="D2858" s="156"/>
      <c r="F2858" s="124"/>
      <c r="G2858" s="34"/>
    </row>
    <row r="2859" spans="1:7" x14ac:dyDescent="0.35">
      <c r="A2859" s="160">
        <v>45045.791666664991</v>
      </c>
      <c r="B2859" s="155"/>
      <c r="C2859" s="155">
        <v>1.8681666666666668</v>
      </c>
      <c r="D2859" s="156"/>
      <c r="F2859" s="124"/>
      <c r="G2859" s="34"/>
    </row>
    <row r="2860" spans="1:7" x14ac:dyDescent="0.35">
      <c r="A2860" s="160">
        <v>45045.833333331655</v>
      </c>
      <c r="B2860" s="155"/>
      <c r="C2860" s="155">
        <v>1.8766666666666674</v>
      </c>
      <c r="D2860" s="156"/>
      <c r="F2860" s="124"/>
      <c r="G2860" s="34"/>
    </row>
    <row r="2861" spans="1:7" x14ac:dyDescent="0.35">
      <c r="A2861" s="160">
        <v>45045.874999998319</v>
      </c>
      <c r="B2861" s="155"/>
      <c r="C2861" s="155">
        <v>1.8488333333333336</v>
      </c>
      <c r="D2861" s="156"/>
      <c r="F2861" s="124"/>
      <c r="G2861" s="34"/>
    </row>
    <row r="2862" spans="1:7" x14ac:dyDescent="0.35">
      <c r="A2862" s="160">
        <v>45045.916666664983</v>
      </c>
      <c r="B2862" s="155"/>
      <c r="C2862" s="155">
        <v>1.8768333333333334</v>
      </c>
      <c r="D2862" s="156"/>
      <c r="F2862" s="124"/>
      <c r="G2862" s="34"/>
    </row>
    <row r="2863" spans="1:7" x14ac:dyDescent="0.35">
      <c r="A2863" s="160">
        <v>45045.958333331648</v>
      </c>
      <c r="B2863" s="155"/>
      <c r="C2863" s="155">
        <v>1.8946666666666667</v>
      </c>
      <c r="D2863" s="156"/>
      <c r="F2863" s="124"/>
      <c r="G2863" s="34"/>
    </row>
    <row r="2864" spans="1:7" x14ac:dyDescent="0.35">
      <c r="A2864" s="160">
        <v>45045.999999998312</v>
      </c>
      <c r="B2864" s="155"/>
      <c r="C2864" s="155">
        <v>1.9673333333333329</v>
      </c>
      <c r="D2864" s="156"/>
      <c r="F2864" s="124"/>
      <c r="G2864" s="34"/>
    </row>
    <row r="2865" spans="1:7" x14ac:dyDescent="0.35">
      <c r="A2865" s="160">
        <v>45046.041666664976</v>
      </c>
      <c r="B2865" s="155"/>
      <c r="C2865" s="155">
        <v>1.9570000000000003</v>
      </c>
      <c r="D2865" s="156"/>
      <c r="F2865" s="124"/>
      <c r="G2865" s="34"/>
    </row>
    <row r="2866" spans="1:7" x14ac:dyDescent="0.35">
      <c r="A2866" s="160">
        <v>45046.08333333164</v>
      </c>
      <c r="B2866" s="155"/>
      <c r="C2866" s="155">
        <v>2.3869999999999996</v>
      </c>
      <c r="D2866" s="156"/>
      <c r="F2866" s="124"/>
      <c r="G2866" s="34"/>
    </row>
    <row r="2867" spans="1:7" x14ac:dyDescent="0.35">
      <c r="A2867" s="160">
        <v>45046.124999998305</v>
      </c>
      <c r="B2867" s="155"/>
      <c r="C2867" s="155">
        <v>2.6211666666666673</v>
      </c>
      <c r="D2867" s="156"/>
      <c r="F2867" s="124"/>
      <c r="G2867" s="34"/>
    </row>
    <row r="2868" spans="1:7" x14ac:dyDescent="0.35">
      <c r="A2868" s="160">
        <v>45046.166666664969</v>
      </c>
      <c r="B2868" s="155"/>
      <c r="C2868" s="155">
        <v>2.6248333333333336</v>
      </c>
      <c r="D2868" s="156"/>
      <c r="F2868" s="124"/>
      <c r="G2868" s="34"/>
    </row>
    <row r="2869" spans="1:7" x14ac:dyDescent="0.35">
      <c r="A2869" s="160">
        <v>45046.208333331633</v>
      </c>
      <c r="B2869" s="155"/>
      <c r="C2869" s="155">
        <v>3.2081666666666657</v>
      </c>
      <c r="D2869" s="156"/>
      <c r="F2869" s="124"/>
      <c r="G2869" s="34"/>
    </row>
    <row r="2870" spans="1:7" x14ac:dyDescent="0.35">
      <c r="A2870" s="160">
        <v>45046.249999998297</v>
      </c>
      <c r="B2870" s="155"/>
      <c r="C2870" s="155">
        <v>5.4961666666666673</v>
      </c>
      <c r="D2870" s="156"/>
      <c r="F2870" s="124"/>
      <c r="G2870" s="34"/>
    </row>
    <row r="2871" spans="1:7" x14ac:dyDescent="0.35">
      <c r="A2871" s="160">
        <v>45046.291666664962</v>
      </c>
      <c r="B2871" s="155"/>
      <c r="C2871" s="155">
        <v>5.5296666666666692</v>
      </c>
      <c r="D2871" s="156"/>
      <c r="F2871" s="124"/>
      <c r="G2871" s="34"/>
    </row>
    <row r="2872" spans="1:7" x14ac:dyDescent="0.35">
      <c r="A2872" s="160">
        <v>45046.333333331626</v>
      </c>
      <c r="B2872" s="155"/>
      <c r="C2872" s="155">
        <v>12.204666666666666</v>
      </c>
      <c r="D2872" s="156"/>
      <c r="F2872" s="124"/>
      <c r="G2872" s="34"/>
    </row>
    <row r="2873" spans="1:7" x14ac:dyDescent="0.35">
      <c r="A2873" s="160">
        <v>45046.37499999829</v>
      </c>
      <c r="B2873" s="155"/>
      <c r="C2873" s="155">
        <v>64.43716666666667</v>
      </c>
      <c r="D2873" s="156"/>
      <c r="F2873" s="124"/>
      <c r="G2873" s="34"/>
    </row>
    <row r="2874" spans="1:7" x14ac:dyDescent="0.35">
      <c r="A2874" s="160">
        <v>45046.416666664954</v>
      </c>
      <c r="B2874" s="155"/>
      <c r="C2874" s="155">
        <v>31.574000000000005</v>
      </c>
      <c r="D2874" s="156"/>
      <c r="F2874" s="124"/>
      <c r="G2874" s="34"/>
    </row>
    <row r="2875" spans="1:7" x14ac:dyDescent="0.35">
      <c r="A2875" s="160">
        <v>45046.458333331619</v>
      </c>
      <c r="B2875" s="155"/>
      <c r="C2875" s="155">
        <v>9.5188333333333315</v>
      </c>
      <c r="D2875" s="156"/>
      <c r="F2875" s="124"/>
      <c r="G2875" s="34"/>
    </row>
    <row r="2876" spans="1:7" x14ac:dyDescent="0.35">
      <c r="A2876" s="160">
        <v>45046.499999998283</v>
      </c>
      <c r="B2876" s="155"/>
      <c r="C2876" s="155">
        <v>5.100666666666668</v>
      </c>
      <c r="D2876" s="156"/>
      <c r="F2876" s="124"/>
      <c r="G2876" s="34"/>
    </row>
    <row r="2877" spans="1:7" x14ac:dyDescent="0.35">
      <c r="A2877" s="160">
        <v>45046.541666664947</v>
      </c>
      <c r="B2877" s="155"/>
      <c r="C2877" s="155">
        <v>3.3698333333333337</v>
      </c>
      <c r="D2877" s="156"/>
      <c r="F2877" s="124"/>
      <c r="G2877" s="34"/>
    </row>
    <row r="2878" spans="1:7" x14ac:dyDescent="0.35">
      <c r="A2878" s="160">
        <v>45046.583333331611</v>
      </c>
      <c r="B2878" s="155"/>
      <c r="C2878" s="155">
        <v>2.6869999999999998</v>
      </c>
      <c r="D2878" s="156"/>
      <c r="F2878" s="124"/>
      <c r="G2878" s="34"/>
    </row>
    <row r="2879" spans="1:7" x14ac:dyDescent="0.35">
      <c r="A2879" s="160">
        <v>45046.624999998276</v>
      </c>
      <c r="B2879" s="155"/>
      <c r="C2879" s="155">
        <v>2.476166666666666</v>
      </c>
      <c r="D2879" s="156"/>
      <c r="F2879" s="124"/>
      <c r="G2879" s="34"/>
    </row>
    <row r="2880" spans="1:7" x14ac:dyDescent="0.35">
      <c r="A2880" s="160">
        <v>45046.66666666494</v>
      </c>
      <c r="B2880" s="155"/>
      <c r="C2880" s="155">
        <v>2.2641666666666662</v>
      </c>
      <c r="D2880" s="156"/>
      <c r="F2880" s="124"/>
      <c r="G2880" s="34"/>
    </row>
    <row r="2881" spans="1:7" x14ac:dyDescent="0.35">
      <c r="A2881" s="160">
        <v>45046.708333331604</v>
      </c>
      <c r="B2881" s="155"/>
      <c r="C2881" s="155">
        <v>2.1688333333333327</v>
      </c>
      <c r="D2881" s="156"/>
      <c r="F2881" s="124"/>
      <c r="G2881" s="34"/>
    </row>
    <row r="2882" spans="1:7" x14ac:dyDescent="0.35">
      <c r="A2882" s="160">
        <v>45046.749999998268</v>
      </c>
      <c r="B2882" s="155"/>
      <c r="C2882" s="155">
        <v>2.1635</v>
      </c>
      <c r="D2882" s="156"/>
      <c r="F2882" s="124"/>
      <c r="G2882" s="34"/>
    </row>
    <row r="2883" spans="1:7" x14ac:dyDescent="0.35">
      <c r="A2883" s="160">
        <v>45046.791666664933</v>
      </c>
      <c r="B2883" s="155"/>
      <c r="C2883" s="155">
        <v>2.1048333333333336</v>
      </c>
      <c r="D2883" s="156"/>
      <c r="F2883" s="124"/>
      <c r="G2883" s="34"/>
    </row>
    <row r="2884" spans="1:7" x14ac:dyDescent="0.35">
      <c r="A2884" s="160">
        <v>45046.833333331597</v>
      </c>
      <c r="B2884" s="155"/>
      <c r="C2884" s="155">
        <v>1.9743333333333333</v>
      </c>
      <c r="D2884" s="156"/>
      <c r="F2884" s="124"/>
      <c r="G2884" s="34"/>
    </row>
    <row r="2885" spans="1:7" x14ac:dyDescent="0.35">
      <c r="A2885" s="160">
        <v>45046.874999998261</v>
      </c>
      <c r="B2885" s="155"/>
      <c r="C2885" s="155">
        <v>2.0390000000000001</v>
      </c>
      <c r="D2885" s="156"/>
      <c r="F2885" s="124"/>
      <c r="G2885" s="34"/>
    </row>
    <row r="2886" spans="1:7" x14ac:dyDescent="0.35">
      <c r="A2886" s="160">
        <v>45046.916666664925</v>
      </c>
      <c r="B2886" s="155"/>
      <c r="C2886" s="155">
        <v>2.0178333333333334</v>
      </c>
      <c r="D2886" s="156"/>
      <c r="F2886" s="124"/>
      <c r="G2886" s="34"/>
    </row>
    <row r="2887" spans="1:7" x14ac:dyDescent="0.35">
      <c r="A2887" s="160">
        <v>45046.95833333159</v>
      </c>
      <c r="B2887" s="155"/>
      <c r="C2887" s="155">
        <v>2.1406666666666667</v>
      </c>
      <c r="D2887" s="156"/>
      <c r="F2887" s="124"/>
      <c r="G2887" s="34"/>
    </row>
    <row r="2888" spans="1:7" x14ac:dyDescent="0.35">
      <c r="A2888" s="160">
        <v>45046.999999998254</v>
      </c>
      <c r="B2888" s="155"/>
      <c r="C2888" s="155">
        <v>2.1153333333333331</v>
      </c>
      <c r="D2888" s="156"/>
      <c r="F2888" s="124"/>
      <c r="G2888" s="34"/>
    </row>
    <row r="2889" spans="1:7" x14ac:dyDescent="0.35">
      <c r="A2889" s="160">
        <v>45047.041666664918</v>
      </c>
      <c r="B2889" s="155"/>
      <c r="C2889" s="155">
        <v>2.7909999999999995</v>
      </c>
      <c r="D2889" s="156"/>
      <c r="F2889" s="124"/>
      <c r="G2889" s="34"/>
    </row>
    <row r="2890" spans="1:7" x14ac:dyDescent="0.35">
      <c r="A2890" s="160">
        <v>45047.083333331582</v>
      </c>
      <c r="B2890" s="155"/>
      <c r="C2890" s="155">
        <v>3.4080000000000008</v>
      </c>
      <c r="D2890" s="156"/>
      <c r="F2890" s="124"/>
      <c r="G2890" s="34"/>
    </row>
    <row r="2891" spans="1:7" x14ac:dyDescent="0.35">
      <c r="A2891" s="160">
        <v>45047.124999998246</v>
      </c>
      <c r="B2891" s="155"/>
      <c r="C2891" s="155">
        <v>3.1450000000000009</v>
      </c>
      <c r="D2891" s="156"/>
      <c r="F2891" s="124"/>
      <c r="G2891" s="34"/>
    </row>
    <row r="2892" spans="1:7" x14ac:dyDescent="0.35">
      <c r="A2892" s="160">
        <v>45047.166666664911</v>
      </c>
      <c r="B2892" s="155"/>
      <c r="C2892" s="155">
        <v>3.0296666666666678</v>
      </c>
      <c r="D2892" s="156"/>
      <c r="F2892" s="124"/>
      <c r="G2892" s="34"/>
    </row>
    <row r="2893" spans="1:7" x14ac:dyDescent="0.35">
      <c r="A2893" s="160">
        <v>45047.208333331575</v>
      </c>
      <c r="B2893" s="155"/>
      <c r="C2893" s="155">
        <v>2.8989999999999996</v>
      </c>
      <c r="D2893" s="156"/>
      <c r="F2893" s="124"/>
      <c r="G2893" s="34"/>
    </row>
    <row r="2894" spans="1:7" x14ac:dyDescent="0.35">
      <c r="A2894" s="160">
        <v>45047.249999998239</v>
      </c>
      <c r="B2894" s="155"/>
      <c r="C2894" s="155">
        <v>3.0301666666666676</v>
      </c>
      <c r="D2894" s="156"/>
      <c r="F2894" s="124"/>
      <c r="G2894" s="34"/>
    </row>
    <row r="2895" spans="1:7" x14ac:dyDescent="0.35">
      <c r="A2895" s="160">
        <v>45047.291666664903</v>
      </c>
      <c r="B2895" s="155"/>
      <c r="C2895" s="155">
        <v>4.4959999999999987</v>
      </c>
      <c r="D2895" s="156"/>
      <c r="F2895" s="124"/>
      <c r="G2895" s="34"/>
    </row>
    <row r="2896" spans="1:7" x14ac:dyDescent="0.35">
      <c r="A2896" s="160">
        <v>45047.333333331568</v>
      </c>
      <c r="B2896" s="155"/>
      <c r="C2896" s="155">
        <v>20.099166666666676</v>
      </c>
      <c r="D2896" s="156"/>
      <c r="F2896" s="124"/>
      <c r="G2896" s="34"/>
    </row>
    <row r="2897" spans="1:7" x14ac:dyDescent="0.35">
      <c r="A2897" s="160">
        <v>45047.374999998232</v>
      </c>
      <c r="B2897" s="155"/>
      <c r="C2897" s="155">
        <v>14.220833333333335</v>
      </c>
      <c r="D2897" s="156"/>
      <c r="F2897" s="124"/>
      <c r="G2897" s="34"/>
    </row>
    <row r="2898" spans="1:7" x14ac:dyDescent="0.35">
      <c r="A2898" s="160">
        <v>45047.416666664896</v>
      </c>
      <c r="B2898" s="155"/>
      <c r="C2898" s="155">
        <v>15.31366666666667</v>
      </c>
      <c r="D2898" s="156"/>
      <c r="F2898" s="124"/>
      <c r="G2898" s="34"/>
    </row>
    <row r="2899" spans="1:7" x14ac:dyDescent="0.35">
      <c r="A2899" s="160">
        <v>45047.45833333156</v>
      </c>
      <c r="B2899" s="155"/>
      <c r="C2899" s="155">
        <v>7.7611666666666661</v>
      </c>
      <c r="D2899" s="156"/>
      <c r="F2899" s="124"/>
      <c r="G2899" s="34"/>
    </row>
    <row r="2900" spans="1:7" x14ac:dyDescent="0.35">
      <c r="A2900" s="160">
        <v>45047.499999998225</v>
      </c>
      <c r="B2900" s="155"/>
      <c r="C2900" s="155">
        <v>4.6020000000000012</v>
      </c>
      <c r="D2900" s="156"/>
      <c r="F2900" s="124"/>
      <c r="G2900" s="34"/>
    </row>
    <row r="2901" spans="1:7" x14ac:dyDescent="0.35">
      <c r="A2901" s="160">
        <v>45047.541666664889</v>
      </c>
      <c r="B2901" s="155"/>
      <c r="C2901" s="155">
        <v>3.0243333333333324</v>
      </c>
      <c r="D2901" s="156"/>
      <c r="F2901" s="124"/>
      <c r="G2901" s="34"/>
    </row>
    <row r="2902" spans="1:7" x14ac:dyDescent="0.35">
      <c r="A2902" s="160">
        <v>45047.583333331553</v>
      </c>
      <c r="B2902" s="155"/>
      <c r="C2902" s="155">
        <v>2.4238333333333335</v>
      </c>
      <c r="D2902" s="156"/>
      <c r="F2902" s="124"/>
      <c r="G2902" s="34"/>
    </row>
    <row r="2903" spans="1:7" x14ac:dyDescent="0.35">
      <c r="A2903" s="160">
        <v>45047.624999998217</v>
      </c>
      <c r="B2903" s="155"/>
      <c r="C2903" s="155">
        <v>2.1189999999999993</v>
      </c>
      <c r="D2903" s="156"/>
      <c r="F2903" s="124"/>
      <c r="G2903" s="34"/>
    </row>
    <row r="2904" spans="1:7" x14ac:dyDescent="0.35">
      <c r="A2904" s="160">
        <v>45047.666666664882</v>
      </c>
      <c r="B2904" s="155"/>
      <c r="C2904" s="155">
        <v>2.0944999999999996</v>
      </c>
      <c r="D2904" s="156"/>
      <c r="F2904" s="124"/>
      <c r="G2904" s="34"/>
    </row>
    <row r="2905" spans="1:7" x14ac:dyDescent="0.35">
      <c r="A2905" s="160">
        <v>45047.708333331546</v>
      </c>
      <c r="B2905" s="155"/>
      <c r="C2905" s="155">
        <v>1.974833333333333</v>
      </c>
      <c r="D2905" s="156"/>
      <c r="F2905" s="124"/>
      <c r="G2905" s="34"/>
    </row>
    <row r="2906" spans="1:7" x14ac:dyDescent="0.35">
      <c r="A2906" s="160">
        <v>45047.74999999821</v>
      </c>
      <c r="B2906" s="155"/>
      <c r="C2906" s="155">
        <v>1.8931666666666671</v>
      </c>
      <c r="D2906" s="156"/>
      <c r="F2906" s="124"/>
      <c r="G2906" s="34"/>
    </row>
    <row r="2907" spans="1:7" x14ac:dyDescent="0.35">
      <c r="A2907" s="160">
        <v>45047.791666664874</v>
      </c>
      <c r="B2907" s="155"/>
      <c r="C2907" s="155">
        <v>1.9061666666666666</v>
      </c>
      <c r="D2907" s="156"/>
      <c r="F2907" s="124"/>
      <c r="G2907" s="34"/>
    </row>
    <row r="2908" spans="1:7" x14ac:dyDescent="0.35">
      <c r="A2908" s="160">
        <v>45047.833333331539</v>
      </c>
      <c r="B2908" s="155"/>
      <c r="C2908" s="155">
        <v>1.8736666666666661</v>
      </c>
      <c r="D2908" s="156"/>
      <c r="F2908" s="124"/>
      <c r="G2908" s="34"/>
    </row>
    <row r="2909" spans="1:7" x14ac:dyDescent="0.35">
      <c r="A2909" s="160">
        <v>45047.874999998203</v>
      </c>
      <c r="B2909" s="155"/>
      <c r="C2909" s="155">
        <v>1.8348333333333335</v>
      </c>
      <c r="D2909" s="156"/>
      <c r="F2909" s="124"/>
      <c r="G2909" s="34"/>
    </row>
    <row r="2910" spans="1:7" x14ac:dyDescent="0.35">
      <c r="A2910" s="160">
        <v>45047.916666664867</v>
      </c>
      <c r="B2910" s="155"/>
      <c r="C2910" s="155">
        <v>1.7703333333333331</v>
      </c>
      <c r="D2910" s="156"/>
      <c r="F2910" s="124"/>
      <c r="G2910" s="34"/>
    </row>
    <row r="2911" spans="1:7" x14ac:dyDescent="0.35">
      <c r="A2911" s="160">
        <v>45047.958333331531</v>
      </c>
      <c r="B2911" s="155"/>
      <c r="C2911" s="155">
        <v>1.7893333333333339</v>
      </c>
      <c r="D2911" s="156"/>
      <c r="F2911" s="124"/>
      <c r="G2911" s="34"/>
    </row>
    <row r="2912" spans="1:7" x14ac:dyDescent="0.35">
      <c r="A2912" s="160">
        <v>45047.999999998196</v>
      </c>
      <c r="B2912" s="159"/>
      <c r="C2912" s="159">
        <v>1.8586666666666671</v>
      </c>
      <c r="D2912" s="156"/>
      <c r="F2912" s="124"/>
      <c r="G2912" s="34"/>
    </row>
    <row r="2913" spans="1:6" x14ac:dyDescent="0.35">
      <c r="A2913" s="160">
        <v>45048.04166666486</v>
      </c>
      <c r="B2913" s="159"/>
      <c r="C2913" s="159">
        <v>1.8161666666666669</v>
      </c>
      <c r="D2913" s="156"/>
      <c r="F2913" s="124"/>
    </row>
    <row r="2914" spans="1:6" x14ac:dyDescent="0.35">
      <c r="A2914" s="160">
        <v>45048.083333331524</v>
      </c>
      <c r="B2914" s="159"/>
      <c r="C2914" s="159">
        <v>1.7531666666666668</v>
      </c>
      <c r="D2914" s="156"/>
      <c r="F2914" s="124"/>
    </row>
    <row r="2915" spans="1:6" x14ac:dyDescent="0.35">
      <c r="A2915" s="160">
        <v>45048.124999998188</v>
      </c>
      <c r="B2915" s="159"/>
      <c r="C2915" s="159">
        <v>1.7971666666666672</v>
      </c>
      <c r="D2915" s="156"/>
      <c r="F2915" s="124"/>
    </row>
    <row r="2916" spans="1:6" x14ac:dyDescent="0.35">
      <c r="A2916" s="160">
        <v>45048.166666664853</v>
      </c>
      <c r="B2916" s="159"/>
      <c r="C2916" s="159">
        <v>1.7654999999999998</v>
      </c>
      <c r="D2916" s="156"/>
      <c r="F2916" s="124"/>
    </row>
    <row r="2917" spans="1:6" x14ac:dyDescent="0.35">
      <c r="A2917" s="160">
        <v>45048.208333331517</v>
      </c>
      <c r="B2917" s="159"/>
      <c r="C2917" s="159">
        <v>3.3015000000000003</v>
      </c>
      <c r="D2917" s="156"/>
      <c r="F2917" s="124"/>
    </row>
    <row r="2918" spans="1:6" x14ac:dyDescent="0.35">
      <c r="A2918" s="160">
        <v>45048.249999998181</v>
      </c>
      <c r="B2918" s="159"/>
      <c r="C2918" s="159">
        <v>2.3786666666666663</v>
      </c>
      <c r="D2918" s="156"/>
      <c r="F2918" s="124"/>
    </row>
    <row r="2919" spans="1:6" x14ac:dyDescent="0.35">
      <c r="A2919" s="160">
        <v>45048.291666664845</v>
      </c>
      <c r="B2919" s="159"/>
      <c r="C2919" s="159">
        <v>2.254666666666667</v>
      </c>
      <c r="D2919" s="156"/>
      <c r="F2919" s="124"/>
    </row>
    <row r="2920" spans="1:6" x14ac:dyDescent="0.35">
      <c r="A2920" s="160">
        <v>45048.333333331509</v>
      </c>
      <c r="B2920" s="159"/>
      <c r="C2920" s="159">
        <v>2.2571666666666661</v>
      </c>
      <c r="D2920" s="156"/>
      <c r="F2920" s="124"/>
    </row>
    <row r="2921" spans="1:6" x14ac:dyDescent="0.35">
      <c r="A2921" s="160">
        <v>45048.374999998174</v>
      </c>
      <c r="B2921" s="159"/>
      <c r="C2921" s="159">
        <v>2.219666666666666</v>
      </c>
      <c r="D2921" s="156"/>
      <c r="F2921" s="124"/>
    </row>
    <row r="2922" spans="1:6" x14ac:dyDescent="0.35">
      <c r="A2922" s="160">
        <v>45048.416666664838</v>
      </c>
      <c r="B2922" s="159"/>
      <c r="C2922" s="159">
        <v>2.2749999999999999</v>
      </c>
      <c r="D2922" s="156"/>
      <c r="F2922" s="124"/>
    </row>
    <row r="2923" spans="1:6" x14ac:dyDescent="0.35">
      <c r="A2923" s="160">
        <v>45048.458333331502</v>
      </c>
      <c r="B2923" s="159"/>
      <c r="C2923" s="159">
        <v>2.0323333333333329</v>
      </c>
      <c r="D2923" s="156"/>
      <c r="F2923" s="124"/>
    </row>
    <row r="2924" spans="1:6" x14ac:dyDescent="0.35">
      <c r="A2924" s="160">
        <v>45048.499999998166</v>
      </c>
      <c r="B2924" s="159"/>
      <c r="C2924" s="159">
        <v>1.9948333333333335</v>
      </c>
      <c r="D2924" s="156"/>
      <c r="F2924" s="124"/>
    </row>
    <row r="2925" spans="1:6" x14ac:dyDescent="0.35">
      <c r="A2925" s="160">
        <v>45048.541666664831</v>
      </c>
      <c r="B2925" s="159"/>
      <c r="C2925" s="159">
        <v>1.8523333333333341</v>
      </c>
      <c r="D2925" s="156"/>
      <c r="F2925" s="124"/>
    </row>
    <row r="2926" spans="1:6" x14ac:dyDescent="0.35">
      <c r="A2926" s="160">
        <v>45048.583333331495</v>
      </c>
      <c r="B2926" s="159"/>
      <c r="C2926" s="159">
        <v>1.8305000000000005</v>
      </c>
      <c r="D2926" s="156"/>
      <c r="F2926" s="124"/>
    </row>
    <row r="2927" spans="1:6" x14ac:dyDescent="0.35">
      <c r="A2927" s="160">
        <v>45048.624999998159</v>
      </c>
      <c r="B2927" s="159"/>
      <c r="C2927" s="159">
        <v>1.8553333333333337</v>
      </c>
      <c r="D2927" s="156"/>
      <c r="F2927" s="124"/>
    </row>
    <row r="2928" spans="1:6" x14ac:dyDescent="0.35">
      <c r="A2928" s="160">
        <v>45048.666666664823</v>
      </c>
      <c r="B2928" s="159"/>
      <c r="C2928" s="159">
        <v>1.7398333333333331</v>
      </c>
      <c r="D2928" s="156"/>
      <c r="F2928" s="124"/>
    </row>
    <row r="2929" spans="1:6" x14ac:dyDescent="0.35">
      <c r="A2929" s="160">
        <v>45048.708333331488</v>
      </c>
      <c r="B2929" s="159"/>
      <c r="C2929" s="159">
        <v>1.9393333333333334</v>
      </c>
      <c r="D2929" s="156"/>
      <c r="F2929" s="124"/>
    </row>
    <row r="2930" spans="1:6" x14ac:dyDescent="0.35">
      <c r="A2930" s="160">
        <v>45048.749999998152</v>
      </c>
      <c r="B2930" s="159"/>
      <c r="C2930" s="159">
        <v>1.7898333333333332</v>
      </c>
      <c r="D2930" s="156"/>
      <c r="F2930" s="124"/>
    </row>
    <row r="2931" spans="1:6" x14ac:dyDescent="0.35">
      <c r="A2931" s="160">
        <v>45048.791666664816</v>
      </c>
      <c r="B2931" s="159"/>
      <c r="C2931" s="159">
        <v>1.8146666666666673</v>
      </c>
      <c r="D2931" s="156"/>
      <c r="F2931" s="124"/>
    </row>
    <row r="2932" spans="1:6" x14ac:dyDescent="0.35">
      <c r="A2932" s="160">
        <v>45048.83333333148</v>
      </c>
      <c r="B2932" s="159"/>
      <c r="C2932" s="159">
        <v>1.688166666666667</v>
      </c>
      <c r="D2932" s="156"/>
      <c r="F2932" s="124"/>
    </row>
    <row r="2933" spans="1:6" x14ac:dyDescent="0.35">
      <c r="A2933" s="160">
        <v>45048.874999998145</v>
      </c>
      <c r="B2933" s="159"/>
      <c r="C2933" s="159">
        <v>1.7514999999999996</v>
      </c>
      <c r="D2933" s="156"/>
      <c r="F2933" s="124"/>
    </row>
    <row r="2934" spans="1:6" x14ac:dyDescent="0.35">
      <c r="A2934" s="160">
        <v>45048.916666664809</v>
      </c>
      <c r="B2934" s="159"/>
      <c r="C2934" s="159">
        <v>1.8423333333333338</v>
      </c>
      <c r="D2934" s="156"/>
      <c r="F2934" s="124"/>
    </row>
    <row r="2935" spans="1:6" x14ac:dyDescent="0.35">
      <c r="A2935" s="160">
        <v>45048.958333331473</v>
      </c>
      <c r="B2935" s="159"/>
      <c r="C2935" s="159">
        <v>1.7303333333333337</v>
      </c>
      <c r="D2935" s="156"/>
      <c r="F2935" s="124"/>
    </row>
    <row r="2936" spans="1:6" x14ac:dyDescent="0.35">
      <c r="A2936" s="160">
        <v>45048.999999998137</v>
      </c>
      <c r="B2936" s="159"/>
      <c r="C2936" s="159">
        <v>1.8301666666666669</v>
      </c>
      <c r="D2936" s="156"/>
      <c r="F2936" s="124"/>
    </row>
    <row r="2937" spans="1:6" x14ac:dyDescent="0.35">
      <c r="A2937" s="160">
        <v>45049.041666664802</v>
      </c>
      <c r="B2937" s="159"/>
      <c r="C2937" s="159">
        <v>1.6260000000000006</v>
      </c>
      <c r="D2937" s="156"/>
      <c r="F2937" s="124"/>
    </row>
    <row r="2938" spans="1:6" x14ac:dyDescent="0.35">
      <c r="A2938" s="160">
        <v>45049.083333331466</v>
      </c>
      <c r="B2938" s="159"/>
      <c r="C2938" s="159">
        <v>1.8101666666666663</v>
      </c>
      <c r="D2938" s="156"/>
      <c r="F2938" s="124"/>
    </row>
    <row r="2939" spans="1:6" x14ac:dyDescent="0.35">
      <c r="A2939" s="160">
        <v>45049.12499999813</v>
      </c>
      <c r="B2939" s="159"/>
      <c r="C2939" s="159">
        <v>2.1501666666666659</v>
      </c>
      <c r="D2939" s="156"/>
      <c r="F2939" s="124"/>
    </row>
    <row r="2940" spans="1:6" x14ac:dyDescent="0.35">
      <c r="A2940" s="160">
        <v>45049.166666664794</v>
      </c>
      <c r="B2940" s="159"/>
      <c r="C2940" s="159">
        <v>1.7278333333333338</v>
      </c>
      <c r="D2940" s="156"/>
      <c r="F2940" s="124"/>
    </row>
    <row r="2941" spans="1:6" x14ac:dyDescent="0.35">
      <c r="A2941" s="160">
        <v>45049.208333331459</v>
      </c>
      <c r="B2941" s="159"/>
      <c r="C2941" s="159">
        <v>1.7986666666666666</v>
      </c>
      <c r="D2941" s="156"/>
      <c r="F2941" s="124"/>
    </row>
    <row r="2942" spans="1:6" x14ac:dyDescent="0.35">
      <c r="A2942" s="160">
        <v>45049.249999998123</v>
      </c>
      <c r="B2942" s="159"/>
      <c r="C2942" s="159">
        <v>1.8164999999999998</v>
      </c>
      <c r="D2942" s="156"/>
      <c r="F2942" s="124"/>
    </row>
    <row r="2943" spans="1:6" x14ac:dyDescent="0.35">
      <c r="A2943" s="160">
        <v>45049.291666664787</v>
      </c>
      <c r="B2943" s="159"/>
      <c r="C2943" s="159">
        <v>1.7550000000000012</v>
      </c>
      <c r="D2943" s="156"/>
      <c r="F2943" s="124"/>
    </row>
    <row r="2944" spans="1:6" x14ac:dyDescent="0.35">
      <c r="A2944" s="160">
        <v>45049.333333331451</v>
      </c>
      <c r="B2944" s="159"/>
      <c r="C2944" s="159">
        <v>1.8523333333333334</v>
      </c>
      <c r="D2944" s="156"/>
      <c r="F2944" s="124"/>
    </row>
    <row r="2945" spans="1:6" x14ac:dyDescent="0.35">
      <c r="A2945" s="160">
        <v>45049.374999998116</v>
      </c>
      <c r="B2945" s="159"/>
      <c r="C2945" s="159">
        <v>1.7331666666666667</v>
      </c>
      <c r="D2945" s="156"/>
      <c r="F2945" s="124"/>
    </row>
    <row r="2946" spans="1:6" x14ac:dyDescent="0.35">
      <c r="A2946" s="160">
        <v>45049.41666666478</v>
      </c>
      <c r="B2946" s="159"/>
      <c r="C2946" s="159">
        <v>1.8226666666666673</v>
      </c>
      <c r="D2946" s="156"/>
      <c r="F2946" s="124"/>
    </row>
    <row r="2947" spans="1:6" x14ac:dyDescent="0.35">
      <c r="A2947" s="160">
        <v>45049.458333331444</v>
      </c>
      <c r="B2947" s="159"/>
      <c r="C2947" s="159">
        <v>1.7090000000000003</v>
      </c>
      <c r="D2947" s="156"/>
      <c r="F2947" s="124"/>
    </row>
    <row r="2948" spans="1:6" x14ac:dyDescent="0.35">
      <c r="A2948" s="160">
        <v>45049.499999998108</v>
      </c>
      <c r="B2948" s="159"/>
      <c r="C2948" s="159">
        <v>1.698666666666667</v>
      </c>
      <c r="D2948" s="156"/>
      <c r="F2948" s="124"/>
    </row>
    <row r="2949" spans="1:6" x14ac:dyDescent="0.35">
      <c r="A2949" s="160">
        <v>45049.541666664772</v>
      </c>
      <c r="B2949" s="159"/>
      <c r="C2949" s="159"/>
      <c r="D2949" s="156" t="s">
        <v>318</v>
      </c>
      <c r="F2949" s="124"/>
    </row>
    <row r="2950" spans="1:6" x14ac:dyDescent="0.35">
      <c r="A2950" s="160">
        <v>45049.583333331437</v>
      </c>
      <c r="B2950" s="159"/>
      <c r="C2950" s="159">
        <v>1.6653333333333331</v>
      </c>
      <c r="D2950" s="156"/>
      <c r="F2950" s="124"/>
    </row>
    <row r="2951" spans="1:6" x14ac:dyDescent="0.35">
      <c r="A2951" s="160">
        <v>45049.624999998101</v>
      </c>
      <c r="B2951" s="159"/>
      <c r="C2951" s="159">
        <v>1.8084999999999996</v>
      </c>
      <c r="D2951" s="156"/>
      <c r="F2951" s="124"/>
    </row>
    <row r="2952" spans="1:6" x14ac:dyDescent="0.35">
      <c r="A2952" s="160">
        <v>45049.666666664765</v>
      </c>
      <c r="B2952" s="159"/>
      <c r="C2952" s="159">
        <v>1.7846666666666664</v>
      </c>
      <c r="D2952" s="156"/>
      <c r="F2952" s="124"/>
    </row>
    <row r="2953" spans="1:6" x14ac:dyDescent="0.35">
      <c r="A2953" s="160">
        <v>45049.708333331429</v>
      </c>
      <c r="B2953" s="159"/>
      <c r="C2953" s="159">
        <v>1.6836666666666669</v>
      </c>
      <c r="D2953" s="156"/>
      <c r="F2953" s="124"/>
    </row>
    <row r="2954" spans="1:6" x14ac:dyDescent="0.35">
      <c r="A2954" s="160">
        <v>45049.749999998094</v>
      </c>
      <c r="B2954" s="159"/>
      <c r="C2954" s="159">
        <v>1.8124999999999998</v>
      </c>
      <c r="D2954" s="156"/>
      <c r="F2954" s="124"/>
    </row>
    <row r="2955" spans="1:6" x14ac:dyDescent="0.35">
      <c r="A2955" s="160">
        <v>45049.791666664758</v>
      </c>
      <c r="B2955" s="159"/>
      <c r="C2955" s="159">
        <v>1.7203333333333328</v>
      </c>
      <c r="D2955" s="156"/>
      <c r="F2955" s="124"/>
    </row>
    <row r="2956" spans="1:6" x14ac:dyDescent="0.35">
      <c r="A2956" s="160">
        <v>45049.833333331422</v>
      </c>
      <c r="B2956" s="159"/>
      <c r="C2956" s="159">
        <v>1.7928333333333335</v>
      </c>
      <c r="D2956" s="156"/>
      <c r="F2956" s="124"/>
    </row>
    <row r="2957" spans="1:6" x14ac:dyDescent="0.35">
      <c r="A2957" s="160">
        <v>45049.874999998086</v>
      </c>
      <c r="B2957" s="159"/>
      <c r="C2957" s="159">
        <v>1.7445000000000002</v>
      </c>
      <c r="D2957" s="156"/>
      <c r="F2957" s="124"/>
    </row>
    <row r="2958" spans="1:6" x14ac:dyDescent="0.35">
      <c r="A2958" s="160">
        <v>45049.916666664751</v>
      </c>
      <c r="B2958" s="159"/>
      <c r="C2958" s="159">
        <v>1.6243333333333332</v>
      </c>
      <c r="D2958" s="156"/>
      <c r="F2958" s="124"/>
    </row>
    <row r="2959" spans="1:6" x14ac:dyDescent="0.35">
      <c r="A2959" s="160">
        <v>45049.958333331415</v>
      </c>
      <c r="B2959" s="159"/>
      <c r="C2959" s="159">
        <v>1.8141666666666671</v>
      </c>
      <c r="D2959" s="156"/>
      <c r="F2959" s="124"/>
    </row>
    <row r="2960" spans="1:6" x14ac:dyDescent="0.35">
      <c r="A2960" s="160">
        <v>45049.999999998079</v>
      </c>
      <c r="B2960" s="159"/>
      <c r="C2960" s="159">
        <v>1.7301666666666669</v>
      </c>
      <c r="D2960" s="156"/>
      <c r="F2960" s="124"/>
    </row>
    <row r="2961" spans="1:7" x14ac:dyDescent="0.35">
      <c r="A2961" s="160">
        <v>45050.041666664743</v>
      </c>
      <c r="B2961" s="159"/>
      <c r="C2961" s="159">
        <v>1.6491666666666669</v>
      </c>
      <c r="D2961" s="156"/>
      <c r="F2961" s="124"/>
    </row>
    <row r="2962" spans="1:7" x14ac:dyDescent="0.35">
      <c r="A2962" s="160">
        <v>45050.083333331408</v>
      </c>
      <c r="B2962" s="159"/>
      <c r="C2962" s="159">
        <v>1.6238333333333335</v>
      </c>
      <c r="D2962" s="156"/>
      <c r="F2962" s="124"/>
    </row>
    <row r="2963" spans="1:7" x14ac:dyDescent="0.35">
      <c r="A2963" s="160">
        <v>45050.124999998072</v>
      </c>
      <c r="B2963" s="159"/>
      <c r="C2963" s="159">
        <v>1.7264999999999993</v>
      </c>
      <c r="D2963" s="156"/>
      <c r="F2963" s="124"/>
    </row>
    <row r="2964" spans="1:7" x14ac:dyDescent="0.35">
      <c r="A2964" s="160">
        <v>45050.166666664736</v>
      </c>
      <c r="B2964" s="159"/>
      <c r="C2964" s="159">
        <v>1.8060000000000003</v>
      </c>
      <c r="D2964" s="156"/>
      <c r="F2964" s="124"/>
    </row>
    <row r="2965" spans="1:7" x14ac:dyDescent="0.35">
      <c r="A2965" s="160">
        <v>45050.2083333314</v>
      </c>
      <c r="B2965" s="159"/>
      <c r="C2965" s="159">
        <v>1.706333333333333</v>
      </c>
      <c r="D2965" s="156"/>
      <c r="F2965" s="124"/>
    </row>
    <row r="2966" spans="1:7" x14ac:dyDescent="0.35">
      <c r="A2966" s="160">
        <v>45050.249999998065</v>
      </c>
      <c r="B2966" s="159"/>
      <c r="C2966" s="159">
        <v>1.6406666666666667</v>
      </c>
      <c r="D2966" s="156"/>
      <c r="F2966" s="124"/>
    </row>
    <row r="2967" spans="1:7" x14ac:dyDescent="0.35">
      <c r="A2967" s="160">
        <v>45050.291666664729</v>
      </c>
      <c r="B2967" s="159"/>
      <c r="C2967" s="159">
        <v>1.7318333333333336</v>
      </c>
      <c r="D2967" s="156"/>
      <c r="F2967" s="124"/>
    </row>
    <row r="2968" spans="1:7" x14ac:dyDescent="0.35">
      <c r="A2968" s="160">
        <v>45050.333333331393</v>
      </c>
      <c r="B2968" s="159"/>
      <c r="C2968" s="159">
        <v>1.7014999999999996</v>
      </c>
      <c r="D2968" s="156"/>
      <c r="F2968" s="124"/>
    </row>
    <row r="2969" spans="1:7" x14ac:dyDescent="0.35">
      <c r="A2969" s="160">
        <v>45050.374999998057</v>
      </c>
      <c r="B2969" s="159"/>
      <c r="C2969" s="159">
        <v>1.7569999999999999</v>
      </c>
      <c r="D2969" s="156"/>
      <c r="F2969" s="124"/>
    </row>
    <row r="2970" spans="1:7" x14ac:dyDescent="0.35">
      <c r="A2970" s="160">
        <v>45050.416666664722</v>
      </c>
      <c r="B2970" s="159"/>
      <c r="C2970" s="159">
        <v>1.7239999999999995</v>
      </c>
      <c r="D2970" s="156"/>
      <c r="F2970" s="124"/>
    </row>
    <row r="2971" spans="1:7" x14ac:dyDescent="0.35">
      <c r="A2971" s="160">
        <v>45050.458333331386</v>
      </c>
      <c r="B2971" s="159"/>
      <c r="C2971" s="159">
        <v>1.8196666666666661</v>
      </c>
      <c r="D2971" s="156"/>
      <c r="F2971" s="124"/>
    </row>
    <row r="2972" spans="1:7" x14ac:dyDescent="0.35">
      <c r="A2972" s="160">
        <v>45050.49999999805</v>
      </c>
      <c r="B2972" s="159"/>
      <c r="C2972" s="159">
        <v>1.72</v>
      </c>
      <c r="D2972" s="156"/>
      <c r="F2972" s="124"/>
      <c r="G2972" s="34"/>
    </row>
    <row r="2973" spans="1:7" x14ac:dyDescent="0.35">
      <c r="A2973" s="160">
        <v>45050.541666664714</v>
      </c>
      <c r="B2973" s="159"/>
      <c r="C2973" s="159">
        <v>1.7406666666666664</v>
      </c>
      <c r="D2973" s="156"/>
      <c r="F2973" s="124"/>
    </row>
    <row r="2974" spans="1:7" x14ac:dyDescent="0.35">
      <c r="A2974" s="160">
        <v>45050.583333331379</v>
      </c>
      <c r="B2974" s="159"/>
      <c r="C2974" s="159">
        <v>1.7490000000000003</v>
      </c>
      <c r="D2974" s="156"/>
      <c r="F2974" s="124"/>
    </row>
    <row r="2975" spans="1:7" x14ac:dyDescent="0.35">
      <c r="A2975" s="160">
        <v>45050.624999998043</v>
      </c>
      <c r="B2975" s="159"/>
      <c r="C2975" s="159">
        <v>1.7334999999999998</v>
      </c>
      <c r="D2975" s="156"/>
      <c r="F2975" s="124"/>
    </row>
    <row r="2976" spans="1:7" x14ac:dyDescent="0.35">
      <c r="A2976" s="160">
        <v>45050.666666664707</v>
      </c>
      <c r="B2976" s="159"/>
      <c r="C2976" s="159">
        <v>1.5933333333333333</v>
      </c>
      <c r="D2976" s="156"/>
      <c r="F2976" s="124"/>
    </row>
    <row r="2977" spans="1:6" x14ac:dyDescent="0.35">
      <c r="A2977" s="160">
        <v>45050.708333331371</v>
      </c>
      <c r="B2977" s="159"/>
      <c r="C2977" s="159">
        <v>1.6786666666666668</v>
      </c>
      <c r="D2977" s="156"/>
      <c r="F2977" s="124"/>
    </row>
    <row r="2978" spans="1:6" x14ac:dyDescent="0.35">
      <c r="A2978" s="160">
        <v>45050.749999998035</v>
      </c>
      <c r="B2978" s="159"/>
      <c r="C2978" s="159">
        <v>1.7563333333333337</v>
      </c>
      <c r="D2978" s="156"/>
      <c r="F2978" s="124"/>
    </row>
    <row r="2979" spans="1:6" x14ac:dyDescent="0.35">
      <c r="A2979" s="160">
        <v>45050.7916666647</v>
      </c>
      <c r="B2979" s="159"/>
      <c r="C2979" s="159">
        <v>1.7685000000000004</v>
      </c>
      <c r="D2979" s="156"/>
      <c r="F2979" s="124"/>
    </row>
    <row r="2980" spans="1:6" x14ac:dyDescent="0.35">
      <c r="A2980" s="160">
        <v>45050.833333331364</v>
      </c>
      <c r="B2980" s="159"/>
      <c r="C2980" s="159">
        <v>1.7581666666666667</v>
      </c>
      <c r="D2980" s="156"/>
      <c r="F2980" s="124"/>
    </row>
    <row r="2981" spans="1:6" x14ac:dyDescent="0.35">
      <c r="A2981" s="160">
        <v>45050.874999998028</v>
      </c>
      <c r="B2981" s="159"/>
      <c r="C2981" s="159">
        <v>1.6930000000000003</v>
      </c>
      <c r="D2981" s="156"/>
      <c r="F2981" s="124"/>
    </row>
    <row r="2982" spans="1:6" x14ac:dyDescent="0.35">
      <c r="A2982" s="160">
        <v>45050.916666664692</v>
      </c>
      <c r="B2982" s="159"/>
      <c r="C2982" s="159">
        <v>1.7481666666666662</v>
      </c>
      <c r="D2982" s="156"/>
      <c r="F2982" s="124"/>
    </row>
    <row r="2983" spans="1:6" x14ac:dyDescent="0.35">
      <c r="A2983" s="160">
        <v>45050.958333331357</v>
      </c>
      <c r="B2983" s="159"/>
      <c r="C2983" s="159">
        <v>1.642333333333333</v>
      </c>
      <c r="D2983" s="156"/>
      <c r="F2983" s="124"/>
    </row>
    <row r="2984" spans="1:6" x14ac:dyDescent="0.35">
      <c r="A2984" s="160">
        <v>45050.999999998021</v>
      </c>
      <c r="B2984" s="159"/>
      <c r="C2984" s="159">
        <v>1.6975000000000007</v>
      </c>
      <c r="D2984" s="156"/>
      <c r="F2984" s="124"/>
    </row>
    <row r="2985" spans="1:6" x14ac:dyDescent="0.35">
      <c r="A2985" s="160">
        <v>45051.041666664685</v>
      </c>
      <c r="B2985" s="159"/>
      <c r="C2985" s="159">
        <v>1.6823333333333337</v>
      </c>
      <c r="D2985" s="156"/>
      <c r="F2985" s="124"/>
    </row>
    <row r="2986" spans="1:6" x14ac:dyDescent="0.35">
      <c r="A2986" s="160">
        <v>45051.083333331349</v>
      </c>
      <c r="B2986" s="159"/>
      <c r="C2986" s="159">
        <v>1.8063333333333336</v>
      </c>
      <c r="D2986" s="156"/>
      <c r="F2986" s="124"/>
    </row>
    <row r="2987" spans="1:6" x14ac:dyDescent="0.35">
      <c r="A2987" s="160">
        <v>45051.124999998014</v>
      </c>
      <c r="B2987" s="159"/>
      <c r="C2987" s="159">
        <v>1.6936666666666667</v>
      </c>
      <c r="D2987" s="156"/>
      <c r="F2987" s="124"/>
    </row>
    <row r="2988" spans="1:6" x14ac:dyDescent="0.35">
      <c r="A2988" s="160">
        <v>45051.166666664678</v>
      </c>
      <c r="B2988" s="159"/>
      <c r="C2988" s="159">
        <v>1.6111666666666666</v>
      </c>
      <c r="D2988" s="156"/>
      <c r="F2988" s="124"/>
    </row>
    <row r="2989" spans="1:6" x14ac:dyDescent="0.35">
      <c r="A2989" s="160">
        <v>45051.208333331342</v>
      </c>
      <c r="B2989" s="159"/>
      <c r="C2989" s="159">
        <v>1.7826666666666666</v>
      </c>
      <c r="D2989" s="156"/>
      <c r="F2989" s="124"/>
    </row>
    <row r="2990" spans="1:6" x14ac:dyDescent="0.35">
      <c r="A2990" s="160">
        <v>45051.249999998006</v>
      </c>
      <c r="B2990" s="159"/>
      <c r="C2990" s="159">
        <v>1.7383333333333337</v>
      </c>
      <c r="D2990" s="156"/>
      <c r="F2990" s="124"/>
    </row>
    <row r="2991" spans="1:6" x14ac:dyDescent="0.35">
      <c r="A2991" s="160">
        <v>45051.291666664671</v>
      </c>
      <c r="B2991" s="159"/>
      <c r="C2991" s="159">
        <v>1.6098333333333339</v>
      </c>
      <c r="D2991" s="156"/>
      <c r="F2991" s="124"/>
    </row>
    <row r="2992" spans="1:6" x14ac:dyDescent="0.35">
      <c r="A2992" s="160">
        <v>45051.333333331335</v>
      </c>
      <c r="B2992" s="159"/>
      <c r="C2992" s="159">
        <v>1.5361666666666665</v>
      </c>
      <c r="D2992" s="156"/>
      <c r="F2992" s="124"/>
    </row>
    <row r="2993" spans="1:6" x14ac:dyDescent="0.35">
      <c r="A2993" s="160">
        <v>45051.374999997999</v>
      </c>
      <c r="B2993" s="159"/>
      <c r="C2993" s="159">
        <v>1.6959999999999995</v>
      </c>
      <c r="D2993" s="156"/>
      <c r="F2993" s="124"/>
    </row>
    <row r="2994" spans="1:6" x14ac:dyDescent="0.35">
      <c r="A2994" s="160">
        <v>45051.416666664663</v>
      </c>
      <c r="B2994" s="159"/>
      <c r="C2994" s="159">
        <v>1.8368333333333335</v>
      </c>
      <c r="D2994" s="156"/>
      <c r="F2994" s="124"/>
    </row>
    <row r="2995" spans="1:6" x14ac:dyDescent="0.35">
      <c r="A2995" s="160">
        <v>45051.458333331328</v>
      </c>
      <c r="B2995" s="159"/>
      <c r="C2995" s="159">
        <v>1.8426666666666665</v>
      </c>
      <c r="D2995" s="156"/>
      <c r="F2995" s="124"/>
    </row>
    <row r="2996" spans="1:6" x14ac:dyDescent="0.35">
      <c r="A2996" s="160">
        <v>45051.499999997992</v>
      </c>
      <c r="B2996" s="159"/>
      <c r="C2996" s="159">
        <v>1.8306666666666664</v>
      </c>
      <c r="D2996" s="156"/>
      <c r="F2996" s="124"/>
    </row>
    <row r="2997" spans="1:6" x14ac:dyDescent="0.35">
      <c r="A2997" s="160">
        <v>45051.541666664656</v>
      </c>
      <c r="B2997" s="159"/>
      <c r="C2997" s="159">
        <v>1.6745000000000005</v>
      </c>
      <c r="D2997" s="156"/>
      <c r="F2997" s="124"/>
    </row>
    <row r="2998" spans="1:6" x14ac:dyDescent="0.35">
      <c r="A2998" s="160">
        <v>45051.58333333132</v>
      </c>
      <c r="B2998" s="159"/>
      <c r="C2998" s="159">
        <v>1.6691666666666662</v>
      </c>
      <c r="D2998" s="156"/>
      <c r="F2998" s="124"/>
    </row>
    <row r="2999" spans="1:6" x14ac:dyDescent="0.35">
      <c r="A2999" s="160">
        <v>45051.624999997985</v>
      </c>
      <c r="B2999" s="159"/>
      <c r="C2999" s="159">
        <v>1.6336666666666662</v>
      </c>
      <c r="D2999" s="156"/>
      <c r="F2999" s="124"/>
    </row>
    <row r="3000" spans="1:6" x14ac:dyDescent="0.35">
      <c r="A3000" s="160">
        <v>45051.666666664649</v>
      </c>
      <c r="B3000" s="159"/>
      <c r="C3000" s="159">
        <v>1.5765</v>
      </c>
      <c r="D3000" s="156"/>
      <c r="F3000" s="124"/>
    </row>
    <row r="3001" spans="1:6" x14ac:dyDescent="0.35">
      <c r="A3001" s="160">
        <v>45051.708333331313</v>
      </c>
      <c r="B3001" s="159"/>
      <c r="C3001" s="159">
        <v>1.6560000000000004</v>
      </c>
      <c r="D3001" s="156"/>
      <c r="F3001" s="124"/>
    </row>
    <row r="3002" spans="1:6" x14ac:dyDescent="0.35">
      <c r="A3002" s="160">
        <v>45051.749999997977</v>
      </c>
      <c r="B3002" s="159"/>
      <c r="C3002" s="159">
        <v>1.6485000000000005</v>
      </c>
      <c r="D3002" s="156"/>
      <c r="F3002" s="124"/>
    </row>
    <row r="3003" spans="1:6" x14ac:dyDescent="0.35">
      <c r="A3003" s="160">
        <v>45051.791666664642</v>
      </c>
      <c r="B3003" s="159"/>
      <c r="C3003" s="159">
        <v>1.7108333333333334</v>
      </c>
      <c r="D3003" s="156"/>
      <c r="F3003" s="124"/>
    </row>
    <row r="3004" spans="1:6" x14ac:dyDescent="0.35">
      <c r="A3004" s="160">
        <v>45051.833333331306</v>
      </c>
      <c r="B3004" s="159"/>
      <c r="C3004" s="159">
        <v>1.9323333333333332</v>
      </c>
      <c r="D3004" s="156"/>
      <c r="F3004" s="124"/>
    </row>
    <row r="3005" spans="1:6" x14ac:dyDescent="0.35">
      <c r="A3005" s="160">
        <v>45051.87499999797</v>
      </c>
      <c r="B3005" s="159"/>
      <c r="C3005" s="159">
        <v>1.8571666666666669</v>
      </c>
      <c r="D3005" s="156"/>
      <c r="F3005" s="124"/>
    </row>
    <row r="3006" spans="1:6" x14ac:dyDescent="0.35">
      <c r="A3006" s="160">
        <v>45051.916666664634</v>
      </c>
      <c r="B3006" s="159"/>
      <c r="C3006" s="159">
        <v>1.7030000000000005</v>
      </c>
      <c r="D3006" s="156"/>
      <c r="F3006" s="124"/>
    </row>
    <row r="3007" spans="1:6" x14ac:dyDescent="0.35">
      <c r="A3007" s="160">
        <v>45051.958333331298</v>
      </c>
      <c r="B3007" s="159"/>
      <c r="C3007" s="159">
        <v>1.624833333333334</v>
      </c>
      <c r="D3007" s="156"/>
      <c r="F3007" s="124"/>
    </row>
    <row r="3008" spans="1:6" x14ac:dyDescent="0.35">
      <c r="A3008" s="160">
        <v>45051.999999997963</v>
      </c>
      <c r="B3008" s="159"/>
      <c r="C3008" s="159">
        <v>1.7038333333333342</v>
      </c>
      <c r="D3008" s="156"/>
      <c r="F3008" s="124"/>
    </row>
    <row r="3009" spans="1:6" x14ac:dyDescent="0.35">
      <c r="A3009" s="160">
        <v>45052.041666664627</v>
      </c>
      <c r="B3009" s="159"/>
      <c r="C3009" s="159">
        <v>1.6110000000000004</v>
      </c>
      <c r="D3009" s="156"/>
      <c r="F3009" s="124"/>
    </row>
    <row r="3010" spans="1:6" x14ac:dyDescent="0.35">
      <c r="A3010" s="160">
        <v>45052.083333331291</v>
      </c>
      <c r="B3010" s="159"/>
      <c r="C3010" s="159">
        <v>1.7459999999999996</v>
      </c>
      <c r="D3010" s="156"/>
      <c r="F3010" s="124"/>
    </row>
    <row r="3011" spans="1:6" x14ac:dyDescent="0.35">
      <c r="A3011" s="160">
        <v>45052.124999997955</v>
      </c>
      <c r="B3011" s="159"/>
      <c r="C3011" s="159">
        <v>1.7940000000000005</v>
      </c>
      <c r="D3011" s="156"/>
      <c r="F3011" s="124"/>
    </row>
    <row r="3012" spans="1:6" x14ac:dyDescent="0.35">
      <c r="A3012" s="160">
        <v>45052.16666666462</v>
      </c>
      <c r="B3012" s="159"/>
      <c r="C3012" s="159">
        <v>1.653</v>
      </c>
      <c r="D3012" s="156"/>
      <c r="F3012" s="124"/>
    </row>
    <row r="3013" spans="1:6" x14ac:dyDescent="0.35">
      <c r="A3013" s="160">
        <v>45052.208333331284</v>
      </c>
      <c r="B3013" s="159"/>
      <c r="C3013" s="159">
        <v>1.7076666666666669</v>
      </c>
      <c r="D3013" s="156"/>
      <c r="F3013" s="124"/>
    </row>
    <row r="3014" spans="1:6" x14ac:dyDescent="0.35">
      <c r="A3014" s="160">
        <v>45052.249999997948</v>
      </c>
      <c r="B3014" s="159"/>
      <c r="C3014" s="159">
        <v>1.7403333333333328</v>
      </c>
      <c r="D3014" s="156"/>
      <c r="F3014" s="124"/>
    </row>
    <row r="3015" spans="1:6" x14ac:dyDescent="0.35">
      <c r="A3015" s="160">
        <v>45052.291666664612</v>
      </c>
      <c r="B3015" s="159"/>
      <c r="C3015" s="159">
        <v>1.7004999999999992</v>
      </c>
      <c r="D3015" s="156"/>
      <c r="F3015" s="124"/>
    </row>
    <row r="3016" spans="1:6" x14ac:dyDescent="0.35">
      <c r="A3016" s="160">
        <v>45052.333333331277</v>
      </c>
      <c r="B3016" s="159"/>
      <c r="C3016" s="159">
        <v>1.657166666666666</v>
      </c>
      <c r="D3016" s="156"/>
      <c r="F3016" s="124"/>
    </row>
    <row r="3017" spans="1:6" x14ac:dyDescent="0.35">
      <c r="A3017" s="160">
        <v>45052.374999997941</v>
      </c>
      <c r="B3017" s="159"/>
      <c r="C3017" s="159">
        <v>1.8714999999999999</v>
      </c>
      <c r="D3017" s="156"/>
      <c r="F3017" s="124"/>
    </row>
    <row r="3018" spans="1:6" x14ac:dyDescent="0.35">
      <c r="A3018" s="160">
        <v>45052.416666664605</v>
      </c>
      <c r="B3018" s="159"/>
      <c r="C3018" s="159">
        <v>1.7343333333333331</v>
      </c>
      <c r="D3018" s="156"/>
      <c r="F3018" s="124"/>
    </row>
    <row r="3019" spans="1:6" x14ac:dyDescent="0.35">
      <c r="A3019" s="160">
        <v>45052.458333331269</v>
      </c>
      <c r="B3019" s="159"/>
      <c r="C3019" s="159">
        <v>1.97</v>
      </c>
      <c r="D3019" s="156"/>
      <c r="F3019" s="124"/>
    </row>
    <row r="3020" spans="1:6" x14ac:dyDescent="0.35">
      <c r="A3020" s="160">
        <v>45052.499999997934</v>
      </c>
      <c r="B3020" s="159"/>
      <c r="C3020" s="159">
        <v>1.6453333333333333</v>
      </c>
      <c r="D3020" s="156"/>
      <c r="F3020" s="124"/>
    </row>
    <row r="3021" spans="1:6" x14ac:dyDescent="0.35">
      <c r="A3021" s="160">
        <v>45052.541666664598</v>
      </c>
      <c r="B3021" s="159"/>
      <c r="C3021" s="159">
        <v>1.5929999999999997</v>
      </c>
      <c r="D3021" s="156"/>
      <c r="F3021" s="124"/>
    </row>
    <row r="3022" spans="1:6" x14ac:dyDescent="0.35">
      <c r="A3022" s="160">
        <v>45052.583333331262</v>
      </c>
      <c r="B3022" s="159"/>
      <c r="C3022" s="159">
        <v>1.7276666666666667</v>
      </c>
      <c r="D3022" s="156"/>
      <c r="F3022" s="124"/>
    </row>
    <row r="3023" spans="1:6" x14ac:dyDescent="0.35">
      <c r="A3023" s="160">
        <v>45052.624999997926</v>
      </c>
      <c r="B3023" s="159"/>
      <c r="C3023" s="159">
        <v>1.6441666666666668</v>
      </c>
      <c r="D3023" s="156"/>
      <c r="F3023" s="124"/>
    </row>
    <row r="3024" spans="1:6" x14ac:dyDescent="0.35">
      <c r="A3024" s="160">
        <v>45052.666666664591</v>
      </c>
      <c r="B3024" s="159"/>
      <c r="C3024" s="159">
        <v>1.7541666666666667</v>
      </c>
      <c r="D3024" s="156"/>
      <c r="F3024" s="124"/>
    </row>
    <row r="3025" spans="1:6" x14ac:dyDescent="0.35">
      <c r="A3025" s="160">
        <v>45052.708333331255</v>
      </c>
      <c r="B3025" s="159"/>
      <c r="C3025" s="159">
        <v>1.6195000000000002</v>
      </c>
      <c r="D3025" s="156"/>
      <c r="F3025" s="124"/>
    </row>
    <row r="3026" spans="1:6" x14ac:dyDescent="0.35">
      <c r="A3026" s="160">
        <v>45052.749999997919</v>
      </c>
      <c r="B3026" s="159"/>
      <c r="C3026" s="159">
        <v>1.6114999999999999</v>
      </c>
      <c r="D3026" s="156"/>
      <c r="F3026" s="124"/>
    </row>
    <row r="3027" spans="1:6" x14ac:dyDescent="0.35">
      <c r="A3027" s="160">
        <v>45052.791666664583</v>
      </c>
      <c r="B3027" s="159"/>
      <c r="C3027" s="159">
        <v>1.7648333333333339</v>
      </c>
      <c r="D3027" s="156"/>
      <c r="F3027" s="124"/>
    </row>
    <row r="3028" spans="1:6" x14ac:dyDescent="0.35">
      <c r="A3028" s="160">
        <v>45052.833333331248</v>
      </c>
      <c r="B3028" s="159"/>
      <c r="C3028" s="159">
        <v>1.7216666666666667</v>
      </c>
      <c r="D3028" s="156"/>
      <c r="F3028" s="124"/>
    </row>
    <row r="3029" spans="1:6" x14ac:dyDescent="0.35">
      <c r="A3029" s="160">
        <v>45052.874999997912</v>
      </c>
      <c r="B3029" s="159"/>
      <c r="C3029" s="159">
        <v>1.7134999999999998</v>
      </c>
      <c r="D3029" s="156"/>
      <c r="F3029" s="124"/>
    </row>
    <row r="3030" spans="1:6" x14ac:dyDescent="0.35">
      <c r="A3030" s="160">
        <v>45052.916666664576</v>
      </c>
      <c r="B3030" s="159"/>
      <c r="C3030" s="159">
        <v>1.7943333333333331</v>
      </c>
      <c r="D3030" s="156"/>
      <c r="F3030" s="124"/>
    </row>
    <row r="3031" spans="1:6" x14ac:dyDescent="0.35">
      <c r="A3031" s="160">
        <v>45052.95833333124</v>
      </c>
      <c r="B3031" s="159"/>
      <c r="C3031" s="159">
        <v>1.7923333333333318</v>
      </c>
      <c r="D3031" s="156"/>
      <c r="F3031" s="124"/>
    </row>
    <row r="3032" spans="1:6" x14ac:dyDescent="0.35">
      <c r="A3032" s="160">
        <v>45052.999999997905</v>
      </c>
      <c r="B3032" s="159"/>
      <c r="C3032" s="159">
        <v>2.1685000000000003</v>
      </c>
      <c r="D3032" s="156"/>
      <c r="F3032" s="124"/>
    </row>
    <row r="3033" spans="1:6" x14ac:dyDescent="0.35">
      <c r="A3033" s="160">
        <v>45053.041666664569</v>
      </c>
      <c r="B3033" s="159"/>
      <c r="C3033" s="159">
        <v>2.0771666666666668</v>
      </c>
      <c r="D3033" s="156"/>
      <c r="F3033" s="124"/>
    </row>
    <row r="3034" spans="1:6" x14ac:dyDescent="0.35">
      <c r="A3034" s="160">
        <v>45053.083333331233</v>
      </c>
      <c r="B3034" s="159"/>
      <c r="C3034" s="159">
        <v>1.7986666666666664</v>
      </c>
      <c r="D3034" s="156"/>
      <c r="F3034" s="124"/>
    </row>
    <row r="3035" spans="1:6" x14ac:dyDescent="0.35">
      <c r="A3035" s="160">
        <v>45053.124999997897</v>
      </c>
      <c r="B3035" s="159"/>
      <c r="C3035" s="159">
        <v>1.7063333333333335</v>
      </c>
      <c r="D3035" s="156"/>
      <c r="F3035" s="124"/>
    </row>
    <row r="3036" spans="1:6" x14ac:dyDescent="0.35">
      <c r="A3036" s="160">
        <v>45053.166666664561</v>
      </c>
      <c r="B3036" s="159"/>
      <c r="C3036" s="159">
        <v>1.6656666666666666</v>
      </c>
      <c r="D3036" s="156"/>
      <c r="F3036" s="124"/>
    </row>
    <row r="3037" spans="1:6" x14ac:dyDescent="0.35">
      <c r="A3037" s="160">
        <v>45053.208333331226</v>
      </c>
      <c r="B3037" s="159"/>
      <c r="C3037" s="159">
        <v>1.7068333333333328</v>
      </c>
      <c r="D3037" s="156"/>
      <c r="F3037" s="124"/>
    </row>
    <row r="3038" spans="1:6" x14ac:dyDescent="0.35">
      <c r="A3038" s="160">
        <v>45053.24999999789</v>
      </c>
      <c r="B3038" s="159"/>
      <c r="C3038" s="159">
        <v>1.8541666666666663</v>
      </c>
      <c r="D3038" s="156"/>
      <c r="F3038" s="124"/>
    </row>
    <row r="3039" spans="1:6" x14ac:dyDescent="0.35">
      <c r="A3039" s="160">
        <v>45053.291666664554</v>
      </c>
      <c r="B3039" s="159"/>
      <c r="C3039" s="159">
        <v>4.0320000000000009</v>
      </c>
      <c r="D3039" s="156"/>
      <c r="F3039" s="124"/>
    </row>
    <row r="3040" spans="1:6" x14ac:dyDescent="0.35">
      <c r="A3040" s="160">
        <v>45053.333333331218</v>
      </c>
      <c r="B3040" s="159"/>
      <c r="C3040" s="159">
        <v>2.9304999999999999</v>
      </c>
      <c r="D3040" s="156"/>
      <c r="F3040" s="124"/>
    </row>
    <row r="3041" spans="1:6" x14ac:dyDescent="0.35">
      <c r="A3041" s="160">
        <v>45053.374999997883</v>
      </c>
      <c r="B3041" s="159"/>
      <c r="C3041" s="159">
        <v>2.3788333333333331</v>
      </c>
      <c r="D3041" s="156"/>
      <c r="F3041" s="124"/>
    </row>
    <row r="3042" spans="1:6" x14ac:dyDescent="0.35">
      <c r="A3042" s="160">
        <v>45053.416666664547</v>
      </c>
      <c r="B3042" s="159"/>
      <c r="C3042" s="159">
        <v>3.083833333333335</v>
      </c>
      <c r="D3042" s="156"/>
      <c r="F3042" s="124"/>
    </row>
    <row r="3043" spans="1:6" x14ac:dyDescent="0.35">
      <c r="A3043" s="160">
        <v>45053.458333331211</v>
      </c>
      <c r="B3043" s="159"/>
      <c r="C3043" s="159">
        <v>2.2443333333333331</v>
      </c>
      <c r="D3043" s="156"/>
      <c r="F3043" s="124"/>
    </row>
    <row r="3044" spans="1:6" x14ac:dyDescent="0.35">
      <c r="A3044" s="160">
        <v>45053.499999997875</v>
      </c>
      <c r="B3044" s="159"/>
      <c r="C3044" s="159">
        <v>1.9793333333333338</v>
      </c>
      <c r="D3044" s="156"/>
      <c r="F3044" s="124"/>
    </row>
    <row r="3045" spans="1:6" x14ac:dyDescent="0.35">
      <c r="A3045" s="160">
        <v>45053.54166666454</v>
      </c>
      <c r="B3045" s="159"/>
      <c r="C3045" s="159">
        <v>1.9033333333333327</v>
      </c>
      <c r="D3045" s="156"/>
      <c r="F3045" s="124"/>
    </row>
    <row r="3046" spans="1:6" x14ac:dyDescent="0.35">
      <c r="A3046" s="160">
        <v>45053.583333331204</v>
      </c>
      <c r="B3046" s="159"/>
      <c r="C3046" s="159">
        <v>1.775499999999999</v>
      </c>
      <c r="D3046" s="156"/>
      <c r="F3046" s="124"/>
    </row>
    <row r="3047" spans="1:6" x14ac:dyDescent="0.35">
      <c r="A3047" s="160">
        <v>45053.624999997868</v>
      </c>
      <c r="B3047" s="159"/>
      <c r="C3047" s="159">
        <v>1.8586666666666669</v>
      </c>
      <c r="D3047" s="156"/>
      <c r="F3047" s="124"/>
    </row>
    <row r="3048" spans="1:6" x14ac:dyDescent="0.35">
      <c r="A3048" s="160">
        <v>45053.666666664532</v>
      </c>
      <c r="B3048" s="159"/>
      <c r="C3048" s="159">
        <v>1.7933333333333332</v>
      </c>
      <c r="D3048" s="156"/>
      <c r="F3048" s="124"/>
    </row>
    <row r="3049" spans="1:6" x14ac:dyDescent="0.35">
      <c r="A3049" s="160">
        <v>45053.708333331197</v>
      </c>
      <c r="B3049" s="159"/>
      <c r="C3049" s="159">
        <v>1.8141666666666663</v>
      </c>
      <c r="D3049" s="156"/>
      <c r="F3049" s="124"/>
    </row>
    <row r="3050" spans="1:6" x14ac:dyDescent="0.35">
      <c r="A3050" s="160">
        <v>45053.749999997861</v>
      </c>
      <c r="B3050" s="159"/>
      <c r="C3050" s="159">
        <v>1.7399999999999991</v>
      </c>
      <c r="D3050" s="156"/>
      <c r="F3050" s="124"/>
    </row>
    <row r="3051" spans="1:6" x14ac:dyDescent="0.35">
      <c r="A3051" s="160">
        <v>45053.791666664525</v>
      </c>
      <c r="B3051" s="159"/>
      <c r="C3051" s="159">
        <v>1.8203333333333338</v>
      </c>
      <c r="D3051" s="156"/>
      <c r="F3051" s="124"/>
    </row>
    <row r="3052" spans="1:6" x14ac:dyDescent="0.35">
      <c r="A3052" s="160">
        <v>45053.833333331189</v>
      </c>
      <c r="B3052" s="159"/>
      <c r="C3052" s="159">
        <v>1.8608333333333336</v>
      </c>
      <c r="D3052" s="156"/>
      <c r="F3052" s="124"/>
    </row>
    <row r="3053" spans="1:6" x14ac:dyDescent="0.35">
      <c r="A3053" s="160">
        <v>45053.874999997854</v>
      </c>
      <c r="B3053" s="159"/>
      <c r="C3053" s="159">
        <v>1.8554999999999995</v>
      </c>
      <c r="D3053" s="156"/>
      <c r="F3053" s="124"/>
    </row>
    <row r="3054" spans="1:6" x14ac:dyDescent="0.35">
      <c r="A3054" s="160">
        <v>45053.916666664518</v>
      </c>
      <c r="B3054" s="159"/>
      <c r="C3054" s="159">
        <v>1.9530000000000001</v>
      </c>
      <c r="D3054" s="156"/>
      <c r="F3054" s="124"/>
    </row>
    <row r="3055" spans="1:6" x14ac:dyDescent="0.35">
      <c r="A3055" s="160">
        <v>45053.958333331182</v>
      </c>
      <c r="B3055" s="159"/>
      <c r="C3055" s="159">
        <v>1.9076666666666673</v>
      </c>
      <c r="D3055" s="156"/>
      <c r="F3055" s="124"/>
    </row>
    <row r="3056" spans="1:6" x14ac:dyDescent="0.35">
      <c r="A3056" s="160">
        <v>45053.999999997846</v>
      </c>
      <c r="B3056" s="159"/>
      <c r="C3056" s="159">
        <v>1.941166666666666</v>
      </c>
      <c r="D3056" s="156"/>
      <c r="F3056" s="124"/>
    </row>
    <row r="3057" spans="1:6" x14ac:dyDescent="0.35">
      <c r="A3057" s="160">
        <v>45054.041666664511</v>
      </c>
      <c r="B3057" s="159"/>
      <c r="C3057" s="159">
        <v>2.2208333333333332</v>
      </c>
      <c r="D3057" s="156"/>
      <c r="F3057" s="124"/>
    </row>
    <row r="3058" spans="1:6" x14ac:dyDescent="0.35">
      <c r="A3058" s="160">
        <v>45054.083333331175</v>
      </c>
      <c r="B3058" s="159"/>
      <c r="C3058" s="159">
        <v>2.3458333333333332</v>
      </c>
      <c r="D3058" s="156"/>
      <c r="F3058" s="124"/>
    </row>
    <row r="3059" spans="1:6" x14ac:dyDescent="0.35">
      <c r="A3059" s="160">
        <v>45054.124999997839</v>
      </c>
      <c r="B3059" s="159"/>
      <c r="C3059" s="159">
        <v>2.9531666666666658</v>
      </c>
      <c r="D3059" s="156"/>
      <c r="F3059" s="124"/>
    </row>
    <row r="3060" spans="1:6" x14ac:dyDescent="0.35">
      <c r="A3060" s="160">
        <v>45054.166666664503</v>
      </c>
      <c r="B3060" s="159"/>
      <c r="C3060" s="159">
        <v>2.6424999999999992</v>
      </c>
      <c r="D3060" s="156"/>
      <c r="F3060" s="124"/>
    </row>
    <row r="3061" spans="1:6" x14ac:dyDescent="0.35">
      <c r="A3061" s="160">
        <v>45054.208333331168</v>
      </c>
      <c r="B3061" s="159"/>
      <c r="C3061" s="159">
        <v>2.1423333333333328</v>
      </c>
      <c r="D3061" s="156"/>
      <c r="F3061" s="124"/>
    </row>
    <row r="3062" spans="1:6" x14ac:dyDescent="0.35">
      <c r="A3062" s="160">
        <v>45054.249999997832</v>
      </c>
      <c r="B3062" s="159"/>
      <c r="C3062" s="159">
        <v>2.6213333333333333</v>
      </c>
      <c r="D3062" s="156"/>
      <c r="F3062" s="124"/>
    </row>
    <row r="3063" spans="1:6" x14ac:dyDescent="0.35">
      <c r="A3063" s="160">
        <v>45054.291666664496</v>
      </c>
      <c r="B3063" s="159"/>
      <c r="C3063" s="159">
        <v>2.6346666666666665</v>
      </c>
      <c r="D3063" s="156"/>
      <c r="F3063" s="124"/>
    </row>
    <row r="3064" spans="1:6" x14ac:dyDescent="0.35">
      <c r="A3064" s="160">
        <v>45054.33333333116</v>
      </c>
      <c r="B3064" s="159"/>
      <c r="C3064" s="159">
        <v>5.9064999999999985</v>
      </c>
      <c r="D3064" s="156"/>
      <c r="F3064" s="124"/>
    </row>
    <row r="3065" spans="1:6" x14ac:dyDescent="0.35">
      <c r="A3065" s="160">
        <v>45054.374999997824</v>
      </c>
      <c r="B3065" s="159"/>
      <c r="C3065" s="159">
        <v>6.8433333333333355</v>
      </c>
      <c r="D3065" s="156"/>
      <c r="F3065" s="124"/>
    </row>
    <row r="3066" spans="1:6" x14ac:dyDescent="0.35">
      <c r="A3066" s="160">
        <v>45054.416666664489</v>
      </c>
      <c r="B3066" s="159"/>
      <c r="C3066" s="159">
        <v>2.6836666666666673</v>
      </c>
      <c r="D3066" s="156"/>
      <c r="F3066" s="124"/>
    </row>
    <row r="3067" spans="1:6" x14ac:dyDescent="0.35">
      <c r="A3067" s="160">
        <v>45054.458333331153</v>
      </c>
      <c r="B3067" s="159"/>
      <c r="C3067" s="159">
        <v>2.575499999999999</v>
      </c>
      <c r="D3067" s="156"/>
      <c r="F3067" s="124"/>
    </row>
    <row r="3068" spans="1:6" x14ac:dyDescent="0.35">
      <c r="A3068" s="160">
        <v>45054.499999997817</v>
      </c>
      <c r="B3068" s="159"/>
      <c r="C3068" s="159">
        <v>2.0591666666666661</v>
      </c>
      <c r="D3068" s="156"/>
      <c r="F3068" s="124"/>
    </row>
    <row r="3069" spans="1:6" x14ac:dyDescent="0.35">
      <c r="A3069" s="160">
        <v>45054.541666664481</v>
      </c>
      <c r="B3069" s="159"/>
      <c r="C3069" s="159">
        <v>1.8930000000000005</v>
      </c>
      <c r="D3069" s="156"/>
      <c r="F3069" s="124"/>
    </row>
    <row r="3070" spans="1:6" x14ac:dyDescent="0.35">
      <c r="A3070" s="160">
        <v>45054.583333331146</v>
      </c>
      <c r="B3070" s="159"/>
      <c r="C3070" s="159">
        <v>1.9311666666666665</v>
      </c>
      <c r="D3070" s="156"/>
      <c r="F3070" s="124"/>
    </row>
    <row r="3071" spans="1:6" x14ac:dyDescent="0.35">
      <c r="A3071" s="160">
        <v>45054.62499999781</v>
      </c>
      <c r="B3071" s="159"/>
      <c r="C3071" s="159">
        <v>1.8051666666666664</v>
      </c>
      <c r="D3071" s="156"/>
      <c r="F3071" s="124"/>
    </row>
    <row r="3072" spans="1:6" x14ac:dyDescent="0.35">
      <c r="A3072" s="160">
        <v>45054.666666664474</v>
      </c>
      <c r="B3072" s="159"/>
      <c r="C3072" s="159">
        <v>1.9564999999999999</v>
      </c>
      <c r="D3072" s="156"/>
      <c r="F3072" s="124"/>
    </row>
    <row r="3073" spans="1:6" x14ac:dyDescent="0.35">
      <c r="A3073" s="160">
        <v>45054.708333331138</v>
      </c>
      <c r="B3073" s="159"/>
      <c r="C3073" s="159">
        <v>1.7616666666666669</v>
      </c>
      <c r="D3073" s="156"/>
      <c r="F3073" s="124"/>
    </row>
    <row r="3074" spans="1:6" x14ac:dyDescent="0.35">
      <c r="A3074" s="160">
        <v>45054.749999997803</v>
      </c>
      <c r="B3074" s="159"/>
      <c r="C3074" s="159">
        <v>1.8333333333333333</v>
      </c>
      <c r="D3074" s="156"/>
      <c r="F3074" s="124"/>
    </row>
    <row r="3075" spans="1:6" x14ac:dyDescent="0.35">
      <c r="A3075" s="160">
        <v>45054.791666664467</v>
      </c>
      <c r="B3075" s="159"/>
      <c r="C3075" s="159">
        <v>1.8935</v>
      </c>
      <c r="D3075" s="156"/>
      <c r="F3075" s="124"/>
    </row>
    <row r="3076" spans="1:6" x14ac:dyDescent="0.35">
      <c r="A3076" s="160">
        <v>45054.833333331131</v>
      </c>
      <c r="B3076" s="159"/>
      <c r="C3076" s="159">
        <v>1.9128333333333338</v>
      </c>
      <c r="D3076" s="156"/>
      <c r="F3076" s="124"/>
    </row>
    <row r="3077" spans="1:6" x14ac:dyDescent="0.35">
      <c r="A3077" s="160">
        <v>45054.874999997795</v>
      </c>
      <c r="B3077" s="159"/>
      <c r="C3077" s="159">
        <v>2.0186666666666664</v>
      </c>
      <c r="D3077" s="156"/>
      <c r="F3077" s="124"/>
    </row>
    <row r="3078" spans="1:6" x14ac:dyDescent="0.35">
      <c r="A3078" s="160">
        <v>45054.91666666446</v>
      </c>
      <c r="B3078" s="159"/>
      <c r="C3078" s="159">
        <v>1.8726666666666665</v>
      </c>
      <c r="D3078" s="156"/>
      <c r="F3078" s="124"/>
    </row>
    <row r="3079" spans="1:6" x14ac:dyDescent="0.35">
      <c r="A3079" s="160">
        <v>45054.958333331124</v>
      </c>
      <c r="B3079" s="159"/>
      <c r="C3079" s="159">
        <v>1.9644999999999999</v>
      </c>
      <c r="D3079" s="156"/>
      <c r="F3079" s="124"/>
    </row>
    <row r="3080" spans="1:6" x14ac:dyDescent="0.35">
      <c r="A3080" s="160">
        <v>45054.999999997788</v>
      </c>
      <c r="B3080" s="159"/>
      <c r="C3080" s="159">
        <v>1.9025000000000001</v>
      </c>
      <c r="D3080" s="156"/>
      <c r="F3080" s="124"/>
    </row>
    <row r="3081" spans="1:6" x14ac:dyDescent="0.35">
      <c r="A3081" s="160">
        <v>45055.041666664452</v>
      </c>
      <c r="B3081" s="159"/>
      <c r="C3081" s="159">
        <v>2.2971666666666675</v>
      </c>
      <c r="D3081" s="156"/>
      <c r="F3081" s="124"/>
    </row>
    <row r="3082" spans="1:6" x14ac:dyDescent="0.35">
      <c r="A3082" s="160">
        <v>45055.083333331117</v>
      </c>
      <c r="B3082" s="159"/>
      <c r="C3082" s="159">
        <v>15.42333333333333</v>
      </c>
      <c r="D3082" s="156"/>
      <c r="F3082" s="124"/>
    </row>
    <row r="3083" spans="1:6" x14ac:dyDescent="0.35">
      <c r="A3083" s="160">
        <v>45055.124999997781</v>
      </c>
      <c r="B3083" s="159"/>
      <c r="C3083" s="159">
        <v>11.825166666666666</v>
      </c>
      <c r="D3083" s="156"/>
      <c r="F3083" s="124"/>
    </row>
    <row r="3084" spans="1:6" x14ac:dyDescent="0.35">
      <c r="A3084" s="160">
        <v>45055.166666664445</v>
      </c>
      <c r="B3084" s="159"/>
      <c r="C3084" s="159">
        <v>32.400500000000008</v>
      </c>
      <c r="D3084" s="156"/>
      <c r="F3084" s="124"/>
    </row>
    <row r="3085" spans="1:6" x14ac:dyDescent="0.35">
      <c r="A3085" s="160">
        <v>45055.208333331109</v>
      </c>
      <c r="B3085" s="159"/>
      <c r="C3085" s="159">
        <v>31.748666666666658</v>
      </c>
      <c r="D3085" s="156"/>
      <c r="F3085" s="124"/>
    </row>
    <row r="3086" spans="1:6" x14ac:dyDescent="0.35">
      <c r="A3086" s="160">
        <v>45055.249999997774</v>
      </c>
      <c r="B3086" s="159"/>
      <c r="C3086" s="159">
        <v>9.7261666666666713</v>
      </c>
      <c r="D3086" s="156"/>
      <c r="F3086" s="124"/>
    </row>
    <row r="3087" spans="1:6" x14ac:dyDescent="0.35">
      <c r="A3087" s="160">
        <v>45055.291666664438</v>
      </c>
      <c r="B3087" s="159"/>
      <c r="C3087" s="159">
        <v>3.0014999999999996</v>
      </c>
      <c r="D3087" s="156"/>
      <c r="F3087" s="124"/>
    </row>
    <row r="3088" spans="1:6" x14ac:dyDescent="0.35">
      <c r="A3088" s="160">
        <v>45055.333333331102</v>
      </c>
      <c r="B3088" s="159"/>
      <c r="C3088" s="159">
        <v>3.863</v>
      </c>
      <c r="D3088" s="156"/>
      <c r="F3088" s="124"/>
    </row>
    <row r="3089" spans="1:7" x14ac:dyDescent="0.35">
      <c r="A3089" s="160">
        <v>45055.374999997766</v>
      </c>
      <c r="B3089" s="159"/>
      <c r="C3089" s="159">
        <v>5.4880000000000013</v>
      </c>
      <c r="D3089" s="156"/>
      <c r="F3089" s="124"/>
    </row>
    <row r="3090" spans="1:7" x14ac:dyDescent="0.35">
      <c r="A3090" s="160">
        <v>45055.416666664431</v>
      </c>
      <c r="B3090" s="159"/>
      <c r="C3090" s="159">
        <v>90.086166666666685</v>
      </c>
      <c r="D3090" s="156"/>
      <c r="F3090" s="124"/>
    </row>
    <row r="3091" spans="1:7" x14ac:dyDescent="0.35">
      <c r="A3091" s="160">
        <v>45055.458333331095</v>
      </c>
      <c r="B3091" s="159"/>
      <c r="C3091" s="159">
        <v>23.159333333333343</v>
      </c>
      <c r="D3091" s="156"/>
      <c r="F3091" s="124"/>
    </row>
    <row r="3092" spans="1:7" x14ac:dyDescent="0.35">
      <c r="A3092" s="160">
        <v>45055.499999997759</v>
      </c>
      <c r="B3092" s="159"/>
      <c r="C3092" s="159">
        <v>5.5139999999999985</v>
      </c>
      <c r="D3092" s="156"/>
      <c r="F3092" s="124"/>
    </row>
    <row r="3093" spans="1:7" x14ac:dyDescent="0.35">
      <c r="A3093" s="160">
        <v>45055.541666664423</v>
      </c>
      <c r="B3093" s="159"/>
      <c r="C3093" s="159">
        <v>3.5730000000000004</v>
      </c>
      <c r="D3093" s="156"/>
      <c r="F3093" s="124"/>
    </row>
    <row r="3094" spans="1:7" x14ac:dyDescent="0.35">
      <c r="A3094" s="160">
        <v>45055.583333331087</v>
      </c>
      <c r="B3094" s="159"/>
      <c r="C3094" s="159">
        <v>2.8241666666666663</v>
      </c>
      <c r="D3094" s="156"/>
      <c r="F3094" s="124"/>
      <c r="G3094" s="34"/>
    </row>
    <row r="3095" spans="1:7" x14ac:dyDescent="0.35">
      <c r="A3095" s="160">
        <v>45055.624999997752</v>
      </c>
      <c r="B3095" s="159"/>
      <c r="C3095" s="159">
        <v>2.3993333333333338</v>
      </c>
      <c r="D3095" s="156"/>
      <c r="F3095" s="124"/>
      <c r="G3095" s="34"/>
    </row>
    <row r="3096" spans="1:7" x14ac:dyDescent="0.35">
      <c r="A3096" s="160">
        <v>45055.666666664416</v>
      </c>
      <c r="B3096" s="159"/>
      <c r="C3096" s="159">
        <v>2.1268333333333334</v>
      </c>
      <c r="D3096" s="156"/>
      <c r="F3096" s="124"/>
    </row>
    <row r="3097" spans="1:7" x14ac:dyDescent="0.35">
      <c r="A3097" s="160">
        <v>45055.70833333108</v>
      </c>
      <c r="B3097" s="159"/>
      <c r="C3097" s="159">
        <v>1.9763333333333333</v>
      </c>
      <c r="D3097" s="156"/>
      <c r="F3097" s="124"/>
    </row>
    <row r="3098" spans="1:7" x14ac:dyDescent="0.35">
      <c r="A3098" s="160">
        <v>45055.749999997744</v>
      </c>
      <c r="B3098" s="159"/>
      <c r="C3098" s="159">
        <v>1.9543333333333335</v>
      </c>
      <c r="D3098" s="156"/>
      <c r="F3098" s="124"/>
    </row>
    <row r="3099" spans="1:7" x14ac:dyDescent="0.35">
      <c r="A3099" s="160">
        <v>45055.791666664409</v>
      </c>
      <c r="B3099" s="159"/>
      <c r="C3099" s="159">
        <v>1.8973333333333333</v>
      </c>
      <c r="D3099" s="156"/>
      <c r="F3099" s="124"/>
    </row>
    <row r="3100" spans="1:7" x14ac:dyDescent="0.35">
      <c r="A3100" s="160">
        <v>45055.833333331073</v>
      </c>
      <c r="B3100" s="159"/>
      <c r="C3100" s="159">
        <v>1.9466666666666661</v>
      </c>
      <c r="D3100" s="156"/>
      <c r="F3100" s="124"/>
    </row>
    <row r="3101" spans="1:7" x14ac:dyDescent="0.35">
      <c r="A3101" s="160">
        <v>45055.874999997737</v>
      </c>
      <c r="B3101" s="159"/>
      <c r="C3101" s="159">
        <v>2.2264999999999993</v>
      </c>
      <c r="D3101" s="156"/>
      <c r="F3101" s="124"/>
    </row>
    <row r="3102" spans="1:7" x14ac:dyDescent="0.35">
      <c r="A3102" s="160">
        <v>45055.916666664401</v>
      </c>
      <c r="B3102" s="159"/>
      <c r="C3102" s="159">
        <v>2.0034999999999994</v>
      </c>
      <c r="D3102" s="156"/>
      <c r="F3102" s="124"/>
    </row>
    <row r="3103" spans="1:7" x14ac:dyDescent="0.35">
      <c r="A3103" s="160">
        <v>45055.958333331066</v>
      </c>
      <c r="B3103" s="159"/>
      <c r="C3103" s="159">
        <v>1.9255</v>
      </c>
      <c r="D3103" s="156"/>
      <c r="F3103" s="124"/>
    </row>
    <row r="3104" spans="1:7" x14ac:dyDescent="0.35">
      <c r="A3104" s="160">
        <v>45055.99999999773</v>
      </c>
      <c r="B3104" s="159"/>
      <c r="C3104" s="159">
        <v>2.0148333333333337</v>
      </c>
      <c r="D3104" s="156"/>
      <c r="F3104" s="124"/>
    </row>
    <row r="3105" spans="1:6" x14ac:dyDescent="0.35">
      <c r="A3105" s="160">
        <v>45056.041666664394</v>
      </c>
      <c r="B3105" s="159"/>
      <c r="C3105" s="159">
        <v>2.2011666666666669</v>
      </c>
      <c r="D3105" s="156"/>
      <c r="F3105" s="124"/>
    </row>
    <row r="3106" spans="1:6" x14ac:dyDescent="0.35">
      <c r="A3106" s="160">
        <v>45056.083333331058</v>
      </c>
      <c r="B3106" s="159"/>
      <c r="C3106" s="159">
        <v>10.447000000000001</v>
      </c>
      <c r="D3106" s="156"/>
      <c r="F3106" s="124"/>
    </row>
    <row r="3107" spans="1:6" x14ac:dyDescent="0.35">
      <c r="A3107" s="160">
        <v>45056.124999997723</v>
      </c>
      <c r="B3107" s="159"/>
      <c r="C3107" s="159">
        <v>38.753833333333347</v>
      </c>
      <c r="D3107" s="156"/>
      <c r="F3107" s="124"/>
    </row>
    <row r="3108" spans="1:6" x14ac:dyDescent="0.35">
      <c r="A3108" s="160">
        <v>45056.166666664387</v>
      </c>
      <c r="B3108" s="159"/>
      <c r="C3108" s="159">
        <v>57.75066666666666</v>
      </c>
      <c r="D3108" s="156"/>
      <c r="F3108" s="124"/>
    </row>
    <row r="3109" spans="1:6" x14ac:dyDescent="0.35">
      <c r="A3109" s="160">
        <v>45056.208333331051</v>
      </c>
      <c r="B3109" s="159"/>
      <c r="C3109" s="159">
        <v>12.644833333333336</v>
      </c>
      <c r="D3109" s="156"/>
      <c r="F3109" s="124"/>
    </row>
    <row r="3110" spans="1:6" x14ac:dyDescent="0.35">
      <c r="A3110" s="160">
        <v>45056.249999997715</v>
      </c>
      <c r="B3110" s="159"/>
      <c r="C3110" s="159">
        <v>7.7173333333333316</v>
      </c>
      <c r="D3110" s="156"/>
      <c r="F3110" s="124"/>
    </row>
    <row r="3111" spans="1:6" x14ac:dyDescent="0.35">
      <c r="A3111" s="160">
        <v>45056.29166666438</v>
      </c>
      <c r="B3111" s="159"/>
      <c r="C3111" s="159">
        <v>5.1206666666666658</v>
      </c>
      <c r="D3111" s="156"/>
      <c r="F3111" s="124"/>
    </row>
    <row r="3112" spans="1:6" x14ac:dyDescent="0.35">
      <c r="A3112" s="160">
        <v>45056.333333331044</v>
      </c>
      <c r="B3112" s="159"/>
      <c r="C3112" s="159">
        <v>7.5590000000000011</v>
      </c>
      <c r="D3112" s="156"/>
      <c r="F3112" s="124"/>
    </row>
    <row r="3113" spans="1:6" x14ac:dyDescent="0.35">
      <c r="A3113" s="160">
        <v>45056.374999997708</v>
      </c>
      <c r="B3113" s="159"/>
      <c r="C3113" s="159">
        <v>10.003499999999999</v>
      </c>
      <c r="D3113" s="156"/>
      <c r="F3113" s="124"/>
    </row>
    <row r="3114" spans="1:6" x14ac:dyDescent="0.35">
      <c r="A3114" s="160">
        <v>45056.416666664372</v>
      </c>
      <c r="B3114" s="159"/>
      <c r="C3114" s="159">
        <v>8.1883333333333361</v>
      </c>
      <c r="D3114" s="156"/>
      <c r="F3114" s="124"/>
    </row>
    <row r="3115" spans="1:6" x14ac:dyDescent="0.35">
      <c r="A3115" s="160">
        <v>45056.458333331037</v>
      </c>
      <c r="B3115" s="159"/>
      <c r="C3115" s="159">
        <v>4.9685000000000006</v>
      </c>
      <c r="D3115" s="156"/>
      <c r="F3115" s="124"/>
    </row>
    <row r="3116" spans="1:6" x14ac:dyDescent="0.35">
      <c r="A3116" s="160">
        <v>45056.499999997701</v>
      </c>
      <c r="B3116" s="159"/>
      <c r="C3116" s="159">
        <v>3.6510000000000011</v>
      </c>
      <c r="D3116" s="156"/>
      <c r="F3116" s="124"/>
    </row>
    <row r="3117" spans="1:6" x14ac:dyDescent="0.35">
      <c r="A3117" s="160">
        <v>45056.541666664365</v>
      </c>
      <c r="B3117" s="159"/>
      <c r="C3117" s="159">
        <v>2.8750000000000013</v>
      </c>
      <c r="D3117" s="156"/>
      <c r="F3117" s="124"/>
    </row>
    <row r="3118" spans="1:6" x14ac:dyDescent="0.35">
      <c r="A3118" s="160">
        <v>45056.583333331029</v>
      </c>
      <c r="B3118" s="159"/>
      <c r="C3118" s="159">
        <v>2.2758333333333329</v>
      </c>
      <c r="D3118" s="156"/>
      <c r="F3118" s="124"/>
    </row>
    <row r="3119" spans="1:6" x14ac:dyDescent="0.35">
      <c r="A3119" s="160">
        <v>45056.624999997694</v>
      </c>
      <c r="B3119" s="159"/>
      <c r="C3119" s="159">
        <v>2.0139999999999998</v>
      </c>
      <c r="D3119" s="156"/>
      <c r="F3119" s="124"/>
    </row>
    <row r="3120" spans="1:6" x14ac:dyDescent="0.35">
      <c r="A3120" s="160">
        <v>45056.666666664358</v>
      </c>
      <c r="B3120" s="159"/>
      <c r="C3120" s="159">
        <v>1.9610000000000001</v>
      </c>
      <c r="D3120" s="156"/>
      <c r="F3120" s="124"/>
    </row>
    <row r="3121" spans="1:6" x14ac:dyDescent="0.35">
      <c r="A3121" s="160">
        <v>45056.708333331022</v>
      </c>
      <c r="B3121" s="159"/>
      <c r="C3121" s="159">
        <v>1.8711666666666664</v>
      </c>
      <c r="D3121" s="156"/>
      <c r="F3121" s="124"/>
    </row>
    <row r="3122" spans="1:6" x14ac:dyDescent="0.35">
      <c r="A3122" s="160">
        <v>45056.749999997686</v>
      </c>
      <c r="B3122" s="159"/>
      <c r="C3122" s="159">
        <v>1.9803333333333335</v>
      </c>
      <c r="D3122" s="156"/>
      <c r="F3122" s="124"/>
    </row>
    <row r="3123" spans="1:6" x14ac:dyDescent="0.35">
      <c r="A3123" s="160">
        <v>45056.79166666435</v>
      </c>
      <c r="B3123" s="159"/>
      <c r="C3123" s="159">
        <v>1.9555</v>
      </c>
      <c r="D3123" s="156"/>
      <c r="F3123" s="124"/>
    </row>
    <row r="3124" spans="1:6" x14ac:dyDescent="0.35">
      <c r="A3124" s="160">
        <v>45056.833333331015</v>
      </c>
      <c r="B3124" s="159"/>
      <c r="C3124" s="159">
        <v>1.9563333333333337</v>
      </c>
      <c r="D3124" s="156"/>
      <c r="F3124" s="124"/>
    </row>
    <row r="3125" spans="1:6" x14ac:dyDescent="0.35">
      <c r="A3125" s="160">
        <v>45056.874999997679</v>
      </c>
      <c r="B3125" s="159"/>
      <c r="C3125" s="159">
        <v>1.9541666666666664</v>
      </c>
      <c r="D3125" s="156"/>
      <c r="F3125" s="124"/>
    </row>
    <row r="3126" spans="1:6" x14ac:dyDescent="0.35">
      <c r="A3126" s="160">
        <v>45056.916666664343</v>
      </c>
      <c r="B3126" s="159"/>
      <c r="C3126" s="159">
        <v>2.0063333333333335</v>
      </c>
      <c r="D3126" s="156"/>
      <c r="F3126" s="124"/>
    </row>
    <row r="3127" spans="1:6" x14ac:dyDescent="0.35">
      <c r="A3127" s="160">
        <v>45056.958333331007</v>
      </c>
      <c r="B3127" s="159"/>
      <c r="C3127" s="159">
        <v>2.126666666666666</v>
      </c>
      <c r="D3127" s="156"/>
      <c r="F3127" s="124"/>
    </row>
    <row r="3128" spans="1:6" x14ac:dyDescent="0.35">
      <c r="A3128" s="160">
        <v>45056.999999997672</v>
      </c>
      <c r="B3128" s="159"/>
      <c r="C3128" s="159">
        <v>1.8276666666666666</v>
      </c>
      <c r="D3128" s="156"/>
      <c r="F3128" s="124"/>
    </row>
    <row r="3129" spans="1:6" x14ac:dyDescent="0.35">
      <c r="A3129" s="160">
        <v>45057.041666664336</v>
      </c>
      <c r="B3129" s="159"/>
      <c r="C3129" s="159">
        <v>2.9816666666666665</v>
      </c>
      <c r="D3129" s="156"/>
      <c r="F3129" s="124"/>
    </row>
    <row r="3130" spans="1:6" x14ac:dyDescent="0.35">
      <c r="A3130" s="160">
        <v>45057.083333331</v>
      </c>
      <c r="B3130" s="159"/>
      <c r="C3130" s="159">
        <v>12.974833333333331</v>
      </c>
      <c r="D3130" s="156"/>
      <c r="F3130" s="124"/>
    </row>
    <row r="3131" spans="1:6" x14ac:dyDescent="0.35">
      <c r="A3131" s="160">
        <v>45057.124999997664</v>
      </c>
      <c r="B3131" s="159"/>
      <c r="C3131" s="159">
        <v>5.5938333333333334</v>
      </c>
      <c r="D3131" s="156"/>
      <c r="F3131" s="124"/>
    </row>
    <row r="3132" spans="1:6" x14ac:dyDescent="0.35">
      <c r="A3132" s="160">
        <v>45057.166666664329</v>
      </c>
      <c r="B3132" s="159"/>
      <c r="C3132" s="159">
        <v>3.5755000000000003</v>
      </c>
      <c r="D3132" s="156"/>
      <c r="F3132" s="124"/>
    </row>
    <row r="3133" spans="1:6" x14ac:dyDescent="0.35">
      <c r="A3133" s="160">
        <v>45057.208333330993</v>
      </c>
      <c r="B3133" s="159"/>
      <c r="C3133" s="159">
        <v>3.258833333333333</v>
      </c>
      <c r="D3133" s="156"/>
      <c r="F3133" s="124"/>
    </row>
    <row r="3134" spans="1:6" x14ac:dyDescent="0.35">
      <c r="A3134" s="160">
        <v>45057.249999997657</v>
      </c>
      <c r="B3134" s="159"/>
      <c r="C3134" s="159">
        <v>2.9566666666666666</v>
      </c>
      <c r="D3134" s="156"/>
      <c r="F3134" s="124"/>
    </row>
    <row r="3135" spans="1:6" x14ac:dyDescent="0.35">
      <c r="A3135" s="160">
        <v>45057.291666664321</v>
      </c>
      <c r="B3135" s="159"/>
      <c r="C3135" s="159">
        <v>3.5403333333333324</v>
      </c>
      <c r="D3135" s="156"/>
      <c r="F3135" s="124"/>
    </row>
    <row r="3136" spans="1:6" x14ac:dyDescent="0.35">
      <c r="A3136" s="160">
        <v>45057.333333330986</v>
      </c>
      <c r="B3136" s="159"/>
      <c r="C3136" s="159">
        <v>4.5735000000000001</v>
      </c>
      <c r="D3136" s="156"/>
      <c r="F3136" s="124"/>
    </row>
    <row r="3137" spans="1:6" x14ac:dyDescent="0.35">
      <c r="A3137" s="160">
        <v>45057.37499999765</v>
      </c>
      <c r="B3137" s="159"/>
      <c r="C3137" s="159">
        <v>5.830000000000001</v>
      </c>
      <c r="D3137" s="156"/>
      <c r="F3137" s="124"/>
    </row>
    <row r="3138" spans="1:6" x14ac:dyDescent="0.35">
      <c r="A3138" s="160">
        <v>45057.416666664314</v>
      </c>
      <c r="B3138" s="159"/>
      <c r="C3138" s="159">
        <v>5.2188333333333343</v>
      </c>
      <c r="D3138" s="156"/>
      <c r="F3138" s="124"/>
    </row>
    <row r="3139" spans="1:6" x14ac:dyDescent="0.35">
      <c r="A3139" s="160">
        <v>45057.458333330978</v>
      </c>
      <c r="B3139" s="159"/>
      <c r="C3139" s="159">
        <v>3.7291666666666656</v>
      </c>
      <c r="D3139" s="156"/>
      <c r="F3139" s="124"/>
    </row>
    <row r="3140" spans="1:6" x14ac:dyDescent="0.35">
      <c r="A3140" s="160">
        <v>45057.499999997643</v>
      </c>
      <c r="B3140" s="159"/>
      <c r="C3140" s="159">
        <v>3.1498333333333335</v>
      </c>
      <c r="D3140" s="156"/>
      <c r="F3140" s="124"/>
    </row>
    <row r="3141" spans="1:6" x14ac:dyDescent="0.35">
      <c r="A3141" s="160">
        <v>45057.541666664307</v>
      </c>
      <c r="B3141" s="159"/>
      <c r="C3141" s="159">
        <v>2.4864705882352949</v>
      </c>
      <c r="D3141" s="156"/>
      <c r="F3141" s="124"/>
    </row>
    <row r="3142" spans="1:6" x14ac:dyDescent="0.35">
      <c r="A3142" s="160">
        <v>45057.583333330971</v>
      </c>
      <c r="B3142" s="159"/>
      <c r="C3142" s="159"/>
      <c r="D3142" s="156" t="s">
        <v>318</v>
      </c>
      <c r="F3142" s="124"/>
    </row>
    <row r="3143" spans="1:6" x14ac:dyDescent="0.35">
      <c r="A3143" s="160">
        <v>45057.624999997635</v>
      </c>
      <c r="B3143" s="159"/>
      <c r="C3143" s="159">
        <v>2.2326666666666668</v>
      </c>
      <c r="D3143" s="156"/>
      <c r="F3143" s="124"/>
    </row>
    <row r="3144" spans="1:6" x14ac:dyDescent="0.35">
      <c r="A3144" s="160">
        <v>45057.6666666643</v>
      </c>
      <c r="B3144" s="159"/>
      <c r="C3144" s="159">
        <v>1.9336666666666666</v>
      </c>
      <c r="D3144" s="156"/>
      <c r="F3144" s="124"/>
    </row>
    <row r="3145" spans="1:6" x14ac:dyDescent="0.35">
      <c r="A3145" s="160">
        <v>45057.708333330964</v>
      </c>
      <c r="B3145" s="159"/>
      <c r="C3145" s="159">
        <v>1.9341666666666661</v>
      </c>
      <c r="D3145" s="156"/>
      <c r="F3145" s="124"/>
    </row>
    <row r="3146" spans="1:6" x14ac:dyDescent="0.35">
      <c r="A3146" s="160">
        <v>45057.749999997628</v>
      </c>
      <c r="B3146" s="159"/>
      <c r="C3146" s="159">
        <v>1.9043333333333334</v>
      </c>
      <c r="D3146" s="156"/>
      <c r="F3146" s="124"/>
    </row>
    <row r="3147" spans="1:6" x14ac:dyDescent="0.35">
      <c r="A3147" s="160">
        <v>45057.791666664292</v>
      </c>
      <c r="B3147" s="159"/>
      <c r="C3147" s="159">
        <v>1.7421666666666666</v>
      </c>
      <c r="D3147" s="156"/>
      <c r="F3147" s="124"/>
    </row>
    <row r="3148" spans="1:6" x14ac:dyDescent="0.35">
      <c r="A3148" s="160">
        <v>45057.833333330957</v>
      </c>
      <c r="B3148" s="159"/>
      <c r="C3148" s="159">
        <v>1.7969999999999997</v>
      </c>
      <c r="D3148" s="156"/>
      <c r="F3148" s="124"/>
    </row>
    <row r="3149" spans="1:6" x14ac:dyDescent="0.35">
      <c r="A3149" s="160">
        <v>45057.874999997621</v>
      </c>
      <c r="B3149" s="159"/>
      <c r="C3149" s="159">
        <v>1.758</v>
      </c>
      <c r="D3149" s="156"/>
      <c r="F3149" s="124"/>
    </row>
    <row r="3150" spans="1:6" x14ac:dyDescent="0.35">
      <c r="A3150" s="160">
        <v>45057.916666664285</v>
      </c>
      <c r="B3150" s="159"/>
      <c r="C3150" s="159">
        <v>1.6836666666666662</v>
      </c>
      <c r="D3150" s="156"/>
      <c r="F3150" s="124"/>
    </row>
    <row r="3151" spans="1:6" x14ac:dyDescent="0.35">
      <c r="A3151" s="160">
        <v>45057.958333330949</v>
      </c>
      <c r="B3151" s="159"/>
      <c r="C3151" s="159">
        <v>1.6933333333333336</v>
      </c>
      <c r="D3151" s="156"/>
      <c r="F3151" s="124"/>
    </row>
    <row r="3152" spans="1:6" x14ac:dyDescent="0.35">
      <c r="A3152" s="160">
        <v>45057.999999997613</v>
      </c>
      <c r="B3152" s="159"/>
      <c r="C3152" s="159">
        <v>1.6428333333333331</v>
      </c>
      <c r="D3152" s="156"/>
      <c r="F3152" s="124"/>
    </row>
    <row r="3153" spans="1:6" x14ac:dyDescent="0.35">
      <c r="A3153" s="160">
        <v>45058.041666664278</v>
      </c>
      <c r="B3153" s="159"/>
      <c r="C3153" s="159">
        <v>1.7201666666666668</v>
      </c>
      <c r="D3153" s="156"/>
      <c r="F3153" s="124"/>
    </row>
    <row r="3154" spans="1:6" x14ac:dyDescent="0.35">
      <c r="A3154" s="160">
        <v>45058.083333330942</v>
      </c>
      <c r="B3154" s="159"/>
      <c r="C3154" s="159">
        <v>2.1853333333333329</v>
      </c>
      <c r="D3154" s="156"/>
      <c r="F3154" s="124"/>
    </row>
    <row r="3155" spans="1:6" x14ac:dyDescent="0.35">
      <c r="A3155" s="160">
        <v>45058.124999997606</v>
      </c>
      <c r="B3155" s="159"/>
      <c r="C3155" s="159">
        <v>3.2831666666666677</v>
      </c>
      <c r="D3155" s="156"/>
      <c r="F3155" s="124"/>
    </row>
    <row r="3156" spans="1:6" x14ac:dyDescent="0.35">
      <c r="A3156" s="160">
        <v>45058.16666666427</v>
      </c>
      <c r="B3156" s="159"/>
      <c r="C3156" s="159">
        <v>36.301333333333339</v>
      </c>
      <c r="D3156" s="156"/>
      <c r="F3156" s="124"/>
    </row>
    <row r="3157" spans="1:6" x14ac:dyDescent="0.35">
      <c r="A3157" s="160">
        <v>45058.208333330935</v>
      </c>
      <c r="B3157" s="159"/>
      <c r="C3157" s="159">
        <v>5.5266666666666673</v>
      </c>
      <c r="D3157" s="156"/>
      <c r="F3157" s="124"/>
    </row>
    <row r="3158" spans="1:6" x14ac:dyDescent="0.35">
      <c r="A3158" s="160">
        <v>45058.249999997599</v>
      </c>
      <c r="B3158" s="159"/>
      <c r="C3158" s="159">
        <v>4.7368333333333341</v>
      </c>
      <c r="D3158" s="156"/>
      <c r="F3158" s="124"/>
    </row>
    <row r="3159" spans="1:6" x14ac:dyDescent="0.35">
      <c r="A3159" s="160">
        <v>45058.291666664263</v>
      </c>
      <c r="B3159" s="159"/>
      <c r="C3159" s="159">
        <v>3.4335000000000004</v>
      </c>
      <c r="D3159" s="156"/>
      <c r="F3159" s="124"/>
    </row>
    <row r="3160" spans="1:6" x14ac:dyDescent="0.35">
      <c r="A3160" s="160">
        <v>45058.333333330927</v>
      </c>
      <c r="B3160" s="159"/>
      <c r="C3160" s="159">
        <v>2.9619999999999989</v>
      </c>
      <c r="D3160" s="156"/>
      <c r="F3160" s="124"/>
    </row>
    <row r="3161" spans="1:6" x14ac:dyDescent="0.35">
      <c r="A3161" s="160">
        <v>45058.374999997592</v>
      </c>
      <c r="B3161" s="159"/>
      <c r="C3161" s="159">
        <v>3.204499999999999</v>
      </c>
      <c r="D3161" s="156"/>
      <c r="F3161" s="124"/>
    </row>
    <row r="3162" spans="1:6" x14ac:dyDescent="0.35">
      <c r="A3162" s="160">
        <v>45058.416666664256</v>
      </c>
      <c r="B3162" s="159"/>
      <c r="C3162" s="159">
        <v>6.6288333333333345</v>
      </c>
      <c r="D3162" s="156"/>
      <c r="F3162" s="124"/>
    </row>
    <row r="3163" spans="1:6" x14ac:dyDescent="0.35">
      <c r="A3163" s="160">
        <v>45058.45833333092</v>
      </c>
      <c r="B3163" s="159"/>
      <c r="C3163" s="159">
        <v>5.6395000000000017</v>
      </c>
      <c r="D3163" s="156"/>
      <c r="F3163" s="124"/>
    </row>
    <row r="3164" spans="1:6" x14ac:dyDescent="0.35">
      <c r="A3164" s="160">
        <v>45058.499999997584</v>
      </c>
      <c r="B3164" s="159"/>
      <c r="C3164" s="159">
        <v>4.0028333333333324</v>
      </c>
      <c r="D3164" s="156"/>
      <c r="F3164" s="124"/>
    </row>
    <row r="3165" spans="1:6" x14ac:dyDescent="0.35">
      <c r="A3165" s="160">
        <v>45058.541666664249</v>
      </c>
      <c r="B3165" s="159"/>
      <c r="C3165" s="159">
        <v>2.749166666666667</v>
      </c>
      <c r="D3165" s="156"/>
      <c r="F3165" s="124"/>
    </row>
    <row r="3166" spans="1:6" x14ac:dyDescent="0.35">
      <c r="A3166" s="160">
        <v>45058.583333330913</v>
      </c>
      <c r="B3166" s="159"/>
      <c r="C3166" s="159">
        <v>2.0565000000000002</v>
      </c>
      <c r="D3166" s="156"/>
      <c r="F3166" s="124"/>
    </row>
    <row r="3167" spans="1:6" x14ac:dyDescent="0.35">
      <c r="A3167" s="160">
        <v>45058.624999997577</v>
      </c>
      <c r="B3167" s="159"/>
      <c r="C3167" s="159">
        <v>2.0583333333333331</v>
      </c>
      <c r="D3167" s="156"/>
      <c r="F3167" s="124"/>
    </row>
    <row r="3168" spans="1:6" x14ac:dyDescent="0.35">
      <c r="A3168" s="160">
        <v>45058.666666664241</v>
      </c>
      <c r="B3168" s="159"/>
      <c r="C3168" s="159">
        <v>2.0654999999999992</v>
      </c>
      <c r="D3168" s="156"/>
      <c r="F3168" s="124"/>
    </row>
    <row r="3169" spans="1:6" x14ac:dyDescent="0.35">
      <c r="A3169" s="160">
        <v>45058.708333330906</v>
      </c>
      <c r="B3169" s="159"/>
      <c r="C3169" s="159">
        <v>1.9889999999999999</v>
      </c>
      <c r="D3169" s="156"/>
      <c r="F3169" s="124"/>
    </row>
    <row r="3170" spans="1:6" x14ac:dyDescent="0.35">
      <c r="A3170" s="160">
        <v>45058.74999999757</v>
      </c>
      <c r="B3170" s="159"/>
      <c r="C3170" s="159">
        <v>2.0433333333333339</v>
      </c>
      <c r="D3170" s="156"/>
      <c r="F3170" s="124"/>
    </row>
    <row r="3171" spans="1:6" x14ac:dyDescent="0.35">
      <c r="A3171" s="160">
        <v>45058.791666664234</v>
      </c>
      <c r="B3171" s="159"/>
      <c r="C3171" s="159">
        <v>2.0051666666666663</v>
      </c>
      <c r="D3171" s="156"/>
      <c r="F3171" s="124"/>
    </row>
    <row r="3172" spans="1:6" x14ac:dyDescent="0.35">
      <c r="A3172" s="160">
        <v>45058.833333330898</v>
      </c>
      <c r="B3172" s="159"/>
      <c r="C3172" s="159">
        <v>2.2011666666666669</v>
      </c>
      <c r="D3172" s="156"/>
      <c r="F3172" s="124"/>
    </row>
    <row r="3173" spans="1:6" x14ac:dyDescent="0.35">
      <c r="A3173" s="160">
        <v>45058.874999997563</v>
      </c>
      <c r="B3173" s="159"/>
      <c r="C3173" s="159">
        <v>2.3853333333333331</v>
      </c>
      <c r="D3173" s="156"/>
      <c r="F3173" s="124"/>
    </row>
    <row r="3174" spans="1:6" x14ac:dyDescent="0.35">
      <c r="A3174" s="160">
        <v>45058.916666664227</v>
      </c>
      <c r="B3174" s="159"/>
      <c r="C3174" s="159">
        <v>2.172166666666667</v>
      </c>
      <c r="D3174" s="156"/>
      <c r="F3174" s="124"/>
    </row>
    <row r="3175" spans="1:6" x14ac:dyDescent="0.35">
      <c r="A3175" s="160">
        <v>45058.958333330891</v>
      </c>
      <c r="B3175" s="159"/>
      <c r="C3175" s="159">
        <v>1.9056666666666673</v>
      </c>
      <c r="D3175" s="156"/>
      <c r="F3175" s="124"/>
    </row>
    <row r="3176" spans="1:6" x14ac:dyDescent="0.35">
      <c r="A3176" s="160">
        <v>45058.999999997555</v>
      </c>
      <c r="B3176" s="159"/>
      <c r="C3176" s="159">
        <v>1.8335000000000004</v>
      </c>
      <c r="D3176" s="156"/>
      <c r="F3176" s="124"/>
    </row>
    <row r="3177" spans="1:6" x14ac:dyDescent="0.35">
      <c r="A3177" s="160">
        <v>45059.04166666422</v>
      </c>
      <c r="B3177" s="159"/>
      <c r="C3177" s="159">
        <v>1.7171666666666663</v>
      </c>
      <c r="D3177" s="156"/>
      <c r="F3177" s="124"/>
    </row>
    <row r="3178" spans="1:6" x14ac:dyDescent="0.35">
      <c r="A3178" s="160">
        <v>45059.083333330884</v>
      </c>
      <c r="B3178" s="159"/>
      <c r="C3178" s="159">
        <v>1.8556666666666668</v>
      </c>
      <c r="D3178" s="156"/>
      <c r="F3178" s="124"/>
    </row>
    <row r="3179" spans="1:6" x14ac:dyDescent="0.35">
      <c r="A3179" s="160">
        <v>45059.124999997548</v>
      </c>
      <c r="B3179" s="159"/>
      <c r="C3179" s="159">
        <v>5.6174999999999988</v>
      </c>
      <c r="D3179" s="156"/>
      <c r="F3179" s="124"/>
    </row>
    <row r="3180" spans="1:6" x14ac:dyDescent="0.35">
      <c r="A3180" s="160">
        <v>45059.166666664212</v>
      </c>
      <c r="B3180" s="159"/>
      <c r="C3180" s="159">
        <v>15.540166666666664</v>
      </c>
      <c r="D3180" s="156"/>
      <c r="F3180" s="124"/>
    </row>
    <row r="3181" spans="1:6" x14ac:dyDescent="0.35">
      <c r="A3181" s="160">
        <v>45059.208333330876</v>
      </c>
      <c r="B3181" s="159"/>
      <c r="C3181" s="159">
        <v>4.8643333333333327</v>
      </c>
      <c r="D3181" s="156"/>
      <c r="F3181" s="124"/>
    </row>
    <row r="3182" spans="1:6" x14ac:dyDescent="0.35">
      <c r="A3182" s="160">
        <v>45059.249999997541</v>
      </c>
      <c r="B3182" s="159"/>
      <c r="C3182" s="159">
        <v>2.6746666666666661</v>
      </c>
      <c r="D3182" s="156"/>
      <c r="F3182" s="124"/>
    </row>
    <row r="3183" spans="1:6" x14ac:dyDescent="0.35">
      <c r="A3183" s="160">
        <v>45059.291666664205</v>
      </c>
      <c r="B3183" s="159"/>
      <c r="C3183" s="159">
        <v>4.2266666666666675</v>
      </c>
      <c r="D3183" s="156"/>
      <c r="F3183" s="124"/>
    </row>
    <row r="3184" spans="1:6" x14ac:dyDescent="0.35">
      <c r="A3184" s="160">
        <v>45059.333333330869</v>
      </c>
      <c r="B3184" s="159"/>
      <c r="C3184" s="159">
        <v>11.729166666666668</v>
      </c>
      <c r="D3184" s="156"/>
      <c r="F3184" s="124"/>
    </row>
    <row r="3185" spans="1:6" x14ac:dyDescent="0.35">
      <c r="A3185" s="160">
        <v>45059.374999997533</v>
      </c>
      <c r="B3185" s="159"/>
      <c r="C3185" s="159">
        <v>13.956666666666672</v>
      </c>
      <c r="D3185" s="156"/>
      <c r="F3185" s="124"/>
    </row>
    <row r="3186" spans="1:6" x14ac:dyDescent="0.35">
      <c r="A3186" s="160">
        <v>45059.416666664198</v>
      </c>
      <c r="B3186" s="159"/>
      <c r="C3186" s="159">
        <v>9.7439999999999998</v>
      </c>
      <c r="D3186" s="156"/>
      <c r="F3186" s="124"/>
    </row>
    <row r="3187" spans="1:6" x14ac:dyDescent="0.35">
      <c r="A3187" s="160">
        <v>45059.458333330862</v>
      </c>
      <c r="B3187" s="159"/>
      <c r="C3187" s="159">
        <v>9.1168333333333305</v>
      </c>
      <c r="D3187" s="156"/>
      <c r="F3187" s="124"/>
    </row>
    <row r="3188" spans="1:6" x14ac:dyDescent="0.35">
      <c r="A3188" s="160">
        <v>45059.499999997526</v>
      </c>
      <c r="B3188" s="159"/>
      <c r="C3188" s="159">
        <v>5.450499999999999</v>
      </c>
      <c r="D3188" s="156"/>
      <c r="F3188" s="124"/>
    </row>
    <row r="3189" spans="1:6" x14ac:dyDescent="0.35">
      <c r="A3189" s="160">
        <v>45059.54166666419</v>
      </c>
      <c r="B3189" s="159"/>
      <c r="C3189" s="159">
        <v>3.7720000000000002</v>
      </c>
      <c r="D3189" s="156"/>
      <c r="F3189" s="124"/>
    </row>
    <row r="3190" spans="1:6" x14ac:dyDescent="0.35">
      <c r="A3190" s="160">
        <v>45059.583333330855</v>
      </c>
      <c r="B3190" s="159"/>
      <c r="C3190" s="159">
        <v>2.828666666666666</v>
      </c>
      <c r="D3190" s="156"/>
      <c r="F3190" s="124"/>
    </row>
    <row r="3191" spans="1:6" x14ac:dyDescent="0.35">
      <c r="A3191" s="160">
        <v>45059.624999997519</v>
      </c>
      <c r="B3191" s="159"/>
      <c r="C3191" s="159">
        <v>2.4308333333333332</v>
      </c>
      <c r="D3191" s="156"/>
      <c r="F3191" s="124"/>
    </row>
    <row r="3192" spans="1:6" x14ac:dyDescent="0.35">
      <c r="A3192" s="160">
        <v>45059.666666664183</v>
      </c>
      <c r="B3192" s="159"/>
      <c r="C3192" s="159">
        <v>2.2958333333333334</v>
      </c>
      <c r="D3192" s="156"/>
      <c r="F3192" s="124"/>
    </row>
    <row r="3193" spans="1:6" x14ac:dyDescent="0.35">
      <c r="A3193" s="160">
        <v>45059.708333330847</v>
      </c>
      <c r="B3193" s="159"/>
      <c r="C3193" s="159">
        <v>2.2553333333333332</v>
      </c>
      <c r="D3193" s="156"/>
      <c r="F3193" s="124"/>
    </row>
    <row r="3194" spans="1:6" x14ac:dyDescent="0.35">
      <c r="A3194" s="160">
        <v>45059.749999997512</v>
      </c>
      <c r="B3194" s="159"/>
      <c r="C3194" s="159">
        <v>2.431833333333334</v>
      </c>
      <c r="D3194" s="156"/>
      <c r="F3194" s="124"/>
    </row>
    <row r="3195" spans="1:6" x14ac:dyDescent="0.35">
      <c r="A3195" s="160">
        <v>45059.791666664176</v>
      </c>
      <c r="B3195" s="159"/>
      <c r="C3195" s="159">
        <v>2.9956666666666663</v>
      </c>
      <c r="D3195" s="156"/>
      <c r="F3195" s="124"/>
    </row>
    <row r="3196" spans="1:6" x14ac:dyDescent="0.35">
      <c r="A3196" s="160">
        <v>45059.83333333084</v>
      </c>
      <c r="B3196" s="159"/>
      <c r="C3196" s="159">
        <v>3.4931666666666663</v>
      </c>
      <c r="D3196" s="156"/>
      <c r="F3196" s="124"/>
    </row>
    <row r="3197" spans="1:6" x14ac:dyDescent="0.35">
      <c r="A3197" s="160">
        <v>45059.874999997504</v>
      </c>
      <c r="B3197" s="159"/>
      <c r="C3197" s="159">
        <v>2.3276666666666661</v>
      </c>
      <c r="D3197" s="156"/>
      <c r="F3197" s="124"/>
    </row>
    <row r="3198" spans="1:6" x14ac:dyDescent="0.35">
      <c r="A3198" s="160">
        <v>45059.916666664169</v>
      </c>
      <c r="B3198" s="159"/>
      <c r="C3198" s="159">
        <v>2.1546666666666665</v>
      </c>
      <c r="D3198" s="156"/>
      <c r="F3198" s="124"/>
    </row>
    <row r="3199" spans="1:6" x14ac:dyDescent="0.35">
      <c r="A3199" s="160">
        <v>45059.958333330833</v>
      </c>
      <c r="B3199" s="159"/>
      <c r="C3199" s="159">
        <v>1.9881666666666669</v>
      </c>
      <c r="D3199" s="156"/>
      <c r="F3199" s="124"/>
    </row>
    <row r="3200" spans="1:6" x14ac:dyDescent="0.35">
      <c r="A3200" s="160">
        <v>45059.999999997497</v>
      </c>
      <c r="B3200" s="159"/>
      <c r="C3200" s="159">
        <v>1.7616666666666667</v>
      </c>
      <c r="D3200" s="156"/>
      <c r="F3200" s="124"/>
    </row>
    <row r="3201" spans="1:6" x14ac:dyDescent="0.35">
      <c r="A3201" s="160">
        <v>45060.041666664161</v>
      </c>
      <c r="B3201" s="159"/>
      <c r="C3201" s="159">
        <v>1.8461666666666661</v>
      </c>
      <c r="D3201" s="156"/>
      <c r="F3201" s="124"/>
    </row>
    <row r="3202" spans="1:6" x14ac:dyDescent="0.35">
      <c r="A3202" s="160">
        <v>45060.083333330826</v>
      </c>
      <c r="B3202" s="159"/>
      <c r="C3202" s="159">
        <v>1.9475000000000002</v>
      </c>
      <c r="D3202" s="156"/>
      <c r="F3202" s="124"/>
    </row>
    <row r="3203" spans="1:6" x14ac:dyDescent="0.35">
      <c r="A3203" s="160">
        <v>45060.12499999749</v>
      </c>
      <c r="B3203" s="159"/>
      <c r="C3203" s="159">
        <v>2.0129999999999999</v>
      </c>
      <c r="D3203" s="156"/>
      <c r="F3203" s="124"/>
    </row>
    <row r="3204" spans="1:6" x14ac:dyDescent="0.35">
      <c r="A3204" s="160">
        <v>45060.166666664154</v>
      </c>
      <c r="B3204" s="159"/>
      <c r="C3204" s="159">
        <v>1.7971666666666666</v>
      </c>
      <c r="D3204" s="156"/>
      <c r="F3204" s="124"/>
    </row>
    <row r="3205" spans="1:6" x14ac:dyDescent="0.35">
      <c r="A3205" s="160">
        <v>45060.208333330818</v>
      </c>
      <c r="B3205" s="159"/>
      <c r="C3205" s="159">
        <v>1.9213333333333333</v>
      </c>
      <c r="D3205" s="156"/>
      <c r="F3205" s="124"/>
    </row>
    <row r="3206" spans="1:6" x14ac:dyDescent="0.35">
      <c r="A3206" s="160">
        <v>45060.249999997483</v>
      </c>
      <c r="B3206" s="159"/>
      <c r="C3206" s="159">
        <v>1.9838333333333329</v>
      </c>
      <c r="D3206" s="156"/>
      <c r="F3206" s="124"/>
    </row>
    <row r="3207" spans="1:6" x14ac:dyDescent="0.35">
      <c r="A3207" s="160">
        <v>45060.291666664147</v>
      </c>
      <c r="B3207" s="159"/>
      <c r="C3207" s="159">
        <v>6.3883333333333336</v>
      </c>
      <c r="D3207" s="156"/>
      <c r="F3207" s="124"/>
    </row>
    <row r="3208" spans="1:6" x14ac:dyDescent="0.35">
      <c r="A3208" s="160">
        <v>45060.333333330811</v>
      </c>
      <c r="B3208" s="159"/>
      <c r="C3208" s="159">
        <v>5.0985000000000014</v>
      </c>
      <c r="D3208" s="156"/>
      <c r="F3208" s="124"/>
    </row>
    <row r="3209" spans="1:6" x14ac:dyDescent="0.35">
      <c r="A3209" s="160">
        <v>45060.374999997475</v>
      </c>
      <c r="B3209" s="159"/>
      <c r="C3209" s="159">
        <v>2.8626666666666671</v>
      </c>
      <c r="D3209" s="156"/>
      <c r="F3209" s="124"/>
    </row>
    <row r="3210" spans="1:6" x14ac:dyDescent="0.35">
      <c r="A3210" s="160">
        <v>45060.416666664139</v>
      </c>
      <c r="B3210" s="159"/>
      <c r="C3210" s="159">
        <v>2.2311666666666667</v>
      </c>
      <c r="D3210" s="156"/>
      <c r="F3210" s="124"/>
    </row>
    <row r="3211" spans="1:6" x14ac:dyDescent="0.35">
      <c r="A3211" s="160">
        <v>45060.458333330804</v>
      </c>
      <c r="B3211" s="159"/>
      <c r="C3211" s="159">
        <v>2.1288333333333336</v>
      </c>
      <c r="D3211" s="156"/>
      <c r="F3211" s="124"/>
    </row>
    <row r="3212" spans="1:6" x14ac:dyDescent="0.35">
      <c r="A3212" s="160">
        <v>45060.499999997468</v>
      </c>
      <c r="B3212" s="159"/>
      <c r="C3212" s="159">
        <v>2.0299999999999998</v>
      </c>
      <c r="D3212" s="156"/>
      <c r="F3212" s="124"/>
    </row>
    <row r="3213" spans="1:6" x14ac:dyDescent="0.35">
      <c r="A3213" s="160">
        <v>45060.541666664132</v>
      </c>
      <c r="B3213" s="159"/>
      <c r="C3213" s="159">
        <v>1.9781666666666673</v>
      </c>
      <c r="D3213" s="156"/>
      <c r="F3213" s="124"/>
    </row>
    <row r="3214" spans="1:6" x14ac:dyDescent="0.35">
      <c r="A3214" s="160">
        <v>45060.583333330796</v>
      </c>
      <c r="B3214" s="159"/>
      <c r="C3214" s="159">
        <v>1.9290000000000005</v>
      </c>
      <c r="D3214" s="156"/>
      <c r="F3214" s="124"/>
    </row>
    <row r="3215" spans="1:6" x14ac:dyDescent="0.35">
      <c r="A3215" s="160">
        <v>45060.624999997461</v>
      </c>
      <c r="B3215" s="159"/>
      <c r="C3215" s="159">
        <v>1.8600000000000003</v>
      </c>
      <c r="D3215" s="156"/>
      <c r="F3215" s="124"/>
    </row>
    <row r="3216" spans="1:6" x14ac:dyDescent="0.35">
      <c r="A3216" s="160">
        <v>45060.666666664125</v>
      </c>
      <c r="B3216" s="159"/>
      <c r="C3216" s="159">
        <v>1.851</v>
      </c>
      <c r="D3216" s="156"/>
      <c r="F3216" s="124"/>
    </row>
    <row r="3217" spans="1:6" x14ac:dyDescent="0.35">
      <c r="A3217" s="160">
        <v>45060.708333330789</v>
      </c>
      <c r="B3217" s="159"/>
      <c r="C3217" s="159">
        <v>1.883833333333333</v>
      </c>
      <c r="D3217" s="156"/>
      <c r="F3217" s="124"/>
    </row>
    <row r="3218" spans="1:6" x14ac:dyDescent="0.35">
      <c r="A3218" s="160">
        <v>45060.749999997453</v>
      </c>
      <c r="B3218" s="159"/>
      <c r="C3218" s="159">
        <v>1.9809999999999994</v>
      </c>
      <c r="D3218" s="156"/>
      <c r="F3218" s="124"/>
    </row>
    <row r="3219" spans="1:6" x14ac:dyDescent="0.35">
      <c r="A3219" s="160">
        <v>45060.791666664118</v>
      </c>
      <c r="B3219" s="159"/>
      <c r="C3219" s="159">
        <v>2.0385000000000004</v>
      </c>
      <c r="D3219" s="156"/>
      <c r="F3219" s="124"/>
    </row>
    <row r="3220" spans="1:6" x14ac:dyDescent="0.35">
      <c r="A3220" s="160">
        <v>45060.833333330782</v>
      </c>
      <c r="B3220" s="159"/>
      <c r="C3220" s="159">
        <v>2.2758333333333334</v>
      </c>
      <c r="D3220" s="156"/>
      <c r="F3220" s="124"/>
    </row>
    <row r="3221" spans="1:6" x14ac:dyDescent="0.35">
      <c r="A3221" s="160">
        <v>45060.874999997446</v>
      </c>
      <c r="B3221" s="159"/>
      <c r="C3221" s="159">
        <v>2.5275000000000003</v>
      </c>
      <c r="D3221" s="156"/>
      <c r="F3221" s="124"/>
    </row>
    <row r="3222" spans="1:6" x14ac:dyDescent="0.35">
      <c r="A3222" s="160">
        <v>45060.91666666411</v>
      </c>
      <c r="B3222" s="159"/>
      <c r="C3222" s="159">
        <v>1.9736666666666662</v>
      </c>
      <c r="D3222" s="156"/>
      <c r="F3222" s="124"/>
    </row>
    <row r="3223" spans="1:6" x14ac:dyDescent="0.35">
      <c r="A3223" s="160">
        <v>45060.958333330775</v>
      </c>
      <c r="B3223" s="159"/>
      <c r="C3223" s="159">
        <v>1.8981666666666663</v>
      </c>
      <c r="D3223" s="156"/>
      <c r="F3223" s="124"/>
    </row>
    <row r="3224" spans="1:6" x14ac:dyDescent="0.35">
      <c r="A3224" s="160">
        <v>45060.999999997439</v>
      </c>
      <c r="B3224" s="159"/>
      <c r="C3224" s="159">
        <v>1.9193333333333333</v>
      </c>
      <c r="D3224" s="156"/>
      <c r="F3224" s="124"/>
    </row>
    <row r="3225" spans="1:6" x14ac:dyDescent="0.35">
      <c r="A3225" s="160">
        <v>45061.041666664103</v>
      </c>
      <c r="B3225" s="159"/>
      <c r="C3225" s="159">
        <v>1.8548333333333329</v>
      </c>
      <c r="D3225" s="156"/>
      <c r="F3225" s="124"/>
    </row>
    <row r="3226" spans="1:6" x14ac:dyDescent="0.35">
      <c r="A3226" s="160">
        <v>45061.083333330767</v>
      </c>
      <c r="B3226" s="159"/>
      <c r="C3226" s="159">
        <v>1.8991666666666667</v>
      </c>
      <c r="D3226" s="156"/>
      <c r="F3226" s="124"/>
    </row>
    <row r="3227" spans="1:6" x14ac:dyDescent="0.35">
      <c r="A3227" s="160">
        <v>45061.124999997432</v>
      </c>
      <c r="B3227" s="159"/>
      <c r="C3227" s="159">
        <v>1.8398333333333332</v>
      </c>
      <c r="D3227" s="156"/>
      <c r="F3227" s="124"/>
    </row>
    <row r="3228" spans="1:6" x14ac:dyDescent="0.35">
      <c r="A3228" s="160">
        <v>45061.166666664096</v>
      </c>
      <c r="B3228" s="159"/>
      <c r="C3228" s="159">
        <v>1.7876666666666663</v>
      </c>
      <c r="D3228" s="156"/>
      <c r="F3228" s="124"/>
    </row>
    <row r="3229" spans="1:6" x14ac:dyDescent="0.35">
      <c r="A3229" s="160">
        <v>45061.20833333076</v>
      </c>
      <c r="B3229" s="159"/>
      <c r="C3229" s="159">
        <v>1.7874999999999999</v>
      </c>
      <c r="D3229" s="156"/>
      <c r="F3229" s="124"/>
    </row>
    <row r="3230" spans="1:6" x14ac:dyDescent="0.35">
      <c r="A3230" s="160">
        <v>45061.249999997424</v>
      </c>
      <c r="B3230" s="159"/>
      <c r="C3230" s="159">
        <v>1.8093333333333335</v>
      </c>
      <c r="D3230" s="156"/>
      <c r="F3230" s="124"/>
    </row>
    <row r="3231" spans="1:6" x14ac:dyDescent="0.35">
      <c r="A3231" s="160">
        <v>45061.291666664089</v>
      </c>
      <c r="B3231" s="159"/>
      <c r="C3231" s="159">
        <v>2.0986666666666665</v>
      </c>
      <c r="D3231" s="156"/>
      <c r="F3231" s="124"/>
    </row>
    <row r="3232" spans="1:6" x14ac:dyDescent="0.35">
      <c r="A3232" s="160">
        <v>45061.333333330753</v>
      </c>
      <c r="B3232" s="159"/>
      <c r="C3232" s="159">
        <v>3.6526666666666672</v>
      </c>
      <c r="D3232" s="156"/>
      <c r="F3232" s="124"/>
    </row>
    <row r="3233" spans="1:6" x14ac:dyDescent="0.35">
      <c r="A3233" s="160">
        <v>45061.374999997417</v>
      </c>
      <c r="B3233" s="159"/>
      <c r="C3233" s="159">
        <v>31.481499999999997</v>
      </c>
      <c r="D3233" s="156"/>
      <c r="F3233" s="124"/>
    </row>
    <row r="3234" spans="1:6" x14ac:dyDescent="0.35">
      <c r="A3234" s="160">
        <v>45061.416666664081</v>
      </c>
      <c r="B3234" s="159"/>
      <c r="C3234" s="159">
        <v>78.811666666666682</v>
      </c>
      <c r="D3234" s="156"/>
      <c r="F3234" s="124"/>
    </row>
    <row r="3235" spans="1:6" x14ac:dyDescent="0.35">
      <c r="A3235" s="160">
        <v>45061.458333330746</v>
      </c>
      <c r="B3235" s="159"/>
      <c r="C3235" s="159">
        <v>17.273666666666664</v>
      </c>
      <c r="D3235" s="156"/>
      <c r="F3235" s="124"/>
    </row>
    <row r="3236" spans="1:6" x14ac:dyDescent="0.35">
      <c r="A3236" s="160">
        <v>45061.49999999741</v>
      </c>
      <c r="B3236" s="159"/>
      <c r="C3236" s="159">
        <v>3.6595000000000009</v>
      </c>
      <c r="D3236" s="156"/>
      <c r="F3236" s="124"/>
    </row>
    <row r="3237" spans="1:6" x14ac:dyDescent="0.35">
      <c r="A3237" s="160">
        <v>45061.541666664074</v>
      </c>
      <c r="B3237" s="159"/>
      <c r="C3237" s="159">
        <v>2.8308333333333331</v>
      </c>
      <c r="D3237" s="156"/>
      <c r="F3237" s="124"/>
    </row>
    <row r="3238" spans="1:6" x14ac:dyDescent="0.35">
      <c r="A3238" s="160">
        <v>45061.583333330738</v>
      </c>
      <c r="B3238" s="159"/>
      <c r="C3238" s="159">
        <v>2.4361666666666664</v>
      </c>
      <c r="D3238" s="156"/>
      <c r="F3238" s="124"/>
    </row>
    <row r="3239" spans="1:6" x14ac:dyDescent="0.35">
      <c r="A3239" s="160">
        <v>45061.624999997402</v>
      </c>
      <c r="B3239" s="159"/>
      <c r="C3239" s="159">
        <v>2.2871666666666672</v>
      </c>
      <c r="D3239" s="156"/>
      <c r="F3239" s="124"/>
    </row>
    <row r="3240" spans="1:6" x14ac:dyDescent="0.35">
      <c r="A3240" s="160">
        <v>45061.666666664067</v>
      </c>
      <c r="B3240" s="159"/>
      <c r="C3240" s="159">
        <v>2.0029999999999997</v>
      </c>
      <c r="D3240" s="156"/>
      <c r="F3240" s="124"/>
    </row>
    <row r="3241" spans="1:6" x14ac:dyDescent="0.35">
      <c r="A3241" s="160">
        <v>45061.708333330731</v>
      </c>
      <c r="B3241" s="159"/>
      <c r="C3241" s="159">
        <v>2.0653333333333332</v>
      </c>
      <c r="D3241" s="156"/>
      <c r="F3241" s="124"/>
    </row>
    <row r="3242" spans="1:6" x14ac:dyDescent="0.35">
      <c r="A3242" s="160">
        <v>45061.749999997395</v>
      </c>
      <c r="B3242" s="159"/>
      <c r="C3242" s="159">
        <v>2.2728333333333324</v>
      </c>
      <c r="D3242" s="156"/>
      <c r="F3242" s="124"/>
    </row>
    <row r="3243" spans="1:6" x14ac:dyDescent="0.35">
      <c r="A3243" s="160">
        <v>45061.791666664059</v>
      </c>
      <c r="B3243" s="159"/>
      <c r="C3243" s="159">
        <v>2.1606666666666667</v>
      </c>
      <c r="D3243" s="156"/>
      <c r="F3243" s="124"/>
    </row>
    <row r="3244" spans="1:6" x14ac:dyDescent="0.35">
      <c r="A3244" s="160">
        <v>45061.833333330724</v>
      </c>
      <c r="B3244" s="159"/>
      <c r="C3244" s="159">
        <v>2.0816666666666661</v>
      </c>
      <c r="D3244" s="156"/>
      <c r="F3244" s="124"/>
    </row>
    <row r="3245" spans="1:6" x14ac:dyDescent="0.35">
      <c r="A3245" s="160">
        <v>45061.874999997388</v>
      </c>
      <c r="B3245" s="159"/>
      <c r="C3245" s="159">
        <v>2.0270000000000001</v>
      </c>
      <c r="D3245" s="156"/>
      <c r="F3245" s="124"/>
    </row>
    <row r="3246" spans="1:6" x14ac:dyDescent="0.35">
      <c r="A3246" s="160">
        <v>45061.916666664052</v>
      </c>
      <c r="B3246" s="159"/>
      <c r="C3246" s="159">
        <v>2.0816666666666666</v>
      </c>
      <c r="D3246" s="156"/>
      <c r="F3246" s="124"/>
    </row>
    <row r="3247" spans="1:6" x14ac:dyDescent="0.35">
      <c r="A3247" s="160">
        <v>45061.958333330716</v>
      </c>
      <c r="B3247" s="159"/>
      <c r="C3247" s="159">
        <v>2.1079999999999997</v>
      </c>
      <c r="D3247" s="156"/>
      <c r="F3247" s="124"/>
    </row>
    <row r="3248" spans="1:6" x14ac:dyDescent="0.35">
      <c r="A3248" s="160">
        <v>45061.999999997381</v>
      </c>
      <c r="B3248" s="159"/>
      <c r="C3248" s="159">
        <v>1.9874999999999998</v>
      </c>
      <c r="D3248" s="156"/>
      <c r="F3248" s="124"/>
    </row>
    <row r="3249" spans="1:6" x14ac:dyDescent="0.35">
      <c r="A3249" s="160">
        <v>45062.041666664045</v>
      </c>
      <c r="B3249" s="159"/>
      <c r="C3249" s="159">
        <v>2.1279999999999997</v>
      </c>
      <c r="D3249" s="156"/>
      <c r="F3249" s="124"/>
    </row>
    <row r="3250" spans="1:6" x14ac:dyDescent="0.35">
      <c r="A3250" s="160">
        <v>45062.083333330709</v>
      </c>
      <c r="B3250" s="159"/>
      <c r="C3250" s="159">
        <v>5.9866666666666664</v>
      </c>
      <c r="D3250" s="156"/>
      <c r="F3250" s="124"/>
    </row>
    <row r="3251" spans="1:6" x14ac:dyDescent="0.35">
      <c r="A3251" s="160">
        <v>45062.124999997373</v>
      </c>
      <c r="B3251" s="159"/>
      <c r="C3251" s="159">
        <v>2.8581666666666647</v>
      </c>
      <c r="D3251" s="156"/>
      <c r="F3251" s="124"/>
    </row>
    <row r="3252" spans="1:6" x14ac:dyDescent="0.35">
      <c r="A3252" s="160">
        <v>45062.166666664038</v>
      </c>
      <c r="B3252" s="159"/>
      <c r="C3252" s="159">
        <v>4.3571666666666662</v>
      </c>
      <c r="D3252" s="156"/>
      <c r="F3252" s="124"/>
    </row>
    <row r="3253" spans="1:6" x14ac:dyDescent="0.35">
      <c r="A3253" s="160">
        <v>45062.208333330702</v>
      </c>
      <c r="B3253" s="159"/>
      <c r="C3253" s="159">
        <v>2.7093333333333329</v>
      </c>
      <c r="D3253" s="156"/>
      <c r="F3253" s="124"/>
    </row>
    <row r="3254" spans="1:6" x14ac:dyDescent="0.35">
      <c r="A3254" s="160">
        <v>45062.249999997366</v>
      </c>
      <c r="B3254" s="159"/>
      <c r="C3254" s="159">
        <v>2.1711666666666667</v>
      </c>
      <c r="D3254" s="156"/>
      <c r="F3254" s="124"/>
    </row>
    <row r="3255" spans="1:6" x14ac:dyDescent="0.35">
      <c r="A3255" s="160">
        <v>45062.29166666403</v>
      </c>
      <c r="B3255" s="159"/>
      <c r="C3255" s="159">
        <v>1.9414999999999998</v>
      </c>
      <c r="D3255" s="156"/>
      <c r="F3255" s="124"/>
    </row>
    <row r="3256" spans="1:6" x14ac:dyDescent="0.35">
      <c r="A3256" s="160">
        <v>45062.333333330695</v>
      </c>
      <c r="B3256" s="159"/>
      <c r="C3256" s="159">
        <v>1.9784999999999995</v>
      </c>
      <c r="D3256" s="156"/>
      <c r="F3256" s="124"/>
    </row>
    <row r="3257" spans="1:6" x14ac:dyDescent="0.35">
      <c r="A3257" s="160">
        <v>45062.374999997359</v>
      </c>
      <c r="B3257" s="159"/>
      <c r="C3257" s="159">
        <v>2.7080000000000002</v>
      </c>
      <c r="D3257" s="156"/>
      <c r="F3257" s="124"/>
    </row>
    <row r="3258" spans="1:6" x14ac:dyDescent="0.35">
      <c r="A3258" s="160">
        <v>45062.416666664023</v>
      </c>
      <c r="B3258" s="159"/>
      <c r="C3258" s="159">
        <v>3.057666666666667</v>
      </c>
      <c r="D3258" s="156"/>
      <c r="F3258" s="124"/>
    </row>
    <row r="3259" spans="1:6" x14ac:dyDescent="0.35">
      <c r="A3259" s="160">
        <v>45062.458333330687</v>
      </c>
      <c r="B3259" s="159"/>
      <c r="C3259" s="159">
        <v>3.0290000000000004</v>
      </c>
      <c r="D3259" s="156"/>
      <c r="F3259" s="124"/>
    </row>
    <row r="3260" spans="1:6" x14ac:dyDescent="0.35">
      <c r="A3260" s="160">
        <v>45062.499999997352</v>
      </c>
      <c r="B3260" s="159"/>
      <c r="C3260" s="159">
        <v>1.9528333333333339</v>
      </c>
      <c r="D3260" s="156"/>
      <c r="F3260" s="124"/>
    </row>
    <row r="3261" spans="1:6" x14ac:dyDescent="0.35">
      <c r="A3261" s="160">
        <v>45062.541666664016</v>
      </c>
      <c r="B3261" s="159"/>
      <c r="C3261" s="159">
        <v>1.8889999999999993</v>
      </c>
      <c r="D3261" s="156"/>
      <c r="F3261" s="124"/>
    </row>
    <row r="3262" spans="1:6" x14ac:dyDescent="0.35">
      <c r="A3262" s="160">
        <v>45062.58333333068</v>
      </c>
      <c r="B3262" s="159"/>
      <c r="C3262" s="159">
        <v>1.8550000000000006</v>
      </c>
      <c r="D3262" s="156"/>
      <c r="F3262" s="124"/>
    </row>
    <row r="3263" spans="1:6" x14ac:dyDescent="0.35">
      <c r="A3263" s="160">
        <v>45062.624999997344</v>
      </c>
      <c r="B3263" s="159"/>
      <c r="C3263" s="159">
        <v>1.6851666666666671</v>
      </c>
      <c r="D3263" s="156"/>
      <c r="F3263" s="124"/>
    </row>
    <row r="3264" spans="1:6" x14ac:dyDescent="0.35">
      <c r="A3264" s="160">
        <v>45062.666666664009</v>
      </c>
      <c r="B3264" s="159"/>
      <c r="C3264" s="159">
        <v>1.7614999999999996</v>
      </c>
      <c r="D3264" s="156"/>
      <c r="F3264" s="124"/>
    </row>
    <row r="3265" spans="1:6" x14ac:dyDescent="0.35">
      <c r="A3265" s="160">
        <v>45062.708333330673</v>
      </c>
      <c r="B3265" s="159"/>
      <c r="C3265" s="159">
        <v>1.7696666666666665</v>
      </c>
      <c r="D3265" s="156"/>
      <c r="F3265" s="124"/>
    </row>
    <row r="3266" spans="1:6" x14ac:dyDescent="0.35">
      <c r="A3266" s="160">
        <v>45062.749999997337</v>
      </c>
      <c r="B3266" s="159"/>
      <c r="C3266" s="159">
        <v>1.8118333333333336</v>
      </c>
      <c r="D3266" s="156"/>
      <c r="F3266" s="124"/>
    </row>
    <row r="3267" spans="1:6" x14ac:dyDescent="0.35">
      <c r="A3267" s="160">
        <v>45062.791666664001</v>
      </c>
      <c r="B3267" s="159"/>
      <c r="C3267" s="159">
        <v>1.7773333333333328</v>
      </c>
      <c r="D3267" s="156"/>
      <c r="F3267" s="124"/>
    </row>
    <row r="3268" spans="1:6" x14ac:dyDescent="0.35">
      <c r="A3268" s="160">
        <v>45062.833333330665</v>
      </c>
      <c r="B3268" s="159"/>
      <c r="C3268" s="159">
        <v>1.9146666666666674</v>
      </c>
      <c r="D3268" s="156"/>
      <c r="F3268" s="124"/>
    </row>
    <row r="3269" spans="1:6" x14ac:dyDescent="0.35">
      <c r="A3269" s="160">
        <v>45062.87499999733</v>
      </c>
      <c r="B3269" s="159"/>
      <c r="C3269" s="159">
        <v>1.8633333333333337</v>
      </c>
      <c r="D3269" s="156"/>
      <c r="F3269" s="124"/>
    </row>
    <row r="3270" spans="1:6" x14ac:dyDescent="0.35">
      <c r="A3270" s="160">
        <v>45062.916666663994</v>
      </c>
      <c r="B3270" s="159"/>
      <c r="C3270" s="159">
        <v>2.1465000000000005</v>
      </c>
      <c r="D3270" s="156"/>
      <c r="F3270" s="124"/>
    </row>
    <row r="3271" spans="1:6" x14ac:dyDescent="0.35">
      <c r="A3271" s="160">
        <v>45062.958333330658</v>
      </c>
      <c r="B3271" s="159"/>
      <c r="C3271" s="159">
        <v>1.9198333333333342</v>
      </c>
      <c r="D3271" s="156"/>
      <c r="F3271" s="124"/>
    </row>
    <row r="3272" spans="1:6" x14ac:dyDescent="0.35">
      <c r="A3272" s="160">
        <v>45062.999999997322</v>
      </c>
      <c r="B3272" s="159"/>
      <c r="C3272" s="159">
        <v>1.7968333333333342</v>
      </c>
      <c r="D3272" s="156"/>
      <c r="F3272" s="124"/>
    </row>
    <row r="3273" spans="1:6" x14ac:dyDescent="0.35">
      <c r="A3273" s="160">
        <v>45063.041666663987</v>
      </c>
      <c r="B3273" s="159"/>
      <c r="C3273" s="159">
        <v>1.6748333333333332</v>
      </c>
      <c r="D3273" s="156"/>
      <c r="F3273" s="124"/>
    </row>
    <row r="3274" spans="1:6" x14ac:dyDescent="0.35">
      <c r="A3274" s="160">
        <v>45063.083333330651</v>
      </c>
      <c r="B3274" s="159"/>
      <c r="C3274" s="159">
        <v>1.8260000000000007</v>
      </c>
      <c r="D3274" s="156"/>
      <c r="F3274" s="124"/>
    </row>
    <row r="3275" spans="1:6" x14ac:dyDescent="0.35">
      <c r="A3275" s="160">
        <v>45063.124999997315</v>
      </c>
      <c r="B3275" s="159"/>
      <c r="C3275" s="159">
        <v>1.7590000000000001</v>
      </c>
      <c r="D3275" s="156"/>
      <c r="F3275" s="124"/>
    </row>
    <row r="3276" spans="1:6" x14ac:dyDescent="0.35">
      <c r="A3276" s="160">
        <v>45063.166666663979</v>
      </c>
      <c r="B3276" s="159"/>
      <c r="C3276" s="159">
        <v>5.7126666666666672</v>
      </c>
      <c r="D3276" s="156"/>
      <c r="F3276" s="124"/>
    </row>
    <row r="3277" spans="1:6" x14ac:dyDescent="0.35">
      <c r="A3277" s="160">
        <v>45063.208333330644</v>
      </c>
      <c r="B3277" s="159"/>
      <c r="C3277" s="159">
        <v>7.7906666666666675</v>
      </c>
      <c r="D3277" s="156"/>
      <c r="F3277" s="124"/>
    </row>
    <row r="3278" spans="1:6" x14ac:dyDescent="0.35">
      <c r="A3278" s="160">
        <v>45063.249999997308</v>
      </c>
      <c r="B3278" s="159"/>
      <c r="C3278" s="159">
        <v>8.2434999999999992</v>
      </c>
      <c r="D3278" s="156"/>
      <c r="F3278" s="124"/>
    </row>
    <row r="3279" spans="1:6" x14ac:dyDescent="0.35">
      <c r="A3279" s="160">
        <v>45063.291666663972</v>
      </c>
      <c r="B3279" s="159"/>
      <c r="C3279" s="159">
        <v>5.8016666666666667</v>
      </c>
      <c r="D3279" s="156"/>
      <c r="F3279" s="124"/>
    </row>
    <row r="3280" spans="1:6" x14ac:dyDescent="0.35">
      <c r="A3280" s="160">
        <v>45063.333333330636</v>
      </c>
      <c r="B3280" s="159"/>
      <c r="C3280" s="159">
        <v>74.308666666666639</v>
      </c>
      <c r="D3280" s="156"/>
      <c r="F3280" s="124"/>
    </row>
    <row r="3281" spans="1:6" x14ac:dyDescent="0.35">
      <c r="A3281" s="160">
        <v>45063.374999997301</v>
      </c>
      <c r="B3281" s="159"/>
      <c r="C3281" s="159">
        <v>35.227833333333344</v>
      </c>
      <c r="D3281" s="156"/>
      <c r="F3281" s="124"/>
    </row>
    <row r="3282" spans="1:6" x14ac:dyDescent="0.35">
      <c r="A3282" s="160">
        <v>45063.416666663965</v>
      </c>
      <c r="B3282" s="159"/>
      <c r="C3282" s="159">
        <v>14.25316666666666</v>
      </c>
      <c r="D3282" s="156"/>
      <c r="F3282" s="124"/>
    </row>
    <row r="3283" spans="1:6" x14ac:dyDescent="0.35">
      <c r="A3283" s="160">
        <v>45063.458333330629</v>
      </c>
      <c r="B3283" s="159"/>
      <c r="C3283" s="159">
        <v>6.1266666666666652</v>
      </c>
      <c r="D3283" s="156"/>
      <c r="F3283" s="124"/>
    </row>
    <row r="3284" spans="1:6" x14ac:dyDescent="0.35">
      <c r="A3284" s="160">
        <v>45063.499999997293</v>
      </c>
      <c r="B3284" s="159"/>
      <c r="C3284" s="159">
        <v>3.1520000000000006</v>
      </c>
      <c r="D3284" s="156"/>
      <c r="F3284" s="124"/>
    </row>
    <row r="3285" spans="1:6" x14ac:dyDescent="0.35">
      <c r="A3285" s="160">
        <v>45063.541666663958</v>
      </c>
      <c r="B3285" s="159"/>
      <c r="C3285" s="159">
        <v>2.4438333333333331</v>
      </c>
      <c r="D3285" s="156"/>
      <c r="F3285" s="124"/>
    </row>
    <row r="3286" spans="1:6" x14ac:dyDescent="0.35">
      <c r="A3286" s="160">
        <v>45063.583333330622</v>
      </c>
      <c r="B3286" s="159"/>
      <c r="C3286" s="158">
        <v>2.0303333333333335</v>
      </c>
      <c r="D3286" s="156"/>
      <c r="F3286" s="124"/>
    </row>
    <row r="3287" spans="1:6" x14ac:dyDescent="0.35">
      <c r="A3287" s="160">
        <v>45063.624999997286</v>
      </c>
      <c r="B3287" s="159"/>
      <c r="C3287" s="159">
        <v>2.0559999999999996</v>
      </c>
      <c r="D3287" s="156"/>
      <c r="F3287" s="124"/>
    </row>
    <row r="3288" spans="1:6" x14ac:dyDescent="0.35">
      <c r="A3288" s="160">
        <v>45063.66666666395</v>
      </c>
      <c r="B3288" s="159"/>
      <c r="C3288" s="159">
        <v>2.0173333333333328</v>
      </c>
      <c r="D3288" s="156"/>
      <c r="F3288" s="124"/>
    </row>
    <row r="3289" spans="1:6" x14ac:dyDescent="0.35">
      <c r="A3289" s="160">
        <v>45063.708333330615</v>
      </c>
      <c r="B3289" s="159"/>
      <c r="C3289" s="159">
        <v>1.9896666666666671</v>
      </c>
      <c r="D3289" s="156"/>
      <c r="F3289" s="124"/>
    </row>
    <row r="3290" spans="1:6" x14ac:dyDescent="0.35">
      <c r="A3290" s="160">
        <v>45063.749999997279</v>
      </c>
      <c r="B3290" s="159"/>
      <c r="C3290" s="159">
        <v>1.9981666666666664</v>
      </c>
      <c r="D3290" s="156"/>
      <c r="F3290" s="124"/>
    </row>
    <row r="3291" spans="1:6" x14ac:dyDescent="0.35">
      <c r="A3291" s="160">
        <v>45063.791666663943</v>
      </c>
      <c r="B3291" s="159"/>
      <c r="C3291" s="159">
        <v>2.1508333333333329</v>
      </c>
      <c r="D3291" s="156"/>
      <c r="F3291" s="124"/>
    </row>
    <row r="3292" spans="1:6" x14ac:dyDescent="0.35">
      <c r="A3292" s="160">
        <v>45063.833333330607</v>
      </c>
      <c r="B3292" s="159"/>
      <c r="C3292" s="159">
        <v>1.9796666666666671</v>
      </c>
      <c r="D3292" s="156"/>
      <c r="F3292" s="124"/>
    </row>
    <row r="3293" spans="1:6" x14ac:dyDescent="0.35">
      <c r="A3293" s="160">
        <v>45063.874999997272</v>
      </c>
      <c r="B3293" s="159"/>
      <c r="C3293" s="159">
        <v>1.9376666666666662</v>
      </c>
      <c r="D3293" s="156"/>
      <c r="F3293" s="124"/>
    </row>
    <row r="3294" spans="1:6" x14ac:dyDescent="0.35">
      <c r="A3294" s="160">
        <v>45063.916666663936</v>
      </c>
      <c r="B3294" s="159"/>
      <c r="C3294" s="159">
        <v>1.9295000000000002</v>
      </c>
      <c r="D3294" s="156"/>
      <c r="F3294" s="124"/>
    </row>
    <row r="3295" spans="1:6" x14ac:dyDescent="0.35">
      <c r="A3295" s="160">
        <v>45063.9583333306</v>
      </c>
      <c r="B3295" s="159"/>
      <c r="C3295" s="159">
        <v>1.9571666666666667</v>
      </c>
      <c r="D3295" s="156"/>
      <c r="F3295" s="124"/>
    </row>
    <row r="3296" spans="1:6" x14ac:dyDescent="0.35">
      <c r="A3296" s="160">
        <v>45063.999999997264</v>
      </c>
      <c r="B3296" s="159"/>
      <c r="C3296" s="159">
        <v>1.9479999999999995</v>
      </c>
      <c r="D3296" s="156"/>
      <c r="F3296" s="124"/>
    </row>
    <row r="3297" spans="1:6" x14ac:dyDescent="0.35">
      <c r="A3297" s="160">
        <v>45064.041666663928</v>
      </c>
      <c r="B3297" s="159"/>
      <c r="C3297" s="159">
        <v>2.1805000000000008</v>
      </c>
      <c r="D3297" s="156"/>
      <c r="F3297" s="124"/>
    </row>
    <row r="3298" spans="1:6" x14ac:dyDescent="0.35">
      <c r="A3298" s="160">
        <v>45064.083333330593</v>
      </c>
      <c r="B3298" s="159"/>
      <c r="C3298" s="159">
        <v>2.5586666666666669</v>
      </c>
      <c r="D3298" s="156"/>
      <c r="F3298" s="124"/>
    </row>
    <row r="3299" spans="1:6" x14ac:dyDescent="0.35">
      <c r="A3299" s="160">
        <v>45064.124999997257</v>
      </c>
      <c r="B3299" s="159"/>
      <c r="C3299" s="159">
        <v>3.0035000000000003</v>
      </c>
      <c r="D3299" s="156"/>
      <c r="F3299" s="124"/>
    </row>
    <row r="3300" spans="1:6" x14ac:dyDescent="0.35">
      <c r="A3300" s="160">
        <v>45064.166666663921</v>
      </c>
      <c r="B3300" s="159"/>
      <c r="C3300" s="159">
        <v>14.410833333333334</v>
      </c>
      <c r="D3300" s="156"/>
      <c r="F3300" s="124"/>
    </row>
    <row r="3301" spans="1:6" x14ac:dyDescent="0.35">
      <c r="A3301" s="160">
        <v>45064.208333330585</v>
      </c>
      <c r="B3301" s="159"/>
      <c r="C3301" s="159">
        <v>8.7633333333333319</v>
      </c>
      <c r="D3301" s="156"/>
      <c r="F3301" s="124"/>
    </row>
    <row r="3302" spans="1:6" x14ac:dyDescent="0.35">
      <c r="A3302" s="160">
        <v>45064.24999999725</v>
      </c>
      <c r="B3302" s="159"/>
      <c r="C3302" s="159">
        <v>13.792</v>
      </c>
      <c r="D3302" s="156"/>
      <c r="F3302" s="124"/>
    </row>
    <row r="3303" spans="1:6" x14ac:dyDescent="0.35">
      <c r="A3303" s="160">
        <v>45064.291666663914</v>
      </c>
      <c r="B3303" s="159"/>
      <c r="C3303" s="159">
        <v>9.6046666666666649</v>
      </c>
      <c r="D3303" s="156"/>
      <c r="F3303" s="124"/>
    </row>
    <row r="3304" spans="1:6" x14ac:dyDescent="0.35">
      <c r="A3304" s="160">
        <v>45064.333333330578</v>
      </c>
      <c r="B3304" s="159"/>
      <c r="C3304" s="159">
        <v>57.574833333333345</v>
      </c>
      <c r="D3304" s="156"/>
      <c r="F3304" s="124"/>
    </row>
    <row r="3305" spans="1:6" x14ac:dyDescent="0.35">
      <c r="A3305" s="160">
        <v>45064.374999997242</v>
      </c>
      <c r="B3305" s="159"/>
      <c r="C3305" s="159">
        <v>35.238333333333337</v>
      </c>
      <c r="D3305" s="156"/>
      <c r="F3305" s="124"/>
    </row>
    <row r="3306" spans="1:6" x14ac:dyDescent="0.35">
      <c r="A3306" s="160">
        <v>45064.416666663907</v>
      </c>
      <c r="B3306" s="159"/>
      <c r="C3306" s="159">
        <v>9.5883333333333347</v>
      </c>
      <c r="D3306" s="156"/>
      <c r="F3306" s="124"/>
    </row>
    <row r="3307" spans="1:6" x14ac:dyDescent="0.35">
      <c r="A3307" s="160">
        <v>45064.458333330571</v>
      </c>
      <c r="B3307" s="159"/>
      <c r="C3307" s="159">
        <v>5.8285000000000009</v>
      </c>
      <c r="D3307" s="156"/>
      <c r="F3307" s="124"/>
    </row>
    <row r="3308" spans="1:6" x14ac:dyDescent="0.35">
      <c r="A3308" s="160">
        <v>45064.499999997235</v>
      </c>
      <c r="B3308" s="159"/>
      <c r="C3308" s="159">
        <v>4.4490000000000007</v>
      </c>
      <c r="D3308" s="156"/>
      <c r="F3308" s="124"/>
    </row>
    <row r="3309" spans="1:6" x14ac:dyDescent="0.35">
      <c r="A3309" s="160">
        <v>45064.541666663899</v>
      </c>
      <c r="B3309" s="159"/>
      <c r="C3309" s="159">
        <v>3.7006666666666677</v>
      </c>
      <c r="D3309" s="156"/>
      <c r="F3309" s="124"/>
    </row>
    <row r="3310" spans="1:6" x14ac:dyDescent="0.35">
      <c r="A3310" s="160">
        <v>45064.583333330564</v>
      </c>
      <c r="B3310" s="159"/>
      <c r="C3310" s="159">
        <v>2.9128333333333343</v>
      </c>
      <c r="D3310" s="156"/>
      <c r="F3310" s="124"/>
    </row>
    <row r="3311" spans="1:6" x14ac:dyDescent="0.35">
      <c r="A3311" s="160">
        <v>45064.624999997228</v>
      </c>
      <c r="B3311" s="159"/>
      <c r="C3311" s="159">
        <v>2.6036666666666664</v>
      </c>
      <c r="D3311" s="156"/>
      <c r="F3311" s="124"/>
    </row>
    <row r="3312" spans="1:6" x14ac:dyDescent="0.35">
      <c r="A3312" s="160">
        <v>45064.666666663892</v>
      </c>
      <c r="B3312" s="159"/>
      <c r="C3312" s="159"/>
      <c r="D3312" s="156" t="s">
        <v>318</v>
      </c>
      <c r="F3312" s="124"/>
    </row>
    <row r="3313" spans="1:6" x14ac:dyDescent="0.35">
      <c r="A3313" s="160">
        <v>45064.708333330556</v>
      </c>
      <c r="B3313" s="159"/>
      <c r="C3313" s="159">
        <v>2.3953333333333329</v>
      </c>
      <c r="D3313" s="156"/>
      <c r="F3313" s="124"/>
    </row>
    <row r="3314" spans="1:6" x14ac:dyDescent="0.35">
      <c r="A3314" s="160">
        <v>45064.749999997221</v>
      </c>
      <c r="B3314" s="159"/>
      <c r="C3314" s="159">
        <v>2.3825000000000007</v>
      </c>
      <c r="D3314" s="156"/>
      <c r="F3314" s="124"/>
    </row>
    <row r="3315" spans="1:6" x14ac:dyDescent="0.35">
      <c r="A3315" s="160">
        <v>45064.791666663885</v>
      </c>
      <c r="B3315" s="159"/>
      <c r="C3315" s="159">
        <v>2.3561666666666667</v>
      </c>
      <c r="D3315" s="156"/>
      <c r="F3315" s="124"/>
    </row>
    <row r="3316" spans="1:6" x14ac:dyDescent="0.35">
      <c r="A3316" s="160">
        <v>45064.833333330549</v>
      </c>
      <c r="B3316" s="159"/>
      <c r="C3316" s="159">
        <v>2.0148333333333333</v>
      </c>
      <c r="D3316" s="156"/>
      <c r="F3316" s="124"/>
    </row>
    <row r="3317" spans="1:6" x14ac:dyDescent="0.35">
      <c r="A3317" s="160">
        <v>45064.874999997213</v>
      </c>
      <c r="B3317" s="159"/>
      <c r="C3317" s="159">
        <v>2.1351666666666671</v>
      </c>
      <c r="D3317" s="156"/>
      <c r="F3317" s="124"/>
    </row>
    <row r="3318" spans="1:6" x14ac:dyDescent="0.35">
      <c r="A3318" s="160">
        <v>45064.916666663878</v>
      </c>
      <c r="B3318" s="159"/>
      <c r="C3318" s="159">
        <v>7.6866666666666656</v>
      </c>
      <c r="D3318" s="156"/>
      <c r="F3318" s="124"/>
    </row>
    <row r="3319" spans="1:6" x14ac:dyDescent="0.35">
      <c r="A3319" s="160">
        <v>45064.958333330542</v>
      </c>
      <c r="B3319" s="159"/>
      <c r="C3319" s="159">
        <v>46.796333333333351</v>
      </c>
      <c r="D3319" s="156"/>
      <c r="F3319" s="124"/>
    </row>
    <row r="3320" spans="1:6" x14ac:dyDescent="0.35">
      <c r="A3320" s="160">
        <v>45064.999999997206</v>
      </c>
      <c r="B3320" s="159"/>
      <c r="C3320" s="159">
        <v>12.91083333333334</v>
      </c>
      <c r="D3320" s="156"/>
      <c r="F3320" s="124"/>
    </row>
    <row r="3321" spans="1:6" x14ac:dyDescent="0.35">
      <c r="A3321" s="160">
        <v>45065.04166666387</v>
      </c>
      <c r="B3321" s="159"/>
      <c r="C3321" s="159">
        <v>5.541999999999998</v>
      </c>
      <c r="D3321" s="156"/>
      <c r="F3321" s="124"/>
    </row>
    <row r="3322" spans="1:6" x14ac:dyDescent="0.35">
      <c r="A3322" s="160">
        <v>45065.083333330535</v>
      </c>
      <c r="B3322" s="159"/>
      <c r="C3322" s="159">
        <v>30.398333333333333</v>
      </c>
      <c r="D3322" s="156"/>
      <c r="F3322" s="124"/>
    </row>
    <row r="3323" spans="1:6" x14ac:dyDescent="0.35">
      <c r="A3323" s="160">
        <v>45065.124999997199</v>
      </c>
      <c r="B3323" s="159"/>
      <c r="C3323" s="159">
        <v>11.411499999999998</v>
      </c>
      <c r="D3323" s="156"/>
      <c r="F3323" s="124"/>
    </row>
    <row r="3324" spans="1:6" x14ac:dyDescent="0.35">
      <c r="A3324" s="160">
        <v>45065.166666663863</v>
      </c>
      <c r="B3324" s="159"/>
      <c r="C3324" s="159">
        <v>6.278500000000002</v>
      </c>
      <c r="D3324" s="156"/>
      <c r="F3324" s="124"/>
    </row>
    <row r="3325" spans="1:6" x14ac:dyDescent="0.35">
      <c r="A3325" s="160">
        <v>45065.208333330527</v>
      </c>
      <c r="B3325" s="159"/>
      <c r="C3325" s="159">
        <v>3.834666666666668</v>
      </c>
      <c r="D3325" s="156"/>
      <c r="F3325" s="124"/>
    </row>
    <row r="3326" spans="1:6" x14ac:dyDescent="0.35">
      <c r="A3326" s="160">
        <v>45065.249999997191</v>
      </c>
      <c r="B3326" s="159"/>
      <c r="C3326" s="159">
        <v>2.9136666666666668</v>
      </c>
      <c r="D3326" s="156"/>
      <c r="F3326" s="124"/>
    </row>
    <row r="3327" spans="1:6" x14ac:dyDescent="0.35">
      <c r="A3327" s="160">
        <v>45065.291666663856</v>
      </c>
      <c r="B3327" s="159"/>
      <c r="C3327" s="159">
        <v>2.9104999999999994</v>
      </c>
      <c r="D3327" s="156"/>
      <c r="F3327" s="124"/>
    </row>
    <row r="3328" spans="1:6" x14ac:dyDescent="0.35">
      <c r="A3328" s="160">
        <v>45065.33333333052</v>
      </c>
      <c r="B3328" s="159"/>
      <c r="C3328" s="159">
        <v>3.3440000000000007</v>
      </c>
      <c r="D3328" s="156"/>
      <c r="F3328" s="124"/>
    </row>
    <row r="3329" spans="1:7" x14ac:dyDescent="0.35">
      <c r="A3329" s="160">
        <v>45065.374999997184</v>
      </c>
      <c r="B3329" s="159"/>
      <c r="C3329" s="159">
        <v>5.1033333333333335</v>
      </c>
      <c r="D3329" s="156"/>
      <c r="F3329" s="124"/>
    </row>
    <row r="3330" spans="1:7" x14ac:dyDescent="0.35">
      <c r="A3330" s="160">
        <v>45065.416666663848</v>
      </c>
      <c r="B3330" s="159"/>
      <c r="C3330" s="159">
        <v>5.5001666666666678</v>
      </c>
      <c r="D3330" s="156"/>
      <c r="F3330" s="124"/>
    </row>
    <row r="3331" spans="1:7" x14ac:dyDescent="0.35">
      <c r="A3331" s="160">
        <v>45065.458333330513</v>
      </c>
      <c r="B3331" s="159"/>
      <c r="C3331" s="159">
        <v>4.9943333333333326</v>
      </c>
      <c r="D3331" s="156"/>
      <c r="F3331" s="124"/>
    </row>
    <row r="3332" spans="1:7" x14ac:dyDescent="0.35">
      <c r="A3332" s="160">
        <v>45065.499999997177</v>
      </c>
      <c r="B3332" s="159"/>
      <c r="C3332" s="159">
        <v>3.9213333333333313</v>
      </c>
      <c r="D3332" s="156"/>
      <c r="F3332" s="124"/>
    </row>
    <row r="3333" spans="1:7" x14ac:dyDescent="0.35">
      <c r="A3333" s="160">
        <v>45065.541666663841</v>
      </c>
      <c r="B3333" s="159"/>
      <c r="C3333" s="159">
        <v>2.7375000000000012</v>
      </c>
      <c r="D3333" s="156"/>
      <c r="F3333" s="124"/>
    </row>
    <row r="3334" spans="1:7" x14ac:dyDescent="0.35">
      <c r="A3334" s="160">
        <v>45065.583333330505</v>
      </c>
      <c r="B3334" s="159"/>
      <c r="C3334" s="159">
        <v>2.3703333333333343</v>
      </c>
      <c r="D3334" s="156"/>
      <c r="F3334" s="124"/>
      <c r="G3334" s="34"/>
    </row>
    <row r="3335" spans="1:7" x14ac:dyDescent="0.35">
      <c r="A3335" s="160">
        <v>45065.62499999717</v>
      </c>
      <c r="B3335" s="159"/>
      <c r="C3335" s="159">
        <v>2.1755</v>
      </c>
      <c r="D3335" s="156"/>
      <c r="F3335" s="124"/>
    </row>
    <row r="3336" spans="1:7" x14ac:dyDescent="0.35">
      <c r="A3336" s="160">
        <v>45065.666666663834</v>
      </c>
      <c r="B3336" s="159"/>
      <c r="C3336" s="159">
        <v>1.9638333333333333</v>
      </c>
      <c r="D3336" s="156"/>
      <c r="F3336" s="124"/>
    </row>
    <row r="3337" spans="1:7" x14ac:dyDescent="0.35">
      <c r="A3337" s="160">
        <v>45065.708333330498</v>
      </c>
      <c r="B3337" s="159"/>
      <c r="C3337" s="159">
        <v>1.9156666666666662</v>
      </c>
      <c r="D3337" s="156"/>
      <c r="F3337" s="124"/>
    </row>
    <row r="3338" spans="1:7" x14ac:dyDescent="0.35">
      <c r="A3338" s="160">
        <v>45065.749999997162</v>
      </c>
      <c r="B3338" s="159"/>
      <c r="C3338" s="159">
        <v>2.1209999999999996</v>
      </c>
      <c r="D3338" s="156"/>
      <c r="F3338" s="124"/>
    </row>
    <row r="3339" spans="1:7" x14ac:dyDescent="0.35">
      <c r="A3339" s="160">
        <v>45065.791666663827</v>
      </c>
      <c r="B3339" s="159"/>
      <c r="C3339" s="159">
        <v>2.1473333333333335</v>
      </c>
      <c r="D3339" s="156"/>
      <c r="F3339" s="124"/>
    </row>
    <row r="3340" spans="1:7" x14ac:dyDescent="0.35">
      <c r="A3340" s="160">
        <v>45065.833333330491</v>
      </c>
      <c r="B3340" s="159"/>
      <c r="C3340" s="159">
        <v>2.0134999999999996</v>
      </c>
      <c r="D3340" s="156"/>
      <c r="F3340" s="124"/>
    </row>
    <row r="3341" spans="1:7" x14ac:dyDescent="0.35">
      <c r="A3341" s="160">
        <v>45065.874999997155</v>
      </c>
      <c r="B3341" s="159"/>
      <c r="C3341" s="159">
        <v>2.004833333333333</v>
      </c>
      <c r="D3341" s="156"/>
      <c r="F3341" s="124"/>
    </row>
    <row r="3342" spans="1:7" x14ac:dyDescent="0.35">
      <c r="A3342" s="160">
        <v>45065.916666663819</v>
      </c>
      <c r="B3342" s="159"/>
      <c r="C3342" s="159">
        <v>1.9591666666666667</v>
      </c>
      <c r="D3342" s="156"/>
      <c r="F3342" s="124"/>
    </row>
    <row r="3343" spans="1:7" x14ac:dyDescent="0.35">
      <c r="A3343" s="160">
        <v>45065.958333330484</v>
      </c>
      <c r="B3343" s="159"/>
      <c r="C3343" s="159">
        <v>1.8516666666666663</v>
      </c>
      <c r="D3343" s="156"/>
      <c r="F3343" s="124"/>
    </row>
    <row r="3344" spans="1:7" x14ac:dyDescent="0.35">
      <c r="A3344" s="160">
        <v>45065.999999997148</v>
      </c>
      <c r="B3344" s="159"/>
      <c r="C3344" s="159">
        <v>1.8881666666666661</v>
      </c>
      <c r="D3344" s="156"/>
      <c r="F3344" s="124"/>
    </row>
    <row r="3345" spans="1:6" x14ac:dyDescent="0.35">
      <c r="A3345" s="160">
        <v>45066.041666663812</v>
      </c>
      <c r="B3345" s="159"/>
      <c r="C3345" s="159">
        <v>1.7946666666666669</v>
      </c>
      <c r="D3345" s="156"/>
      <c r="F3345" s="124"/>
    </row>
    <row r="3346" spans="1:6" x14ac:dyDescent="0.35">
      <c r="A3346" s="160">
        <v>45066.083333330476</v>
      </c>
      <c r="B3346" s="159"/>
      <c r="C3346" s="159">
        <v>1.9220000000000006</v>
      </c>
      <c r="D3346" s="156"/>
      <c r="F3346" s="124"/>
    </row>
    <row r="3347" spans="1:6" x14ac:dyDescent="0.35">
      <c r="A3347" s="160">
        <v>45066.124999997141</v>
      </c>
      <c r="B3347" s="159"/>
      <c r="C3347" s="159">
        <v>2.3296666666666668</v>
      </c>
      <c r="D3347" s="156"/>
      <c r="F3347" s="124"/>
    </row>
    <row r="3348" spans="1:6" x14ac:dyDescent="0.35">
      <c r="A3348" s="160">
        <v>45066.166666663805</v>
      </c>
      <c r="B3348" s="159"/>
      <c r="C3348" s="159">
        <v>2.9371666666666671</v>
      </c>
      <c r="D3348" s="156"/>
      <c r="F3348" s="124"/>
    </row>
    <row r="3349" spans="1:6" x14ac:dyDescent="0.35">
      <c r="A3349" s="160">
        <v>45066.208333330469</v>
      </c>
      <c r="B3349" s="159"/>
      <c r="C3349" s="159">
        <v>2.277333333333333</v>
      </c>
      <c r="D3349" s="156"/>
      <c r="F3349" s="124"/>
    </row>
    <row r="3350" spans="1:6" x14ac:dyDescent="0.35">
      <c r="A3350" s="160">
        <v>45066.249999997133</v>
      </c>
      <c r="B3350" s="159"/>
      <c r="C3350" s="159">
        <v>2.056</v>
      </c>
      <c r="D3350" s="156"/>
      <c r="F3350" s="124"/>
    </row>
    <row r="3351" spans="1:6" x14ac:dyDescent="0.35">
      <c r="A3351" s="160">
        <v>45066.291666663798</v>
      </c>
      <c r="B3351" s="159"/>
      <c r="C3351" s="159">
        <v>1.9293333333333329</v>
      </c>
      <c r="D3351" s="156"/>
      <c r="F3351" s="124"/>
    </row>
    <row r="3352" spans="1:6" x14ac:dyDescent="0.35">
      <c r="A3352" s="160">
        <v>45066.333333330462</v>
      </c>
      <c r="B3352" s="159"/>
      <c r="C3352" s="159">
        <v>2.0128333333333335</v>
      </c>
      <c r="D3352" s="156"/>
      <c r="F3352" s="124"/>
    </row>
    <row r="3353" spans="1:6" x14ac:dyDescent="0.35">
      <c r="A3353" s="160">
        <v>45066.374999997126</v>
      </c>
      <c r="B3353" s="159"/>
      <c r="C3353" s="159">
        <v>1.9886666666666675</v>
      </c>
      <c r="D3353" s="156"/>
      <c r="F3353" s="124"/>
    </row>
    <row r="3354" spans="1:6" x14ac:dyDescent="0.35">
      <c r="A3354" s="160">
        <v>45066.41666666379</v>
      </c>
      <c r="B3354" s="159"/>
      <c r="C3354" s="159">
        <v>6.0191666666666661</v>
      </c>
      <c r="D3354" s="156"/>
      <c r="F3354" s="124"/>
    </row>
    <row r="3355" spans="1:6" x14ac:dyDescent="0.35">
      <c r="A3355" s="160">
        <v>45066.458333330454</v>
      </c>
      <c r="B3355" s="159"/>
      <c r="C3355" s="159">
        <v>8.2179999999999982</v>
      </c>
      <c r="D3355" s="156"/>
      <c r="F3355" s="124"/>
    </row>
    <row r="3356" spans="1:6" x14ac:dyDescent="0.35">
      <c r="A3356" s="160">
        <v>45066.499999997119</v>
      </c>
      <c r="B3356" s="159"/>
      <c r="C3356" s="159">
        <v>4.2209999999999992</v>
      </c>
      <c r="D3356" s="156"/>
      <c r="F3356" s="124"/>
    </row>
    <row r="3357" spans="1:6" x14ac:dyDescent="0.35">
      <c r="A3357" s="160">
        <v>45066.541666663783</v>
      </c>
      <c r="B3357" s="159"/>
      <c r="C3357" s="159">
        <v>2.188166666666667</v>
      </c>
      <c r="D3357" s="156"/>
      <c r="F3357" s="124"/>
    </row>
    <row r="3358" spans="1:6" x14ac:dyDescent="0.35">
      <c r="A3358" s="160">
        <v>45066.583333330447</v>
      </c>
      <c r="B3358" s="159"/>
      <c r="C3358" s="159">
        <v>2.037666666666667</v>
      </c>
      <c r="D3358" s="156"/>
      <c r="F3358" s="124"/>
    </row>
    <row r="3359" spans="1:6" x14ac:dyDescent="0.35">
      <c r="A3359" s="160">
        <v>45066.624999997111</v>
      </c>
      <c r="B3359" s="159"/>
      <c r="C3359" s="159">
        <v>1.9063333333333334</v>
      </c>
      <c r="D3359" s="156"/>
      <c r="F3359" s="124"/>
    </row>
    <row r="3360" spans="1:6" x14ac:dyDescent="0.35">
      <c r="A3360" s="160">
        <v>45066.666666663776</v>
      </c>
      <c r="B3360" s="159"/>
      <c r="C3360" s="159">
        <v>1.9603333333333324</v>
      </c>
      <c r="D3360" s="156"/>
      <c r="F3360" s="124"/>
    </row>
    <row r="3361" spans="1:6" x14ac:dyDescent="0.35">
      <c r="A3361" s="160">
        <v>45066.70833333044</v>
      </c>
      <c r="B3361" s="159"/>
      <c r="C3361" s="159">
        <v>1.7923333333333329</v>
      </c>
      <c r="D3361" s="156"/>
      <c r="F3361" s="124"/>
    </row>
    <row r="3362" spans="1:6" x14ac:dyDescent="0.35">
      <c r="A3362" s="160">
        <v>45066.749999997104</v>
      </c>
      <c r="B3362" s="159"/>
      <c r="C3362" s="159">
        <v>1.9139999999999999</v>
      </c>
      <c r="D3362" s="156"/>
      <c r="F3362" s="124"/>
    </row>
    <row r="3363" spans="1:6" x14ac:dyDescent="0.35">
      <c r="A3363" s="160">
        <v>45066.791666663768</v>
      </c>
      <c r="B3363" s="159"/>
      <c r="C3363" s="159">
        <v>1.8598333333333337</v>
      </c>
      <c r="D3363" s="156"/>
      <c r="F3363" s="124"/>
    </row>
    <row r="3364" spans="1:6" x14ac:dyDescent="0.35">
      <c r="A3364" s="160">
        <v>45066.833333330433</v>
      </c>
      <c r="B3364" s="159"/>
      <c r="C3364" s="159">
        <v>1.8520000000000005</v>
      </c>
      <c r="D3364" s="156"/>
      <c r="F3364" s="124"/>
    </row>
    <row r="3365" spans="1:6" x14ac:dyDescent="0.35">
      <c r="A3365" s="160">
        <v>45066.874999997097</v>
      </c>
      <c r="B3365" s="159"/>
      <c r="C3365" s="159">
        <v>1.8448333333333333</v>
      </c>
      <c r="D3365" s="156"/>
      <c r="F3365" s="124"/>
    </row>
    <row r="3366" spans="1:6" x14ac:dyDescent="0.35">
      <c r="A3366" s="160">
        <v>45066.916666663761</v>
      </c>
      <c r="B3366" s="159"/>
      <c r="C3366" s="159">
        <v>1.6440000000000006</v>
      </c>
      <c r="D3366" s="156"/>
      <c r="F3366" s="124"/>
    </row>
    <row r="3367" spans="1:6" x14ac:dyDescent="0.35">
      <c r="A3367" s="160">
        <v>45066.958333330425</v>
      </c>
      <c r="B3367" s="159"/>
      <c r="C3367" s="159">
        <v>1.7595000000000007</v>
      </c>
      <c r="D3367" s="156"/>
      <c r="F3367" s="124"/>
    </row>
    <row r="3368" spans="1:6" x14ac:dyDescent="0.35">
      <c r="A3368" s="160">
        <v>45066.99999999709</v>
      </c>
      <c r="B3368" s="159"/>
      <c r="C3368" s="159">
        <v>1.7454999999999998</v>
      </c>
      <c r="D3368" s="156"/>
      <c r="F3368" s="124"/>
    </row>
    <row r="3369" spans="1:6" x14ac:dyDescent="0.35">
      <c r="A3369" s="160">
        <v>45067.041666663754</v>
      </c>
      <c r="B3369" s="159"/>
      <c r="C3369" s="159">
        <v>2.5883333333333343</v>
      </c>
      <c r="D3369" s="156"/>
      <c r="F3369" s="124"/>
    </row>
    <row r="3370" spans="1:6" x14ac:dyDescent="0.35">
      <c r="A3370" s="160">
        <v>45067.083333330418</v>
      </c>
      <c r="B3370" s="159"/>
      <c r="C3370" s="159">
        <v>6.0528333333333331</v>
      </c>
      <c r="D3370" s="156"/>
      <c r="F3370" s="124"/>
    </row>
    <row r="3371" spans="1:6" x14ac:dyDescent="0.35">
      <c r="A3371" s="160">
        <v>45067.124999997082</v>
      </c>
      <c r="B3371" s="159"/>
      <c r="C3371" s="159">
        <v>4.7038333333333329</v>
      </c>
      <c r="D3371" s="156"/>
      <c r="F3371" s="124"/>
    </row>
    <row r="3372" spans="1:6" x14ac:dyDescent="0.35">
      <c r="A3372" s="160">
        <v>45067.166666663747</v>
      </c>
      <c r="B3372" s="159"/>
      <c r="C3372" s="159">
        <v>3.6311666666666667</v>
      </c>
      <c r="D3372" s="156"/>
      <c r="F3372" s="124"/>
    </row>
    <row r="3373" spans="1:6" x14ac:dyDescent="0.35">
      <c r="A3373" s="160">
        <v>45067.208333330411</v>
      </c>
      <c r="B3373" s="159"/>
      <c r="C3373" s="159">
        <v>2.738666666666667</v>
      </c>
      <c r="D3373" s="156"/>
      <c r="F3373" s="124"/>
    </row>
    <row r="3374" spans="1:6" x14ac:dyDescent="0.35">
      <c r="A3374" s="160">
        <v>45067.249999997075</v>
      </c>
      <c r="B3374" s="159"/>
      <c r="C3374" s="159">
        <v>7.4804999999999975</v>
      </c>
      <c r="D3374" s="156"/>
      <c r="F3374" s="124"/>
    </row>
    <row r="3375" spans="1:6" x14ac:dyDescent="0.35">
      <c r="A3375" s="160">
        <v>45067.291666663739</v>
      </c>
      <c r="B3375" s="159"/>
      <c r="C3375" s="159">
        <v>5.9821666666666635</v>
      </c>
      <c r="D3375" s="156"/>
      <c r="F3375" s="124"/>
    </row>
    <row r="3376" spans="1:6" x14ac:dyDescent="0.35">
      <c r="A3376" s="160">
        <v>45067.333333330404</v>
      </c>
      <c r="B3376" s="159"/>
      <c r="C3376" s="159">
        <v>6.0508333333333324</v>
      </c>
      <c r="D3376" s="156"/>
      <c r="F3376" s="124"/>
    </row>
    <row r="3377" spans="1:6" x14ac:dyDescent="0.35">
      <c r="A3377" s="160">
        <v>45067.374999997068</v>
      </c>
      <c r="B3377" s="159"/>
      <c r="C3377" s="159">
        <v>7.2544999999999984</v>
      </c>
      <c r="D3377" s="156"/>
      <c r="F3377" s="124"/>
    </row>
    <row r="3378" spans="1:6" x14ac:dyDescent="0.35">
      <c r="A3378" s="160">
        <v>45067.416666663732</v>
      </c>
      <c r="B3378" s="159"/>
      <c r="C3378" s="159">
        <v>22.068333333333339</v>
      </c>
      <c r="D3378" s="156"/>
      <c r="F3378" s="124"/>
    </row>
    <row r="3379" spans="1:6" x14ac:dyDescent="0.35">
      <c r="A3379" s="160">
        <v>45067.458333330396</v>
      </c>
      <c r="B3379" s="159"/>
      <c r="C3379" s="159">
        <v>60.954333333333338</v>
      </c>
      <c r="D3379" s="156"/>
      <c r="F3379" s="124"/>
    </row>
    <row r="3380" spans="1:6" x14ac:dyDescent="0.35">
      <c r="A3380" s="160">
        <v>45067.499999997061</v>
      </c>
      <c r="B3380" s="159"/>
      <c r="C3380" s="159">
        <v>33.872833333333332</v>
      </c>
      <c r="D3380" s="156"/>
      <c r="F3380" s="124"/>
    </row>
    <row r="3381" spans="1:6" x14ac:dyDescent="0.35">
      <c r="A3381" s="160">
        <v>45067.541666663725</v>
      </c>
      <c r="B3381" s="159"/>
      <c r="C3381" s="159">
        <v>7.7501666666666678</v>
      </c>
      <c r="D3381" s="156"/>
      <c r="F3381" s="124"/>
    </row>
    <row r="3382" spans="1:6" x14ac:dyDescent="0.35">
      <c r="A3382" s="160">
        <v>45067.583333330389</v>
      </c>
      <c r="B3382" s="159"/>
      <c r="C3382" s="159">
        <v>3.1875000000000004</v>
      </c>
      <c r="D3382" s="156"/>
      <c r="F3382" s="124"/>
    </row>
    <row r="3383" spans="1:6" x14ac:dyDescent="0.35">
      <c r="A3383" s="160">
        <v>45067.624999997053</v>
      </c>
      <c r="B3383" s="159"/>
      <c r="C3383" s="159">
        <v>2.5261666666666667</v>
      </c>
      <c r="D3383" s="156"/>
      <c r="F3383" s="124"/>
    </row>
    <row r="3384" spans="1:6" x14ac:dyDescent="0.35">
      <c r="A3384" s="160">
        <v>45067.666666663717</v>
      </c>
      <c r="B3384" s="159"/>
      <c r="C3384" s="159">
        <v>2.4306666666666672</v>
      </c>
      <c r="D3384" s="156"/>
      <c r="F3384" s="124"/>
    </row>
    <row r="3385" spans="1:6" x14ac:dyDescent="0.35">
      <c r="A3385" s="160">
        <v>45067.708333330382</v>
      </c>
      <c r="B3385" s="159"/>
      <c r="C3385" s="159">
        <v>2.3509999999999991</v>
      </c>
      <c r="D3385" s="156"/>
      <c r="F3385" s="124"/>
    </row>
    <row r="3386" spans="1:6" x14ac:dyDescent="0.35">
      <c r="A3386" s="160">
        <v>45067.749999997046</v>
      </c>
      <c r="B3386" s="159"/>
      <c r="C3386" s="159">
        <v>2.2343333333333328</v>
      </c>
      <c r="D3386" s="156"/>
      <c r="F3386" s="124"/>
    </row>
    <row r="3387" spans="1:6" x14ac:dyDescent="0.35">
      <c r="A3387" s="160">
        <v>45067.79166666371</v>
      </c>
      <c r="B3387" s="159"/>
      <c r="C3387" s="159">
        <v>2.2058333333333331</v>
      </c>
      <c r="D3387" s="156"/>
      <c r="F3387" s="124"/>
    </row>
    <row r="3388" spans="1:6" x14ac:dyDescent="0.35">
      <c r="A3388" s="160">
        <v>45067.833333330374</v>
      </c>
      <c r="B3388" s="159"/>
      <c r="C3388" s="159">
        <v>2.0576666666666665</v>
      </c>
      <c r="D3388" s="156"/>
      <c r="F3388" s="124"/>
    </row>
    <row r="3389" spans="1:6" x14ac:dyDescent="0.35">
      <c r="A3389" s="160">
        <v>45067.874999997039</v>
      </c>
      <c r="B3389" s="159"/>
      <c r="C3389" s="159">
        <v>1.9946666666666661</v>
      </c>
      <c r="D3389" s="156"/>
      <c r="F3389" s="124"/>
    </row>
    <row r="3390" spans="1:6" x14ac:dyDescent="0.35">
      <c r="A3390" s="160">
        <v>45067.916666663703</v>
      </c>
      <c r="B3390" s="159"/>
      <c r="C3390" s="159">
        <v>2.0038333333333331</v>
      </c>
      <c r="D3390" s="156"/>
      <c r="F3390" s="124"/>
    </row>
    <row r="3391" spans="1:6" x14ac:dyDescent="0.35">
      <c r="A3391" s="160">
        <v>45067.958333330367</v>
      </c>
      <c r="B3391" s="159"/>
      <c r="C3391" s="159">
        <v>1.9845000000000004</v>
      </c>
      <c r="D3391" s="156"/>
      <c r="F3391" s="124"/>
    </row>
    <row r="3392" spans="1:6" x14ac:dyDescent="0.35">
      <c r="A3392" s="160">
        <v>45067.999999997031</v>
      </c>
      <c r="B3392" s="159"/>
      <c r="C3392" s="159">
        <v>2.0110000000000001</v>
      </c>
      <c r="D3392" s="156"/>
      <c r="F3392" s="124"/>
    </row>
    <row r="3393" spans="1:7" x14ac:dyDescent="0.35">
      <c r="A3393" s="160">
        <v>45068.041666663696</v>
      </c>
      <c r="B3393" s="159"/>
      <c r="C3393" s="159">
        <v>5.9828333333333337</v>
      </c>
      <c r="D3393" s="156"/>
      <c r="F3393" s="124"/>
    </row>
    <row r="3394" spans="1:7" x14ac:dyDescent="0.35">
      <c r="A3394" s="160">
        <v>45068.08333333036</v>
      </c>
      <c r="B3394" s="159"/>
      <c r="C3394" s="159">
        <v>15.539</v>
      </c>
      <c r="D3394" s="156"/>
      <c r="F3394" s="124"/>
    </row>
    <row r="3395" spans="1:7" x14ac:dyDescent="0.35">
      <c r="A3395" s="160">
        <v>45068.124999997024</v>
      </c>
      <c r="B3395" s="159"/>
      <c r="C3395" s="159">
        <v>24.053499999999996</v>
      </c>
      <c r="D3395" s="156"/>
      <c r="F3395" s="124"/>
    </row>
    <row r="3396" spans="1:7" x14ac:dyDescent="0.35">
      <c r="A3396" s="160">
        <v>45068.166666663688</v>
      </c>
      <c r="B3396" s="159"/>
      <c r="C3396" s="159">
        <v>11.044666666666664</v>
      </c>
      <c r="D3396" s="156"/>
      <c r="F3396" s="124"/>
    </row>
    <row r="3397" spans="1:7" x14ac:dyDescent="0.35">
      <c r="A3397" s="160">
        <v>45068.208333330353</v>
      </c>
      <c r="B3397" s="159"/>
      <c r="C3397" s="159">
        <v>15.527333333333337</v>
      </c>
      <c r="D3397" s="156"/>
      <c r="F3397" s="124"/>
    </row>
    <row r="3398" spans="1:7" x14ac:dyDescent="0.35">
      <c r="A3398" s="160">
        <v>45068.249999997017</v>
      </c>
      <c r="B3398" s="159"/>
      <c r="C3398" s="159">
        <v>4.5536666666666674</v>
      </c>
      <c r="D3398" s="156"/>
      <c r="F3398" s="124"/>
    </row>
    <row r="3399" spans="1:7" x14ac:dyDescent="0.35">
      <c r="A3399" s="160">
        <v>45068.291666663681</v>
      </c>
      <c r="B3399" s="159"/>
      <c r="C3399" s="159">
        <v>3.6861666666666664</v>
      </c>
      <c r="D3399" s="156"/>
      <c r="F3399" s="124"/>
    </row>
    <row r="3400" spans="1:7" x14ac:dyDescent="0.35">
      <c r="A3400" s="160">
        <v>45068.333333330345</v>
      </c>
      <c r="B3400" s="159"/>
      <c r="C3400" s="159">
        <v>5.5243333333333329</v>
      </c>
      <c r="D3400" s="156"/>
      <c r="F3400" s="124"/>
    </row>
    <row r="3401" spans="1:7" x14ac:dyDescent="0.35">
      <c r="A3401" s="160">
        <v>45068.37499999701</v>
      </c>
      <c r="B3401" s="159"/>
      <c r="C3401" s="159">
        <v>7.3438333333333343</v>
      </c>
      <c r="D3401" s="156"/>
      <c r="F3401" s="124"/>
    </row>
    <row r="3402" spans="1:7" x14ac:dyDescent="0.35">
      <c r="A3402" s="160">
        <v>45068.416666663674</v>
      </c>
      <c r="B3402" s="159"/>
      <c r="C3402" s="159">
        <v>5.4521666666666677</v>
      </c>
      <c r="D3402" s="156"/>
      <c r="F3402" s="124"/>
    </row>
    <row r="3403" spans="1:7" x14ac:dyDescent="0.35">
      <c r="A3403" s="160">
        <v>45068.458333330338</v>
      </c>
      <c r="B3403" s="159"/>
      <c r="C3403" s="159">
        <v>4.0175000000000001</v>
      </c>
      <c r="D3403" s="156"/>
      <c r="F3403" s="124"/>
    </row>
    <row r="3404" spans="1:7" x14ac:dyDescent="0.35">
      <c r="A3404" s="160">
        <v>45068.499999997002</v>
      </c>
      <c r="B3404" s="159"/>
      <c r="C3404" s="159">
        <v>3.3510000000000009</v>
      </c>
      <c r="D3404" s="156"/>
      <c r="F3404" s="124"/>
    </row>
    <row r="3405" spans="1:7" x14ac:dyDescent="0.35">
      <c r="A3405" s="160">
        <v>45068.541666663667</v>
      </c>
      <c r="B3405" s="159"/>
      <c r="C3405" s="159">
        <v>2.9101666666666661</v>
      </c>
      <c r="D3405" s="156"/>
      <c r="F3405" s="124"/>
    </row>
    <row r="3406" spans="1:7" x14ac:dyDescent="0.35">
      <c r="A3406" s="160">
        <v>45068.583333330331</v>
      </c>
      <c r="B3406" s="159"/>
      <c r="C3406" s="159">
        <v>2.6716666666666664</v>
      </c>
      <c r="D3406" s="156"/>
      <c r="F3406" s="124"/>
    </row>
    <row r="3407" spans="1:7" x14ac:dyDescent="0.35">
      <c r="A3407" s="160">
        <v>45068.624999996995</v>
      </c>
      <c r="B3407" s="159"/>
      <c r="C3407" s="159">
        <v>2.5378333333333329</v>
      </c>
      <c r="D3407" s="156"/>
      <c r="F3407" s="124"/>
      <c r="G3407" s="34"/>
    </row>
    <row r="3408" spans="1:7" x14ac:dyDescent="0.35">
      <c r="A3408" s="160">
        <v>45068.666666663659</v>
      </c>
      <c r="B3408" s="159"/>
      <c r="C3408" s="159">
        <v>2.3839999999999995</v>
      </c>
      <c r="D3408" s="156"/>
      <c r="F3408" s="124"/>
    </row>
    <row r="3409" spans="1:6" x14ac:dyDescent="0.35">
      <c r="A3409" s="160">
        <v>45068.708333330324</v>
      </c>
      <c r="B3409" s="159"/>
      <c r="C3409" s="159">
        <v>2.3625000000000012</v>
      </c>
      <c r="D3409" s="156"/>
      <c r="F3409" s="124"/>
    </row>
    <row r="3410" spans="1:6" x14ac:dyDescent="0.35">
      <c r="A3410" s="160">
        <v>45068.749999996988</v>
      </c>
      <c r="B3410" s="159"/>
      <c r="C3410" s="159">
        <v>2.2455000000000007</v>
      </c>
      <c r="D3410" s="156"/>
      <c r="F3410" s="124"/>
    </row>
    <row r="3411" spans="1:6" x14ac:dyDescent="0.35">
      <c r="A3411" s="160">
        <v>45068.791666663652</v>
      </c>
      <c r="B3411" s="159"/>
      <c r="C3411" s="159">
        <v>2.2224999999999997</v>
      </c>
      <c r="D3411" s="156"/>
      <c r="F3411" s="124"/>
    </row>
    <row r="3412" spans="1:6" x14ac:dyDescent="0.35">
      <c r="A3412" s="160">
        <v>45068.833333330316</v>
      </c>
      <c r="B3412" s="159"/>
      <c r="C3412" s="159">
        <v>2.1496666666666671</v>
      </c>
      <c r="D3412" s="156"/>
      <c r="F3412" s="124"/>
    </row>
    <row r="3413" spans="1:6" x14ac:dyDescent="0.35">
      <c r="A3413" s="160">
        <v>45068.87499999698</v>
      </c>
      <c r="B3413" s="159"/>
      <c r="C3413" s="159">
        <v>2.2391666666666672</v>
      </c>
      <c r="D3413" s="156"/>
      <c r="F3413" s="124"/>
    </row>
    <row r="3414" spans="1:6" x14ac:dyDescent="0.35">
      <c r="A3414" s="160">
        <v>45068.916666663645</v>
      </c>
      <c r="B3414" s="159"/>
      <c r="C3414" s="159">
        <v>2.1566666666666667</v>
      </c>
      <c r="D3414" s="156"/>
      <c r="F3414" s="124"/>
    </row>
    <row r="3415" spans="1:6" x14ac:dyDescent="0.35">
      <c r="A3415" s="160">
        <v>45068.958333330309</v>
      </c>
      <c r="B3415" s="159"/>
      <c r="C3415" s="159">
        <v>2.0171666666666668</v>
      </c>
      <c r="D3415" s="156"/>
      <c r="F3415" s="124"/>
    </row>
    <row r="3416" spans="1:6" x14ac:dyDescent="0.35">
      <c r="A3416" s="160">
        <v>45068.999999996973</v>
      </c>
      <c r="B3416" s="159"/>
      <c r="C3416" s="159">
        <v>1.9066666666666672</v>
      </c>
      <c r="D3416" s="156"/>
      <c r="F3416" s="124"/>
    </row>
    <row r="3417" spans="1:6" x14ac:dyDescent="0.35">
      <c r="A3417" s="160">
        <v>45069.041666663637</v>
      </c>
      <c r="B3417" s="159"/>
      <c r="C3417" s="159">
        <v>1.8826666666666665</v>
      </c>
      <c r="D3417" s="156"/>
      <c r="F3417" s="124"/>
    </row>
    <row r="3418" spans="1:6" x14ac:dyDescent="0.35">
      <c r="A3418" s="160">
        <v>45069.083333330302</v>
      </c>
      <c r="B3418" s="159"/>
      <c r="C3418" s="159">
        <v>2.0788333333333329</v>
      </c>
      <c r="D3418" s="156"/>
      <c r="F3418" s="124"/>
    </row>
    <row r="3419" spans="1:6" x14ac:dyDescent="0.35">
      <c r="A3419" s="160">
        <v>45069.124999996966</v>
      </c>
      <c r="B3419" s="159"/>
      <c r="C3419" s="159">
        <v>3.0973333333333328</v>
      </c>
      <c r="D3419" s="156"/>
      <c r="F3419" s="124"/>
    </row>
    <row r="3420" spans="1:6" x14ac:dyDescent="0.35">
      <c r="A3420" s="160">
        <v>45069.16666666363</v>
      </c>
      <c r="B3420" s="159"/>
      <c r="C3420" s="159">
        <v>4.5196666666666667</v>
      </c>
      <c r="D3420" s="156"/>
      <c r="F3420" s="124"/>
    </row>
    <row r="3421" spans="1:6" x14ac:dyDescent="0.35">
      <c r="A3421" s="160">
        <v>45069.208333330294</v>
      </c>
      <c r="B3421" s="159"/>
      <c r="C3421" s="159">
        <v>5.5616666666666674</v>
      </c>
      <c r="D3421" s="156"/>
      <c r="F3421" s="124"/>
    </row>
    <row r="3422" spans="1:6" x14ac:dyDescent="0.35">
      <c r="A3422" s="160">
        <v>45069.249999996959</v>
      </c>
      <c r="B3422" s="159"/>
      <c r="C3422" s="159">
        <v>3.9175</v>
      </c>
      <c r="D3422" s="156"/>
      <c r="F3422" s="124"/>
    </row>
    <row r="3423" spans="1:6" x14ac:dyDescent="0.35">
      <c r="A3423" s="160">
        <v>45069.291666663623</v>
      </c>
      <c r="B3423" s="159"/>
      <c r="C3423" s="159">
        <v>3.9121666666666686</v>
      </c>
      <c r="D3423" s="156"/>
      <c r="F3423" s="124"/>
    </row>
    <row r="3424" spans="1:6" x14ac:dyDescent="0.35">
      <c r="A3424" s="160">
        <v>45069.333333330287</v>
      </c>
      <c r="B3424" s="159"/>
      <c r="C3424" s="159">
        <v>3.2216666666666662</v>
      </c>
      <c r="D3424" s="156"/>
      <c r="F3424" s="124"/>
    </row>
    <row r="3425" spans="1:6" x14ac:dyDescent="0.35">
      <c r="A3425" s="160">
        <v>45069.374999996951</v>
      </c>
      <c r="B3425" s="159"/>
      <c r="C3425" s="159">
        <v>48.277666666666669</v>
      </c>
      <c r="D3425" s="156"/>
      <c r="F3425" s="124"/>
    </row>
    <row r="3426" spans="1:6" x14ac:dyDescent="0.35">
      <c r="A3426" s="160">
        <v>45069.416666663616</v>
      </c>
      <c r="B3426" s="159"/>
      <c r="C3426" s="159">
        <v>16.948833333333329</v>
      </c>
      <c r="D3426" s="156"/>
      <c r="F3426" s="124"/>
    </row>
    <row r="3427" spans="1:6" x14ac:dyDescent="0.35">
      <c r="A3427" s="160">
        <v>45069.45833333028</v>
      </c>
      <c r="B3427" s="159"/>
      <c r="C3427" s="159">
        <v>8.5830000000000002</v>
      </c>
      <c r="D3427" s="156"/>
      <c r="F3427" s="124"/>
    </row>
    <row r="3428" spans="1:6" x14ac:dyDescent="0.35">
      <c r="A3428" s="160">
        <v>45069.499999996944</v>
      </c>
      <c r="B3428" s="159"/>
      <c r="C3428" s="159">
        <v>4.8068333333333317</v>
      </c>
      <c r="D3428" s="156"/>
      <c r="F3428" s="124"/>
    </row>
    <row r="3429" spans="1:6" x14ac:dyDescent="0.35">
      <c r="A3429" s="160">
        <v>45069.541666663608</v>
      </c>
      <c r="B3429" s="159"/>
      <c r="C3429" s="159">
        <v>3.3824999999999998</v>
      </c>
      <c r="D3429" s="156"/>
      <c r="F3429" s="124"/>
    </row>
    <row r="3430" spans="1:6" x14ac:dyDescent="0.35">
      <c r="A3430" s="160">
        <v>45069.583333330273</v>
      </c>
      <c r="B3430" s="159"/>
      <c r="C3430" s="159">
        <v>2.6775000000000002</v>
      </c>
      <c r="D3430" s="156"/>
      <c r="F3430" s="124"/>
    </row>
    <row r="3431" spans="1:6" x14ac:dyDescent="0.35">
      <c r="A3431" s="160">
        <v>45069.624999996937</v>
      </c>
      <c r="B3431" s="159"/>
      <c r="C3431" s="159">
        <v>2.6063333333333327</v>
      </c>
      <c r="D3431" s="156"/>
      <c r="F3431" s="124"/>
    </row>
    <row r="3432" spans="1:6" x14ac:dyDescent="0.35">
      <c r="A3432" s="160">
        <v>45069.666666663601</v>
      </c>
      <c r="B3432" s="159"/>
      <c r="C3432" s="159">
        <v>2.3166666666666669</v>
      </c>
      <c r="D3432" s="156"/>
      <c r="F3432" s="124"/>
    </row>
    <row r="3433" spans="1:6" x14ac:dyDescent="0.35">
      <c r="A3433" s="160">
        <v>45069.708333330265</v>
      </c>
      <c r="B3433" s="159"/>
      <c r="C3433" s="159">
        <v>2.2874999999999996</v>
      </c>
      <c r="D3433" s="156"/>
      <c r="F3433" s="124"/>
    </row>
    <row r="3434" spans="1:6" x14ac:dyDescent="0.35">
      <c r="A3434" s="160">
        <v>45069.74999999693</v>
      </c>
      <c r="B3434" s="159"/>
      <c r="C3434" s="159">
        <v>2.3408333333333329</v>
      </c>
      <c r="D3434" s="156"/>
      <c r="F3434" s="124"/>
    </row>
    <row r="3435" spans="1:6" x14ac:dyDescent="0.35">
      <c r="A3435" s="160">
        <v>45069.791666663594</v>
      </c>
      <c r="B3435" s="159"/>
      <c r="C3435" s="159">
        <v>2.281333333333333</v>
      </c>
      <c r="D3435" s="156"/>
      <c r="F3435" s="124"/>
    </row>
    <row r="3436" spans="1:6" x14ac:dyDescent="0.35">
      <c r="A3436" s="160">
        <v>45069.833333330258</v>
      </c>
      <c r="B3436" s="159"/>
      <c r="C3436" s="159">
        <v>2.2709999999999999</v>
      </c>
      <c r="D3436" s="156"/>
      <c r="F3436" s="124"/>
    </row>
    <row r="3437" spans="1:6" x14ac:dyDescent="0.35">
      <c r="A3437" s="160">
        <v>45069.874999996922</v>
      </c>
      <c r="B3437" s="159"/>
      <c r="C3437" s="159">
        <v>2.5241666666666664</v>
      </c>
      <c r="D3437" s="156"/>
      <c r="F3437" s="124"/>
    </row>
    <row r="3438" spans="1:6" x14ac:dyDescent="0.35">
      <c r="A3438" s="160">
        <v>45069.916666663587</v>
      </c>
      <c r="B3438" s="159"/>
      <c r="C3438" s="159">
        <v>2.2633333333333332</v>
      </c>
      <c r="D3438" s="156"/>
      <c r="F3438" s="124"/>
    </row>
    <row r="3439" spans="1:6" x14ac:dyDescent="0.35">
      <c r="A3439" s="160">
        <v>45069.958333330251</v>
      </c>
      <c r="B3439" s="159"/>
      <c r="C3439" s="159">
        <v>1.954666666666667</v>
      </c>
      <c r="D3439" s="156"/>
      <c r="F3439" s="124"/>
    </row>
    <row r="3440" spans="1:6" x14ac:dyDescent="0.35">
      <c r="A3440" s="160">
        <v>45069.999999996915</v>
      </c>
      <c r="B3440" s="159"/>
      <c r="C3440" s="159">
        <v>1.8449999999999998</v>
      </c>
      <c r="D3440" s="156"/>
      <c r="F3440" s="124"/>
    </row>
    <row r="3441" spans="1:6" x14ac:dyDescent="0.35">
      <c r="A3441" s="160">
        <v>45070.041666663579</v>
      </c>
      <c r="B3441" s="159"/>
      <c r="C3441" s="159">
        <v>1.7930000000000001</v>
      </c>
      <c r="D3441" s="156"/>
      <c r="F3441" s="124"/>
    </row>
    <row r="3442" spans="1:6" x14ac:dyDescent="0.35">
      <c r="A3442" s="160">
        <v>45070.083333330243</v>
      </c>
      <c r="B3442" s="159"/>
      <c r="C3442" s="159">
        <v>6.7876666666666665</v>
      </c>
      <c r="D3442" s="156"/>
      <c r="F3442" s="124"/>
    </row>
    <row r="3443" spans="1:6" x14ac:dyDescent="0.35">
      <c r="A3443" s="160">
        <v>45070.124999996908</v>
      </c>
      <c r="B3443" s="159"/>
      <c r="C3443" s="159">
        <v>7.2289999999999992</v>
      </c>
      <c r="D3443" s="156"/>
      <c r="F3443" s="124"/>
    </row>
    <row r="3444" spans="1:6" x14ac:dyDescent="0.35">
      <c r="A3444" s="160">
        <v>45070.166666663572</v>
      </c>
      <c r="B3444" s="159"/>
      <c r="C3444" s="159">
        <v>4.4078333333333326</v>
      </c>
      <c r="D3444" s="156"/>
      <c r="F3444" s="124"/>
    </row>
    <row r="3445" spans="1:6" x14ac:dyDescent="0.35">
      <c r="A3445" s="160">
        <v>45070.208333330236</v>
      </c>
      <c r="B3445" s="159"/>
      <c r="C3445" s="159">
        <v>4.3340000000000005</v>
      </c>
      <c r="D3445" s="156"/>
      <c r="F3445" s="124"/>
    </row>
    <row r="3446" spans="1:6" x14ac:dyDescent="0.35">
      <c r="A3446" s="160">
        <v>45070.2499999969</v>
      </c>
      <c r="B3446" s="159"/>
      <c r="C3446" s="159">
        <v>3.8151666666666677</v>
      </c>
      <c r="D3446" s="156"/>
      <c r="F3446" s="124"/>
    </row>
    <row r="3447" spans="1:6" x14ac:dyDescent="0.35">
      <c r="A3447" s="160">
        <v>45070.291666663565</v>
      </c>
      <c r="B3447" s="159"/>
      <c r="C3447" s="159">
        <v>9.0138333333333325</v>
      </c>
      <c r="D3447" s="156"/>
      <c r="F3447" s="124"/>
    </row>
    <row r="3448" spans="1:6" x14ac:dyDescent="0.35">
      <c r="A3448" s="160">
        <v>45070.333333330229</v>
      </c>
      <c r="B3448" s="159"/>
      <c r="C3448" s="159">
        <v>24.573833333333337</v>
      </c>
      <c r="D3448" s="156"/>
      <c r="F3448" s="124"/>
    </row>
    <row r="3449" spans="1:6" x14ac:dyDescent="0.35">
      <c r="A3449" s="160">
        <v>45070.374999996893</v>
      </c>
      <c r="B3449" s="159"/>
      <c r="C3449" s="159">
        <v>99.448166666666694</v>
      </c>
      <c r="D3449" s="156"/>
      <c r="F3449" s="124"/>
    </row>
    <row r="3450" spans="1:6" x14ac:dyDescent="0.35">
      <c r="A3450" s="160">
        <v>45070.416666663557</v>
      </c>
      <c r="B3450" s="159"/>
      <c r="C3450" s="159">
        <v>126.00383333333335</v>
      </c>
      <c r="D3450" s="156"/>
      <c r="F3450" s="124"/>
    </row>
    <row r="3451" spans="1:6" x14ac:dyDescent="0.35">
      <c r="A3451" s="160">
        <v>45070.458333330222</v>
      </c>
      <c r="B3451" s="159"/>
      <c r="C3451" s="159">
        <v>61.040000000000013</v>
      </c>
      <c r="D3451" s="156"/>
      <c r="F3451" s="124"/>
    </row>
    <row r="3452" spans="1:6" x14ac:dyDescent="0.35">
      <c r="A3452" s="160">
        <v>45070.499999996886</v>
      </c>
      <c r="B3452" s="159"/>
      <c r="C3452" s="159">
        <v>8.6138333333333339</v>
      </c>
      <c r="D3452" s="156"/>
      <c r="F3452" s="124"/>
    </row>
    <row r="3453" spans="1:6" x14ac:dyDescent="0.35">
      <c r="A3453" s="160">
        <v>45070.54166666355</v>
      </c>
      <c r="B3453" s="159"/>
      <c r="C3453" s="159">
        <v>4.6881666666666666</v>
      </c>
      <c r="D3453" s="156"/>
      <c r="F3453" s="124"/>
    </row>
    <row r="3454" spans="1:6" x14ac:dyDescent="0.35">
      <c r="A3454" s="160">
        <v>45070.583333330214</v>
      </c>
      <c r="B3454" s="159"/>
      <c r="C3454" s="159">
        <v>3.3228333333333331</v>
      </c>
      <c r="D3454" s="156"/>
      <c r="F3454" s="124"/>
    </row>
    <row r="3455" spans="1:6" x14ac:dyDescent="0.35">
      <c r="A3455" s="160">
        <v>45070.624999996879</v>
      </c>
      <c r="B3455" s="159"/>
      <c r="C3455" s="159">
        <v>2.8869999999999996</v>
      </c>
      <c r="D3455" s="156"/>
      <c r="F3455" s="124"/>
    </row>
    <row r="3456" spans="1:6" x14ac:dyDescent="0.35">
      <c r="A3456" s="160">
        <v>45070.666666663543</v>
      </c>
      <c r="B3456" s="159"/>
      <c r="C3456" s="159">
        <v>2.5401666666666665</v>
      </c>
      <c r="D3456" s="156"/>
      <c r="F3456" s="124"/>
    </row>
    <row r="3457" spans="1:6" x14ac:dyDescent="0.35">
      <c r="A3457" s="160">
        <v>45070.708333330207</v>
      </c>
      <c r="B3457" s="159"/>
      <c r="C3457" s="159">
        <v>2.5693333333333337</v>
      </c>
      <c r="D3457" s="156"/>
      <c r="F3457" s="124"/>
    </row>
    <row r="3458" spans="1:6" x14ac:dyDescent="0.35">
      <c r="A3458" s="160">
        <v>45070.749999996871</v>
      </c>
      <c r="B3458" s="159"/>
      <c r="C3458" s="159">
        <v>2.6580000000000004</v>
      </c>
      <c r="D3458" s="156"/>
      <c r="F3458" s="124"/>
    </row>
    <row r="3459" spans="1:6" x14ac:dyDescent="0.35">
      <c r="A3459" s="160">
        <v>45070.791666663536</v>
      </c>
      <c r="B3459" s="159"/>
      <c r="C3459" s="159">
        <v>3.0993333333333331</v>
      </c>
      <c r="D3459" s="156"/>
      <c r="F3459" s="124"/>
    </row>
    <row r="3460" spans="1:6" x14ac:dyDescent="0.35">
      <c r="A3460" s="160">
        <v>45070.8333333302</v>
      </c>
      <c r="B3460" s="159"/>
      <c r="C3460" s="159">
        <v>3.2198333333333342</v>
      </c>
      <c r="D3460" s="156"/>
      <c r="F3460" s="124"/>
    </row>
    <row r="3461" spans="1:6" x14ac:dyDescent="0.35">
      <c r="A3461" s="160">
        <v>45070.874999996864</v>
      </c>
      <c r="B3461" s="159"/>
      <c r="C3461" s="159">
        <v>2.6124999999999994</v>
      </c>
      <c r="D3461" s="156"/>
      <c r="F3461" s="124"/>
    </row>
    <row r="3462" spans="1:6" x14ac:dyDescent="0.35">
      <c r="A3462" s="160">
        <v>45070.916666663528</v>
      </c>
      <c r="B3462" s="159"/>
      <c r="C3462" s="159">
        <v>2.3126666666666669</v>
      </c>
      <c r="D3462" s="156"/>
      <c r="F3462" s="124"/>
    </row>
    <row r="3463" spans="1:6" x14ac:dyDescent="0.35">
      <c r="A3463" s="160">
        <v>45070.958333330193</v>
      </c>
      <c r="B3463" s="159"/>
      <c r="C3463" s="159">
        <v>2.1698333333333335</v>
      </c>
      <c r="D3463" s="156"/>
      <c r="F3463" s="124"/>
    </row>
    <row r="3464" spans="1:6" x14ac:dyDescent="0.35">
      <c r="A3464" s="160">
        <v>45070.999999996857</v>
      </c>
      <c r="B3464" s="159"/>
      <c r="C3464" s="159">
        <v>2.0841666666666665</v>
      </c>
      <c r="D3464" s="156"/>
      <c r="F3464" s="124"/>
    </row>
    <row r="3465" spans="1:6" x14ac:dyDescent="0.35">
      <c r="A3465" s="160">
        <v>45071.041666663521</v>
      </c>
      <c r="B3465" s="159"/>
      <c r="C3465" s="159">
        <v>5.493666666666666</v>
      </c>
      <c r="D3465" s="156"/>
      <c r="F3465" s="124"/>
    </row>
    <row r="3466" spans="1:6" x14ac:dyDescent="0.35">
      <c r="A3466" s="160">
        <v>45071.083333330185</v>
      </c>
      <c r="B3466" s="159"/>
      <c r="C3466" s="159">
        <v>29.929500000000001</v>
      </c>
      <c r="D3466" s="156"/>
      <c r="F3466" s="124"/>
    </row>
    <row r="3467" spans="1:6" x14ac:dyDescent="0.35">
      <c r="A3467" s="160">
        <v>45071.12499999685</v>
      </c>
      <c r="B3467" s="159"/>
      <c r="C3467" s="159">
        <v>14.640333333333329</v>
      </c>
      <c r="D3467" s="156"/>
      <c r="F3467" s="124"/>
    </row>
    <row r="3468" spans="1:6" x14ac:dyDescent="0.35">
      <c r="A3468" s="160">
        <v>45071.166666663514</v>
      </c>
      <c r="B3468" s="159"/>
      <c r="C3468" s="159">
        <v>3.7566666666666668</v>
      </c>
      <c r="D3468" s="156"/>
      <c r="F3468" s="124"/>
    </row>
    <row r="3469" spans="1:6" x14ac:dyDescent="0.35">
      <c r="A3469" s="160">
        <v>45071.208333330178</v>
      </c>
      <c r="B3469" s="159"/>
      <c r="C3469" s="159">
        <v>2.9301666666666661</v>
      </c>
      <c r="D3469" s="156"/>
      <c r="F3469" s="124"/>
    </row>
    <row r="3470" spans="1:6" x14ac:dyDescent="0.35">
      <c r="A3470" s="160">
        <v>45071.249999996842</v>
      </c>
      <c r="B3470" s="159"/>
      <c r="C3470" s="159">
        <v>12.073000000000002</v>
      </c>
      <c r="D3470" s="156"/>
      <c r="F3470" s="124"/>
    </row>
    <row r="3471" spans="1:6" x14ac:dyDescent="0.35">
      <c r="A3471" s="160">
        <v>45071.291666663506</v>
      </c>
      <c r="B3471" s="159"/>
      <c r="C3471" s="159">
        <v>4.5624999999999991</v>
      </c>
      <c r="D3471" s="156"/>
      <c r="F3471" s="124"/>
    </row>
    <row r="3472" spans="1:6" x14ac:dyDescent="0.35">
      <c r="A3472" s="160">
        <v>45071.333333330171</v>
      </c>
      <c r="B3472" s="159"/>
      <c r="C3472" s="159">
        <v>3.8451666666666657</v>
      </c>
      <c r="D3472" s="156"/>
      <c r="F3472" s="124"/>
    </row>
    <row r="3473" spans="1:6" x14ac:dyDescent="0.35">
      <c r="A3473" s="160">
        <v>45071.374999996835</v>
      </c>
      <c r="B3473" s="159"/>
      <c r="C3473" s="159">
        <v>4.8371666666666657</v>
      </c>
      <c r="D3473" s="156"/>
      <c r="F3473" s="124"/>
    </row>
    <row r="3474" spans="1:6" x14ac:dyDescent="0.35">
      <c r="A3474" s="160">
        <v>45071.416666663499</v>
      </c>
      <c r="B3474" s="159"/>
      <c r="C3474" s="159">
        <v>3.2926666666666673</v>
      </c>
      <c r="D3474" s="156"/>
      <c r="F3474" s="124"/>
    </row>
    <row r="3475" spans="1:6" x14ac:dyDescent="0.35">
      <c r="A3475" s="160">
        <v>45071.458333330163</v>
      </c>
      <c r="B3475" s="159"/>
      <c r="C3475" s="159">
        <v>5.1053333333333342</v>
      </c>
      <c r="D3475" s="156"/>
      <c r="F3475" s="124"/>
    </row>
    <row r="3476" spans="1:6" x14ac:dyDescent="0.35">
      <c r="A3476" s="160">
        <v>45071.499999996828</v>
      </c>
      <c r="B3476" s="159"/>
      <c r="C3476" s="159">
        <v>3.9929999999999999</v>
      </c>
      <c r="D3476" s="156"/>
      <c r="F3476" s="124"/>
    </row>
    <row r="3477" spans="1:6" x14ac:dyDescent="0.35">
      <c r="A3477" s="160">
        <v>45071.541666663492</v>
      </c>
      <c r="B3477" s="159"/>
      <c r="C3477" s="159">
        <v>2.8941666666666661</v>
      </c>
      <c r="D3477" s="156"/>
      <c r="F3477" s="124"/>
    </row>
    <row r="3478" spans="1:6" x14ac:dyDescent="0.35">
      <c r="A3478" s="160">
        <v>45071.583333330156</v>
      </c>
      <c r="B3478" s="159"/>
      <c r="C3478" s="159">
        <v>2.5821666666666667</v>
      </c>
      <c r="D3478" s="156"/>
      <c r="F3478" s="124"/>
    </row>
    <row r="3479" spans="1:6" x14ac:dyDescent="0.35">
      <c r="A3479" s="160">
        <v>45071.62499999682</v>
      </c>
      <c r="B3479" s="159"/>
      <c r="C3479" s="159"/>
      <c r="D3479" s="156" t="s">
        <v>318</v>
      </c>
      <c r="F3479" s="124"/>
    </row>
    <row r="3480" spans="1:6" x14ac:dyDescent="0.35">
      <c r="A3480" s="160">
        <v>45071.666666663485</v>
      </c>
      <c r="B3480" s="159"/>
      <c r="C3480" s="159">
        <v>2.1223333333333332</v>
      </c>
      <c r="D3480" s="156"/>
      <c r="F3480" s="124"/>
    </row>
    <row r="3481" spans="1:6" x14ac:dyDescent="0.35">
      <c r="A3481" s="160">
        <v>45071.708333330149</v>
      </c>
      <c r="B3481" s="159"/>
      <c r="C3481" s="159">
        <v>2.1899999999999995</v>
      </c>
      <c r="D3481" s="156"/>
      <c r="F3481" s="124"/>
    </row>
    <row r="3482" spans="1:6" x14ac:dyDescent="0.35">
      <c r="A3482" s="160">
        <v>45071.749999996813</v>
      </c>
      <c r="B3482" s="159"/>
      <c r="C3482" s="159">
        <v>2.214166666666666</v>
      </c>
      <c r="D3482" s="156"/>
      <c r="F3482" s="124"/>
    </row>
    <row r="3483" spans="1:6" x14ac:dyDescent="0.35">
      <c r="A3483" s="160">
        <v>45071.791666663477</v>
      </c>
      <c r="B3483" s="159"/>
      <c r="C3483" s="159">
        <v>2.2281666666666666</v>
      </c>
      <c r="D3483" s="156"/>
      <c r="F3483" s="124"/>
    </row>
    <row r="3484" spans="1:6" x14ac:dyDescent="0.35">
      <c r="A3484" s="160">
        <v>45071.833333330142</v>
      </c>
      <c r="B3484" s="159"/>
      <c r="C3484" s="159">
        <v>2.1660000000000008</v>
      </c>
      <c r="D3484" s="156"/>
      <c r="F3484" s="124"/>
    </row>
    <row r="3485" spans="1:6" x14ac:dyDescent="0.35">
      <c r="A3485" s="160">
        <v>45071.874999996806</v>
      </c>
      <c r="B3485" s="159"/>
      <c r="C3485" s="159">
        <v>2.0948333333333338</v>
      </c>
      <c r="D3485" s="156"/>
      <c r="F3485" s="124"/>
    </row>
    <row r="3486" spans="1:6" x14ac:dyDescent="0.35">
      <c r="A3486" s="160">
        <v>45071.91666666347</v>
      </c>
      <c r="B3486" s="159"/>
      <c r="C3486" s="159">
        <v>2.0656666666666674</v>
      </c>
      <c r="D3486" s="156"/>
      <c r="F3486" s="124"/>
    </row>
    <row r="3487" spans="1:6" x14ac:dyDescent="0.35">
      <c r="A3487" s="160">
        <v>45071.958333330134</v>
      </c>
      <c r="B3487" s="159"/>
      <c r="C3487" s="159">
        <v>2.0264999999999995</v>
      </c>
      <c r="D3487" s="156"/>
      <c r="F3487" s="124"/>
    </row>
    <row r="3488" spans="1:6" x14ac:dyDescent="0.35">
      <c r="A3488" s="160">
        <v>45071.999999996799</v>
      </c>
      <c r="B3488" s="159"/>
      <c r="C3488" s="159">
        <v>1.9398333333333331</v>
      </c>
      <c r="D3488" s="156"/>
      <c r="F3488" s="124"/>
    </row>
    <row r="3489" spans="1:6" x14ac:dyDescent="0.35">
      <c r="A3489" s="160">
        <v>45072.041666663463</v>
      </c>
      <c r="B3489" s="159"/>
      <c r="C3489" s="159">
        <v>2.2818333333333332</v>
      </c>
      <c r="D3489" s="156"/>
      <c r="F3489" s="124"/>
    </row>
    <row r="3490" spans="1:6" x14ac:dyDescent="0.35">
      <c r="A3490" s="160">
        <v>45072.083333330127</v>
      </c>
      <c r="B3490" s="159"/>
      <c r="C3490" s="159">
        <v>3.0034999999999994</v>
      </c>
      <c r="D3490" s="156"/>
      <c r="F3490" s="124"/>
    </row>
    <row r="3491" spans="1:6" x14ac:dyDescent="0.35">
      <c r="A3491" s="160">
        <v>45072.124999996791</v>
      </c>
      <c r="B3491" s="159"/>
      <c r="C3491" s="159">
        <v>2.5886666666666667</v>
      </c>
      <c r="D3491" s="156"/>
      <c r="F3491" s="124"/>
    </row>
    <row r="3492" spans="1:6" x14ac:dyDescent="0.35">
      <c r="A3492" s="160">
        <v>45072.166666663456</v>
      </c>
      <c r="B3492" s="159"/>
      <c r="C3492" s="159">
        <v>2.5871666666666671</v>
      </c>
      <c r="D3492" s="156"/>
      <c r="F3492" s="124"/>
    </row>
    <row r="3493" spans="1:6" x14ac:dyDescent="0.35">
      <c r="A3493" s="160">
        <v>45072.20833333012</v>
      </c>
      <c r="B3493" s="159"/>
      <c r="C3493" s="159">
        <v>2.9336666666666669</v>
      </c>
      <c r="D3493" s="156"/>
      <c r="F3493" s="124"/>
    </row>
    <row r="3494" spans="1:6" x14ac:dyDescent="0.35">
      <c r="A3494" s="160">
        <v>45072.249999996784</v>
      </c>
      <c r="B3494" s="159"/>
      <c r="C3494" s="159">
        <v>2.2105000000000006</v>
      </c>
      <c r="D3494" s="156"/>
      <c r="F3494" s="124"/>
    </row>
    <row r="3495" spans="1:6" x14ac:dyDescent="0.35">
      <c r="A3495" s="160">
        <v>45072.291666663448</v>
      </c>
      <c r="B3495" s="159"/>
      <c r="C3495" s="159">
        <v>2.9205000000000001</v>
      </c>
      <c r="D3495" s="156"/>
      <c r="F3495" s="124"/>
    </row>
    <row r="3496" spans="1:6" x14ac:dyDescent="0.35">
      <c r="A3496" s="160">
        <v>45072.333333330113</v>
      </c>
      <c r="B3496" s="159"/>
      <c r="C3496" s="159">
        <v>3.3260000000000001</v>
      </c>
      <c r="D3496" s="156"/>
      <c r="F3496" s="124"/>
    </row>
    <row r="3497" spans="1:6" x14ac:dyDescent="0.35">
      <c r="A3497" s="160">
        <v>45072.374999996777</v>
      </c>
      <c r="B3497" s="159"/>
      <c r="C3497" s="159">
        <v>2.694</v>
      </c>
      <c r="D3497" s="156"/>
      <c r="F3497" s="124"/>
    </row>
    <row r="3498" spans="1:6" x14ac:dyDescent="0.35">
      <c r="A3498" s="160">
        <v>45072.416666663441</v>
      </c>
      <c r="B3498" s="159"/>
      <c r="C3498" s="159">
        <v>3.2758333333333329</v>
      </c>
      <c r="D3498" s="156"/>
      <c r="F3498" s="124"/>
    </row>
    <row r="3499" spans="1:6" x14ac:dyDescent="0.35">
      <c r="A3499" s="160">
        <v>45072.458333330105</v>
      </c>
      <c r="B3499" s="159"/>
      <c r="C3499" s="159">
        <v>3.3251666666666666</v>
      </c>
      <c r="D3499" s="156"/>
      <c r="F3499" s="124"/>
    </row>
    <row r="3500" spans="1:6" x14ac:dyDescent="0.35">
      <c r="A3500" s="160">
        <v>45072.499999996769</v>
      </c>
      <c r="B3500" s="159"/>
      <c r="C3500" s="159">
        <v>3.1246666666666676</v>
      </c>
      <c r="D3500" s="156"/>
      <c r="F3500" s="124"/>
    </row>
    <row r="3501" spans="1:6" x14ac:dyDescent="0.35">
      <c r="A3501" s="160">
        <v>45072.541666663434</v>
      </c>
      <c r="B3501" s="159"/>
      <c r="C3501" s="159">
        <v>2.7408333333333332</v>
      </c>
      <c r="D3501" s="156"/>
      <c r="F3501" s="124"/>
    </row>
    <row r="3502" spans="1:6" x14ac:dyDescent="0.35">
      <c r="A3502" s="160">
        <v>45072.583333330098</v>
      </c>
      <c r="B3502" s="159"/>
      <c r="C3502" s="159">
        <v>2.4006666666666665</v>
      </c>
      <c r="D3502" s="156"/>
      <c r="F3502" s="124"/>
    </row>
    <row r="3503" spans="1:6" x14ac:dyDescent="0.35">
      <c r="A3503" s="160">
        <v>45072.624999996762</v>
      </c>
      <c r="B3503" s="159"/>
      <c r="C3503" s="159">
        <v>2.3164999999999996</v>
      </c>
      <c r="D3503" s="156"/>
      <c r="F3503" s="124"/>
    </row>
    <row r="3504" spans="1:6" x14ac:dyDescent="0.35">
      <c r="A3504" s="160">
        <v>45072.666666663426</v>
      </c>
      <c r="B3504" s="159"/>
      <c r="C3504" s="159">
        <v>2.1369999999999991</v>
      </c>
      <c r="D3504" s="156"/>
      <c r="F3504" s="124"/>
    </row>
    <row r="3505" spans="1:6" x14ac:dyDescent="0.35">
      <c r="A3505" s="160">
        <v>45072.708333330091</v>
      </c>
      <c r="B3505" s="159"/>
      <c r="C3505" s="159">
        <v>2.1064999999999992</v>
      </c>
      <c r="D3505" s="156"/>
      <c r="F3505" s="124"/>
    </row>
    <row r="3506" spans="1:6" x14ac:dyDescent="0.35">
      <c r="A3506" s="160">
        <v>45072.749999996755</v>
      </c>
      <c r="B3506" s="159"/>
      <c r="C3506" s="159">
        <v>2.2131666666666665</v>
      </c>
      <c r="D3506" s="156"/>
      <c r="F3506" s="124"/>
    </row>
    <row r="3507" spans="1:6" x14ac:dyDescent="0.35">
      <c r="A3507" s="160">
        <v>45072.791666663419</v>
      </c>
      <c r="B3507" s="159"/>
      <c r="C3507" s="159">
        <v>2.1541666666666672</v>
      </c>
      <c r="D3507" s="156"/>
      <c r="F3507" s="124"/>
    </row>
    <row r="3508" spans="1:6" x14ac:dyDescent="0.35">
      <c r="A3508" s="160">
        <v>45072.833333330083</v>
      </c>
      <c r="B3508" s="159"/>
      <c r="C3508" s="159">
        <v>2.3738333333333332</v>
      </c>
      <c r="D3508" s="156"/>
      <c r="F3508" s="124"/>
    </row>
    <row r="3509" spans="1:6" x14ac:dyDescent="0.35">
      <c r="A3509" s="160">
        <v>45072.874999996748</v>
      </c>
      <c r="B3509" s="159"/>
      <c r="C3509" s="159">
        <v>2.2643333333333335</v>
      </c>
      <c r="D3509" s="156"/>
      <c r="F3509" s="124"/>
    </row>
    <row r="3510" spans="1:6" x14ac:dyDescent="0.35">
      <c r="A3510" s="160">
        <v>45072.916666663412</v>
      </c>
      <c r="B3510" s="159"/>
      <c r="C3510" s="159">
        <v>2.9375000000000009</v>
      </c>
      <c r="D3510" s="156"/>
      <c r="F3510" s="124"/>
    </row>
    <row r="3511" spans="1:6" x14ac:dyDescent="0.35">
      <c r="A3511" s="160">
        <v>45072.958333330076</v>
      </c>
      <c r="B3511" s="159"/>
      <c r="C3511" s="159">
        <v>5.6901666666666664</v>
      </c>
      <c r="D3511" s="156"/>
      <c r="F3511" s="124"/>
    </row>
    <row r="3512" spans="1:6" x14ac:dyDescent="0.35">
      <c r="A3512" s="160">
        <v>45072.99999999674</v>
      </c>
      <c r="B3512" s="159"/>
      <c r="C3512" s="159">
        <v>9.647333333333334</v>
      </c>
      <c r="D3512" s="156"/>
      <c r="F3512" s="124"/>
    </row>
    <row r="3513" spans="1:6" x14ac:dyDescent="0.35">
      <c r="A3513" s="160">
        <v>45073.041666663405</v>
      </c>
      <c r="B3513" s="159"/>
      <c r="C3513" s="159">
        <v>20.168166666666664</v>
      </c>
      <c r="D3513" s="156"/>
      <c r="F3513" s="124"/>
    </row>
    <row r="3514" spans="1:6" x14ac:dyDescent="0.35">
      <c r="A3514" s="160">
        <v>45073.083333330069</v>
      </c>
      <c r="B3514" s="159"/>
      <c r="C3514" s="159">
        <v>21.029666666666667</v>
      </c>
      <c r="D3514" s="156"/>
      <c r="F3514" s="124"/>
    </row>
    <row r="3515" spans="1:6" x14ac:dyDescent="0.35">
      <c r="A3515" s="160">
        <v>45073.124999996733</v>
      </c>
      <c r="B3515" s="159"/>
      <c r="C3515" s="159">
        <v>29.289500000000007</v>
      </c>
      <c r="D3515" s="156"/>
      <c r="F3515" s="124"/>
    </row>
    <row r="3516" spans="1:6" x14ac:dyDescent="0.35">
      <c r="A3516" s="160">
        <v>45073.166666663397</v>
      </c>
      <c r="B3516" s="159"/>
      <c r="C3516" s="159">
        <v>12.128833333333329</v>
      </c>
      <c r="D3516" s="156"/>
      <c r="F3516" s="124"/>
    </row>
    <row r="3517" spans="1:6" x14ac:dyDescent="0.35">
      <c r="A3517" s="160">
        <v>45073.208333330062</v>
      </c>
      <c r="B3517" s="159"/>
      <c r="C3517" s="159">
        <v>16.625500000000002</v>
      </c>
      <c r="D3517" s="156"/>
      <c r="F3517" s="124"/>
    </row>
    <row r="3518" spans="1:6" x14ac:dyDescent="0.35">
      <c r="A3518" s="160">
        <v>45073.249999996726</v>
      </c>
      <c r="B3518" s="159"/>
      <c r="C3518" s="159">
        <v>11.682999999999996</v>
      </c>
      <c r="D3518" s="156"/>
      <c r="F3518" s="124"/>
    </row>
    <row r="3519" spans="1:6" x14ac:dyDescent="0.35">
      <c r="A3519" s="160">
        <v>45073.29166666339</v>
      </c>
      <c r="B3519" s="159"/>
      <c r="C3519" s="159">
        <v>15.237666666666664</v>
      </c>
      <c r="D3519" s="156"/>
      <c r="F3519" s="124"/>
    </row>
    <row r="3520" spans="1:6" x14ac:dyDescent="0.35">
      <c r="A3520" s="160">
        <v>45073.333333330054</v>
      </c>
      <c r="B3520" s="159"/>
      <c r="C3520" s="159">
        <v>21.262999999999995</v>
      </c>
      <c r="D3520" s="156"/>
      <c r="F3520" s="124"/>
    </row>
    <row r="3521" spans="1:6" x14ac:dyDescent="0.35">
      <c r="A3521" s="160">
        <v>45073.374999996719</v>
      </c>
      <c r="B3521" s="159"/>
      <c r="C3521" s="159">
        <v>7.4956666666666649</v>
      </c>
      <c r="D3521" s="156"/>
      <c r="F3521" s="124"/>
    </row>
    <row r="3522" spans="1:6" x14ac:dyDescent="0.35">
      <c r="A3522" s="160">
        <v>45073.416666663383</v>
      </c>
      <c r="B3522" s="159"/>
      <c r="C3522" s="159">
        <v>5.5465000000000009</v>
      </c>
      <c r="D3522" s="156"/>
      <c r="F3522" s="124"/>
    </row>
    <row r="3523" spans="1:6" x14ac:dyDescent="0.35">
      <c r="A3523" s="160">
        <v>45073.458333330047</v>
      </c>
      <c r="B3523" s="159"/>
      <c r="C3523" s="159">
        <v>4.6815000000000007</v>
      </c>
      <c r="D3523" s="156"/>
      <c r="F3523" s="124"/>
    </row>
    <row r="3524" spans="1:6" x14ac:dyDescent="0.35">
      <c r="A3524" s="160">
        <v>45073.499999996711</v>
      </c>
      <c r="B3524" s="159"/>
      <c r="C3524" s="159">
        <v>4.2123333333333326</v>
      </c>
      <c r="D3524" s="156"/>
      <c r="F3524" s="124"/>
    </row>
    <row r="3525" spans="1:6" x14ac:dyDescent="0.35">
      <c r="A3525" s="160">
        <v>45073.541666663376</v>
      </c>
      <c r="B3525" s="159"/>
      <c r="C3525" s="159">
        <v>3.3423333333333329</v>
      </c>
      <c r="D3525" s="156"/>
      <c r="F3525" s="124"/>
    </row>
    <row r="3526" spans="1:6" x14ac:dyDescent="0.35">
      <c r="A3526" s="160">
        <v>45073.58333333004</v>
      </c>
      <c r="B3526" s="159"/>
      <c r="C3526" s="159">
        <v>2.935833333333334</v>
      </c>
      <c r="D3526" s="156"/>
      <c r="F3526" s="124"/>
    </row>
    <row r="3527" spans="1:6" x14ac:dyDescent="0.35">
      <c r="A3527" s="160">
        <v>45073.624999996704</v>
      </c>
      <c r="B3527" s="159"/>
      <c r="C3527" s="159">
        <v>2.7078333333333342</v>
      </c>
      <c r="D3527" s="156"/>
      <c r="F3527" s="124"/>
    </row>
    <row r="3528" spans="1:6" x14ac:dyDescent="0.35">
      <c r="A3528" s="160">
        <v>45073.666666663368</v>
      </c>
      <c r="B3528" s="159"/>
      <c r="C3528" s="159">
        <v>2.5613333333333324</v>
      </c>
      <c r="D3528" s="156"/>
      <c r="F3528" s="124"/>
    </row>
    <row r="3529" spans="1:6" x14ac:dyDescent="0.35">
      <c r="A3529" s="160">
        <v>45073.708333330032</v>
      </c>
      <c r="B3529" s="159"/>
      <c r="C3529" s="159">
        <v>2.5930000000000017</v>
      </c>
      <c r="D3529" s="156"/>
      <c r="F3529" s="124"/>
    </row>
    <row r="3530" spans="1:6" x14ac:dyDescent="0.35">
      <c r="A3530" s="160">
        <v>45073.749999996697</v>
      </c>
      <c r="B3530" s="159"/>
      <c r="C3530" s="159">
        <v>2.6776666666666671</v>
      </c>
      <c r="D3530" s="156"/>
      <c r="F3530" s="124"/>
    </row>
    <row r="3531" spans="1:6" x14ac:dyDescent="0.35">
      <c r="A3531" s="160">
        <v>45073.791666663361</v>
      </c>
      <c r="B3531" s="159"/>
      <c r="C3531" s="159">
        <v>2.6174999999999993</v>
      </c>
      <c r="D3531" s="156"/>
      <c r="F3531" s="124"/>
    </row>
    <row r="3532" spans="1:6" x14ac:dyDescent="0.35">
      <c r="A3532" s="160">
        <v>45073.833333330025</v>
      </c>
      <c r="B3532" s="159"/>
      <c r="C3532" s="159">
        <v>2.565833333333333</v>
      </c>
      <c r="D3532" s="156"/>
      <c r="F3532" s="124"/>
    </row>
    <row r="3533" spans="1:6" x14ac:dyDescent="0.35">
      <c r="A3533" s="160">
        <v>45073.874999996689</v>
      </c>
      <c r="B3533" s="159"/>
      <c r="C3533" s="159">
        <v>2.5358333333333332</v>
      </c>
      <c r="D3533" s="156"/>
      <c r="F3533" s="124"/>
    </row>
    <row r="3534" spans="1:6" x14ac:dyDescent="0.35">
      <c r="A3534" s="160">
        <v>45073.916666663354</v>
      </c>
      <c r="B3534" s="159"/>
      <c r="C3534" s="159">
        <v>2.6669999999999998</v>
      </c>
      <c r="D3534" s="156"/>
      <c r="F3534" s="124"/>
    </row>
    <row r="3535" spans="1:6" x14ac:dyDescent="0.35">
      <c r="A3535" s="160">
        <v>45073.958333330018</v>
      </c>
      <c r="B3535" s="159"/>
      <c r="C3535" s="159">
        <v>2.2189999999999999</v>
      </c>
      <c r="D3535" s="156"/>
      <c r="F3535" s="124"/>
    </row>
    <row r="3536" spans="1:6" x14ac:dyDescent="0.35">
      <c r="A3536" s="160">
        <v>45073.999999996682</v>
      </c>
      <c r="B3536" s="159"/>
      <c r="C3536" s="159">
        <v>2.1483333333333334</v>
      </c>
      <c r="D3536" s="156"/>
      <c r="F3536" s="124"/>
    </row>
    <row r="3537" spans="1:6" x14ac:dyDescent="0.35">
      <c r="A3537" s="160">
        <v>45074.041666663346</v>
      </c>
      <c r="B3537" s="159"/>
      <c r="C3537" s="159">
        <v>2.9953333333333343</v>
      </c>
      <c r="D3537" s="156"/>
      <c r="F3537" s="124"/>
    </row>
    <row r="3538" spans="1:6" x14ac:dyDescent="0.35">
      <c r="A3538" s="160">
        <v>45074.083333330011</v>
      </c>
      <c r="B3538" s="159"/>
      <c r="C3538" s="159">
        <v>2.7156666666666678</v>
      </c>
      <c r="D3538" s="156"/>
      <c r="F3538" s="124"/>
    </row>
    <row r="3539" spans="1:6" x14ac:dyDescent="0.35">
      <c r="A3539" s="160">
        <v>45074.124999996675</v>
      </c>
      <c r="B3539" s="159"/>
      <c r="C3539" s="159">
        <v>2.7168333333333332</v>
      </c>
      <c r="D3539" s="156"/>
      <c r="F3539" s="124"/>
    </row>
    <row r="3540" spans="1:6" x14ac:dyDescent="0.35">
      <c r="A3540" s="160">
        <v>45074.166666663339</v>
      </c>
      <c r="B3540" s="159"/>
      <c r="C3540" s="159">
        <v>5.052666666666668</v>
      </c>
      <c r="D3540" s="156"/>
      <c r="F3540" s="124"/>
    </row>
    <row r="3541" spans="1:6" x14ac:dyDescent="0.35">
      <c r="A3541" s="160">
        <v>45074.208333330003</v>
      </c>
      <c r="B3541" s="159"/>
      <c r="C3541" s="159">
        <v>4.1450000000000005</v>
      </c>
      <c r="D3541" s="156"/>
      <c r="F3541" s="124"/>
    </row>
    <row r="3542" spans="1:6" x14ac:dyDescent="0.35">
      <c r="A3542" s="160">
        <v>45074.249999996668</v>
      </c>
      <c r="B3542" s="159"/>
      <c r="C3542" s="159">
        <v>12.0505</v>
      </c>
      <c r="D3542" s="156"/>
      <c r="F3542" s="124"/>
    </row>
    <row r="3543" spans="1:6" x14ac:dyDescent="0.35">
      <c r="A3543" s="160">
        <v>45074.291666663332</v>
      </c>
      <c r="B3543" s="159"/>
      <c r="C3543" s="159">
        <v>10.354333333333333</v>
      </c>
      <c r="D3543" s="156"/>
      <c r="F3543" s="124"/>
    </row>
    <row r="3544" spans="1:6" x14ac:dyDescent="0.35">
      <c r="A3544" s="160">
        <v>45074.333333329996</v>
      </c>
      <c r="B3544" s="159"/>
      <c r="C3544" s="159">
        <v>25.965166666666669</v>
      </c>
      <c r="D3544" s="156"/>
      <c r="F3544" s="124"/>
    </row>
    <row r="3545" spans="1:6" x14ac:dyDescent="0.35">
      <c r="A3545" s="160">
        <v>45074.37499999666</v>
      </c>
      <c r="B3545" s="159"/>
      <c r="C3545" s="159">
        <v>25.372666666666671</v>
      </c>
      <c r="D3545" s="156"/>
      <c r="F3545" s="124"/>
    </row>
    <row r="3546" spans="1:6" x14ac:dyDescent="0.35">
      <c r="A3546" s="160">
        <v>45074.416666663325</v>
      </c>
      <c r="B3546" s="159"/>
      <c r="C3546" s="159">
        <v>15.228833333333336</v>
      </c>
      <c r="D3546" s="156"/>
      <c r="F3546" s="124"/>
    </row>
    <row r="3547" spans="1:6" x14ac:dyDescent="0.35">
      <c r="A3547" s="160">
        <v>45074.458333329989</v>
      </c>
      <c r="B3547" s="159"/>
      <c r="C3547" s="159">
        <v>5.1198333333333332</v>
      </c>
      <c r="D3547" s="156"/>
      <c r="F3547" s="124"/>
    </row>
    <row r="3548" spans="1:6" x14ac:dyDescent="0.35">
      <c r="A3548" s="160">
        <v>45074.499999996653</v>
      </c>
      <c r="B3548" s="159"/>
      <c r="C3548" s="159">
        <v>3.5056666666666656</v>
      </c>
      <c r="D3548" s="156"/>
      <c r="F3548" s="124"/>
    </row>
    <row r="3549" spans="1:6" x14ac:dyDescent="0.35">
      <c r="A3549" s="160">
        <v>45074.541666663317</v>
      </c>
      <c r="B3549" s="159"/>
      <c r="C3549" s="159">
        <v>3.6103333333333327</v>
      </c>
      <c r="D3549" s="156"/>
      <c r="F3549" s="124"/>
    </row>
    <row r="3550" spans="1:6" x14ac:dyDescent="0.35">
      <c r="A3550" s="160">
        <v>45074.583333329982</v>
      </c>
      <c r="B3550" s="159"/>
      <c r="C3550" s="159">
        <v>3.2444999999999999</v>
      </c>
      <c r="D3550" s="156"/>
      <c r="F3550" s="124"/>
    </row>
    <row r="3551" spans="1:6" x14ac:dyDescent="0.35">
      <c r="A3551" s="160">
        <v>45074.624999996646</v>
      </c>
      <c r="B3551" s="159"/>
      <c r="C3551" s="159">
        <v>2.9350000000000001</v>
      </c>
      <c r="D3551" s="156"/>
      <c r="F3551" s="124"/>
    </row>
    <row r="3552" spans="1:6" x14ac:dyDescent="0.35">
      <c r="A3552" s="160">
        <v>45074.66666666331</v>
      </c>
      <c r="B3552" s="159"/>
      <c r="C3552" s="159">
        <v>2.7423333333333342</v>
      </c>
      <c r="D3552" s="156"/>
      <c r="F3552" s="124"/>
    </row>
    <row r="3553" spans="1:6" x14ac:dyDescent="0.35">
      <c r="A3553" s="160">
        <v>45074.708333329974</v>
      </c>
      <c r="B3553" s="159"/>
      <c r="C3553" s="159">
        <v>2.596333333333332</v>
      </c>
      <c r="D3553" s="156"/>
      <c r="F3553" s="124"/>
    </row>
    <row r="3554" spans="1:6" x14ac:dyDescent="0.35">
      <c r="A3554" s="160">
        <v>45074.749999996639</v>
      </c>
      <c r="B3554" s="159"/>
      <c r="C3554" s="159">
        <v>2.4778333333333324</v>
      </c>
      <c r="D3554" s="156"/>
      <c r="F3554" s="124"/>
    </row>
    <row r="3555" spans="1:6" x14ac:dyDescent="0.35">
      <c r="A3555" s="160">
        <v>45074.791666663303</v>
      </c>
      <c r="B3555" s="159"/>
      <c r="C3555" s="159">
        <v>2.4074999999999998</v>
      </c>
      <c r="D3555" s="156"/>
      <c r="F3555" s="124"/>
    </row>
    <row r="3556" spans="1:6" x14ac:dyDescent="0.35">
      <c r="A3556" s="160">
        <v>45074.833333329967</v>
      </c>
      <c r="B3556" s="159"/>
      <c r="C3556" s="159">
        <v>2.3693333333333326</v>
      </c>
      <c r="D3556" s="156"/>
      <c r="F3556" s="124"/>
    </row>
    <row r="3557" spans="1:6" x14ac:dyDescent="0.35">
      <c r="A3557" s="160">
        <v>45074.874999996631</v>
      </c>
      <c r="B3557" s="159"/>
      <c r="C3557" s="159">
        <v>27.866499999999995</v>
      </c>
      <c r="D3557" s="156"/>
      <c r="F3557" s="124"/>
    </row>
    <row r="3558" spans="1:6" x14ac:dyDescent="0.35">
      <c r="A3558" s="160">
        <v>45074.916666663295</v>
      </c>
      <c r="B3558" s="159"/>
      <c r="C3558" s="159">
        <v>37.249000000000009</v>
      </c>
      <c r="D3558" s="156"/>
      <c r="F3558" s="124"/>
    </row>
    <row r="3559" spans="1:6" x14ac:dyDescent="0.35">
      <c r="A3559" s="160">
        <v>45074.95833332996</v>
      </c>
      <c r="B3559" s="159"/>
      <c r="C3559" s="159">
        <v>27.055500000000002</v>
      </c>
      <c r="D3559" s="156"/>
      <c r="F3559" s="124"/>
    </row>
    <row r="3560" spans="1:6" x14ac:dyDescent="0.35">
      <c r="A3560" s="160">
        <v>45074.999999996624</v>
      </c>
      <c r="B3560" s="159"/>
      <c r="C3560" s="159">
        <v>9.6653333333333329</v>
      </c>
      <c r="D3560" s="156"/>
      <c r="F3560" s="124"/>
    </row>
    <row r="3561" spans="1:6" x14ac:dyDescent="0.35">
      <c r="A3561" s="160">
        <v>45075.041666663288</v>
      </c>
      <c r="B3561" s="159"/>
      <c r="C3561" s="159">
        <v>5.0161666666666669</v>
      </c>
      <c r="D3561" s="156"/>
      <c r="F3561" s="124"/>
    </row>
    <row r="3562" spans="1:6" x14ac:dyDescent="0.35">
      <c r="A3562" s="160">
        <v>45075.083333329952</v>
      </c>
      <c r="B3562" s="159"/>
      <c r="C3562" s="159">
        <v>3.2634999999999996</v>
      </c>
      <c r="D3562" s="156"/>
      <c r="F3562" s="124"/>
    </row>
    <row r="3563" spans="1:6" x14ac:dyDescent="0.35">
      <c r="A3563" s="160">
        <v>45075.124999996617</v>
      </c>
      <c r="B3563" s="159"/>
      <c r="C3563" s="159">
        <v>4.0266666666666673</v>
      </c>
      <c r="D3563" s="156"/>
      <c r="F3563" s="124"/>
    </row>
    <row r="3564" spans="1:6" x14ac:dyDescent="0.35">
      <c r="A3564" s="160">
        <v>45075.166666663281</v>
      </c>
      <c r="B3564" s="159"/>
      <c r="C3564" s="159">
        <v>3.6570000000000009</v>
      </c>
      <c r="D3564" s="156"/>
      <c r="F3564" s="124"/>
    </row>
    <row r="3565" spans="1:6" x14ac:dyDescent="0.35">
      <c r="A3565" s="160">
        <v>45075.208333329945</v>
      </c>
      <c r="B3565" s="159"/>
      <c r="C3565" s="159">
        <v>2.8738333333333324</v>
      </c>
      <c r="D3565" s="156"/>
      <c r="F3565" s="124"/>
    </row>
    <row r="3566" spans="1:6" x14ac:dyDescent="0.35">
      <c r="A3566" s="160">
        <v>45075.249999996609</v>
      </c>
      <c r="B3566" s="159"/>
      <c r="C3566" s="159">
        <v>2.7391666666666681</v>
      </c>
      <c r="D3566" s="156"/>
      <c r="F3566" s="124"/>
    </row>
    <row r="3567" spans="1:6" x14ac:dyDescent="0.35">
      <c r="A3567" s="160">
        <v>45075.291666663274</v>
      </c>
      <c r="B3567" s="159"/>
      <c r="C3567" s="159">
        <v>3.9896666666666665</v>
      </c>
      <c r="D3567" s="156"/>
      <c r="F3567" s="124"/>
    </row>
    <row r="3568" spans="1:6" x14ac:dyDescent="0.35">
      <c r="A3568" s="160">
        <v>45075.333333329938</v>
      </c>
      <c r="B3568" s="159"/>
      <c r="C3568" s="159">
        <v>4.0943333333333332</v>
      </c>
      <c r="D3568" s="156"/>
      <c r="F3568" s="124"/>
    </row>
    <row r="3569" spans="1:6" x14ac:dyDescent="0.35">
      <c r="A3569" s="160">
        <v>45075.374999996602</v>
      </c>
      <c r="B3569" s="159"/>
      <c r="C3569" s="159">
        <v>4.0805000000000016</v>
      </c>
      <c r="D3569" s="156"/>
      <c r="F3569" s="124"/>
    </row>
    <row r="3570" spans="1:6" x14ac:dyDescent="0.35">
      <c r="A3570" s="160">
        <v>45075.416666663266</v>
      </c>
      <c r="B3570" s="159"/>
      <c r="C3570" s="159">
        <v>3.7391666666666663</v>
      </c>
      <c r="D3570" s="156"/>
      <c r="F3570" s="124"/>
    </row>
    <row r="3571" spans="1:6" x14ac:dyDescent="0.35">
      <c r="A3571" s="160">
        <v>45075.458333329931</v>
      </c>
      <c r="B3571" s="159"/>
      <c r="C3571" s="159">
        <v>3.1266666666666674</v>
      </c>
      <c r="D3571" s="156"/>
      <c r="F3571" s="124"/>
    </row>
    <row r="3572" spans="1:6" x14ac:dyDescent="0.35">
      <c r="A3572" s="160">
        <v>45075.499999996595</v>
      </c>
      <c r="B3572" s="159"/>
      <c r="C3572" s="159">
        <v>2.4714999999999998</v>
      </c>
      <c r="D3572" s="156"/>
      <c r="F3572" s="124"/>
    </row>
    <row r="3573" spans="1:6" x14ac:dyDescent="0.35">
      <c r="A3573" s="160">
        <v>45075.541666663259</v>
      </c>
      <c r="B3573" s="159"/>
      <c r="C3573" s="159">
        <v>2.3125</v>
      </c>
      <c r="D3573" s="156"/>
      <c r="F3573" s="124"/>
    </row>
    <row r="3574" spans="1:6" x14ac:dyDescent="0.35">
      <c r="A3574" s="160">
        <v>45075.583333329923</v>
      </c>
      <c r="B3574" s="159"/>
      <c r="C3574" s="159">
        <v>2.175666666666666</v>
      </c>
      <c r="D3574" s="156"/>
      <c r="F3574" s="124"/>
    </row>
    <row r="3575" spans="1:6" x14ac:dyDescent="0.35">
      <c r="A3575" s="160">
        <v>45075.624999996588</v>
      </c>
      <c r="B3575" s="159"/>
      <c r="C3575" s="159">
        <v>2.0099999999999998</v>
      </c>
      <c r="D3575" s="156"/>
      <c r="F3575" s="124"/>
    </row>
    <row r="3576" spans="1:6" x14ac:dyDescent="0.35">
      <c r="A3576" s="160">
        <v>45075.666666663252</v>
      </c>
      <c r="B3576" s="159"/>
      <c r="C3576" s="159">
        <v>2.0286666666666671</v>
      </c>
      <c r="D3576" s="156"/>
      <c r="F3576" s="124"/>
    </row>
    <row r="3577" spans="1:6" x14ac:dyDescent="0.35">
      <c r="A3577" s="160">
        <v>45075.708333329916</v>
      </c>
      <c r="B3577" s="159"/>
      <c r="C3577" s="159">
        <v>2.0553333333333339</v>
      </c>
      <c r="D3577" s="156"/>
      <c r="F3577" s="124"/>
    </row>
    <row r="3578" spans="1:6" x14ac:dyDescent="0.35">
      <c r="A3578" s="160">
        <v>45075.74999999658</v>
      </c>
      <c r="B3578" s="159"/>
      <c r="C3578" s="159">
        <v>2.0646666666666662</v>
      </c>
      <c r="D3578" s="156"/>
      <c r="F3578" s="124"/>
    </row>
    <row r="3579" spans="1:6" x14ac:dyDescent="0.35">
      <c r="A3579" s="160">
        <v>45075.791666663245</v>
      </c>
      <c r="B3579" s="159"/>
      <c r="C3579" s="159">
        <v>2.0629999999999997</v>
      </c>
      <c r="D3579" s="156"/>
      <c r="F3579" s="124"/>
    </row>
    <row r="3580" spans="1:6" x14ac:dyDescent="0.35">
      <c r="A3580" s="160">
        <v>45075.833333329909</v>
      </c>
      <c r="B3580" s="159"/>
      <c r="C3580" s="159">
        <v>2.0176666666666669</v>
      </c>
      <c r="D3580" s="156"/>
      <c r="F3580" s="124"/>
    </row>
    <row r="3581" spans="1:6" x14ac:dyDescent="0.35">
      <c r="A3581" s="160">
        <v>45075.874999996573</v>
      </c>
      <c r="B3581" s="159"/>
      <c r="C3581" s="159">
        <v>2.0888333333333331</v>
      </c>
      <c r="D3581" s="156"/>
      <c r="F3581" s="124"/>
    </row>
    <row r="3582" spans="1:6" x14ac:dyDescent="0.35">
      <c r="A3582" s="160">
        <v>45075.916666663237</v>
      </c>
      <c r="B3582" s="159"/>
      <c r="C3582" s="159">
        <v>2.0918333333333328</v>
      </c>
      <c r="D3582" s="156"/>
      <c r="F3582" s="124"/>
    </row>
    <row r="3583" spans="1:6" x14ac:dyDescent="0.35">
      <c r="A3583" s="160">
        <v>45075.958333329902</v>
      </c>
      <c r="B3583" s="159"/>
      <c r="C3583" s="159">
        <v>2.0598333333333327</v>
      </c>
      <c r="D3583" s="156"/>
      <c r="F3583" s="124"/>
    </row>
    <row r="3584" spans="1:6" x14ac:dyDescent="0.35">
      <c r="A3584" s="160">
        <v>45075.999999996566</v>
      </c>
      <c r="B3584" s="159"/>
      <c r="C3584" s="159">
        <v>2.0301666666666662</v>
      </c>
      <c r="D3584" s="156"/>
      <c r="F3584" s="124"/>
    </row>
    <row r="3585" spans="1:7" x14ac:dyDescent="0.35">
      <c r="A3585" s="160">
        <v>45076.04166666323</v>
      </c>
      <c r="B3585" s="159"/>
      <c r="C3585" s="159">
        <v>2.1111666666666671</v>
      </c>
      <c r="D3585" s="156"/>
      <c r="F3585" s="124"/>
    </row>
    <row r="3586" spans="1:7" x14ac:dyDescent="0.35">
      <c r="A3586" s="160">
        <v>45076.083333329894</v>
      </c>
      <c r="B3586" s="159"/>
      <c r="C3586" s="159">
        <v>1.9651666666666663</v>
      </c>
      <c r="D3586" s="156"/>
      <c r="F3586" s="124"/>
    </row>
    <row r="3587" spans="1:7" x14ac:dyDescent="0.35">
      <c r="A3587" s="160">
        <v>45076.124999996558</v>
      </c>
      <c r="B3587" s="159"/>
      <c r="C3587" s="159">
        <v>2.0508333333333333</v>
      </c>
      <c r="D3587" s="156"/>
      <c r="F3587" s="124"/>
    </row>
    <row r="3588" spans="1:7" x14ac:dyDescent="0.35">
      <c r="A3588" s="160">
        <v>45076.166666663223</v>
      </c>
      <c r="B3588" s="159"/>
      <c r="C3588" s="159">
        <v>2.6605000000000003</v>
      </c>
      <c r="D3588" s="156"/>
      <c r="F3588" s="124"/>
    </row>
    <row r="3589" spans="1:7" x14ac:dyDescent="0.35">
      <c r="A3589" s="160">
        <v>45076.208333329887</v>
      </c>
      <c r="B3589" s="159"/>
      <c r="C3589" s="159">
        <v>2.9986666666666659</v>
      </c>
      <c r="D3589" s="156"/>
      <c r="F3589" s="124"/>
    </row>
    <row r="3590" spans="1:7" x14ac:dyDescent="0.35">
      <c r="A3590" s="160">
        <v>45076.249999996551</v>
      </c>
      <c r="B3590" s="159"/>
      <c r="C3590" s="159">
        <v>2.6409999999999991</v>
      </c>
      <c r="D3590" s="156"/>
      <c r="F3590" s="124"/>
    </row>
    <row r="3591" spans="1:7" x14ac:dyDescent="0.35">
      <c r="A3591" s="160">
        <v>45076.291666663215</v>
      </c>
      <c r="B3591" s="159"/>
      <c r="C3591" s="159">
        <v>4.0453333333333337</v>
      </c>
      <c r="D3591" s="156"/>
      <c r="F3591" s="124"/>
    </row>
    <row r="3592" spans="1:7" x14ac:dyDescent="0.35">
      <c r="A3592" s="160">
        <v>45076.33333332988</v>
      </c>
      <c r="B3592" s="159"/>
      <c r="C3592" s="159">
        <v>9.7513333333333279</v>
      </c>
      <c r="D3592" s="156"/>
      <c r="F3592" s="124"/>
    </row>
    <row r="3593" spans="1:7" x14ac:dyDescent="0.35">
      <c r="A3593" s="160">
        <v>45076.374999996544</v>
      </c>
      <c r="B3593" s="159"/>
      <c r="C3593" s="159">
        <v>5.9218333333333328</v>
      </c>
      <c r="D3593" s="156"/>
      <c r="F3593" s="124"/>
    </row>
    <row r="3594" spans="1:7" x14ac:dyDescent="0.35">
      <c r="A3594" s="160">
        <v>45076.416666663208</v>
      </c>
      <c r="B3594" s="159"/>
      <c r="C3594" s="159">
        <v>6.8010000000000019</v>
      </c>
      <c r="D3594" s="156"/>
      <c r="F3594" s="124"/>
    </row>
    <row r="3595" spans="1:7" x14ac:dyDescent="0.35">
      <c r="A3595" s="160">
        <v>45076.458333329872</v>
      </c>
      <c r="B3595" s="159"/>
      <c r="C3595" s="159">
        <v>5.8766666666666678</v>
      </c>
      <c r="D3595" s="156"/>
      <c r="F3595" s="124"/>
    </row>
    <row r="3596" spans="1:7" x14ac:dyDescent="0.35">
      <c r="A3596" s="160">
        <v>45076.499999996537</v>
      </c>
      <c r="B3596" s="159"/>
      <c r="C3596" s="159">
        <v>5.1833333333333336</v>
      </c>
      <c r="D3596" s="156"/>
      <c r="F3596" s="124"/>
    </row>
    <row r="3597" spans="1:7" x14ac:dyDescent="0.35">
      <c r="A3597" s="160">
        <v>45076.541666663201</v>
      </c>
      <c r="B3597" s="159"/>
      <c r="C3597" s="159">
        <v>4.2777777777777777</v>
      </c>
      <c r="D3597" s="156"/>
      <c r="F3597" s="124"/>
    </row>
    <row r="3598" spans="1:7" x14ac:dyDescent="0.35">
      <c r="A3598" s="160">
        <v>45076.583333329865</v>
      </c>
      <c r="B3598" s="159"/>
      <c r="C3598" s="159"/>
      <c r="D3598" s="156" t="s">
        <v>318</v>
      </c>
      <c r="F3598" s="124"/>
      <c r="G3598" s="34"/>
    </row>
    <row r="3599" spans="1:7" x14ac:dyDescent="0.35">
      <c r="A3599" s="160">
        <v>45076.624999996529</v>
      </c>
      <c r="B3599" s="159"/>
      <c r="C3599" s="159">
        <v>2.9569999999999999</v>
      </c>
      <c r="D3599" s="156"/>
      <c r="F3599" s="124"/>
    </row>
    <row r="3600" spans="1:7" x14ac:dyDescent="0.35">
      <c r="A3600" s="160">
        <v>45076.666666663194</v>
      </c>
      <c r="B3600" s="159"/>
      <c r="C3600" s="159">
        <v>2.5136666666666665</v>
      </c>
      <c r="D3600" s="156"/>
      <c r="F3600" s="124"/>
    </row>
    <row r="3601" spans="1:6" x14ac:dyDescent="0.35">
      <c r="A3601" s="160">
        <v>45076.708333329858</v>
      </c>
      <c r="B3601" s="159"/>
      <c r="C3601" s="159">
        <v>2.458333333333333</v>
      </c>
      <c r="D3601" s="156"/>
      <c r="F3601" s="124"/>
    </row>
    <row r="3602" spans="1:6" x14ac:dyDescent="0.35">
      <c r="A3602" s="160">
        <v>45076.749999996522</v>
      </c>
      <c r="B3602" s="159"/>
      <c r="C3602" s="159">
        <v>2.3416666666666672</v>
      </c>
      <c r="D3602" s="156"/>
      <c r="F3602" s="124"/>
    </row>
    <row r="3603" spans="1:6" x14ac:dyDescent="0.35">
      <c r="A3603" s="160">
        <v>45076.791666663186</v>
      </c>
      <c r="B3603" s="159"/>
      <c r="C3603" s="159">
        <v>2.1851666666666665</v>
      </c>
      <c r="D3603" s="156"/>
      <c r="F3603" s="124"/>
    </row>
    <row r="3604" spans="1:6" x14ac:dyDescent="0.35">
      <c r="A3604" s="160">
        <v>45076.833333329851</v>
      </c>
      <c r="B3604" s="159"/>
      <c r="C3604" s="159">
        <v>2.3298333333333336</v>
      </c>
      <c r="D3604" s="156"/>
      <c r="F3604" s="124"/>
    </row>
    <row r="3605" spans="1:6" x14ac:dyDescent="0.35">
      <c r="A3605" s="160">
        <v>45076.874999996515</v>
      </c>
      <c r="B3605" s="159"/>
      <c r="C3605" s="159">
        <v>2.4666666666666659</v>
      </c>
      <c r="D3605" s="156"/>
      <c r="F3605" s="124"/>
    </row>
    <row r="3606" spans="1:6" x14ac:dyDescent="0.35">
      <c r="A3606" s="160">
        <v>45076.916666663179</v>
      </c>
      <c r="B3606" s="159"/>
      <c r="C3606" s="159">
        <v>4.2721666666666671</v>
      </c>
      <c r="D3606" s="156"/>
      <c r="F3606" s="124"/>
    </row>
    <row r="3607" spans="1:6" x14ac:dyDescent="0.35">
      <c r="A3607" s="160">
        <v>45076.958333329843</v>
      </c>
      <c r="B3607" s="159"/>
      <c r="C3607" s="159">
        <v>3.1751666666666667</v>
      </c>
      <c r="D3607" s="156"/>
      <c r="F3607" s="124"/>
    </row>
    <row r="3608" spans="1:6" x14ac:dyDescent="0.35">
      <c r="A3608" s="160">
        <v>45076.999999996508</v>
      </c>
      <c r="B3608" s="159"/>
      <c r="C3608" s="159">
        <v>2.6471666666666662</v>
      </c>
      <c r="D3608" s="156"/>
      <c r="F3608" s="124"/>
    </row>
    <row r="3609" spans="1:6" x14ac:dyDescent="0.35">
      <c r="A3609" s="160">
        <v>45077.041666663172</v>
      </c>
      <c r="B3609" s="159"/>
      <c r="C3609" s="159">
        <v>2.2771666666666657</v>
      </c>
      <c r="D3609" s="156"/>
      <c r="F3609" s="124"/>
    </row>
    <row r="3610" spans="1:6" x14ac:dyDescent="0.35">
      <c r="A3610" s="160">
        <v>45077.083333329836</v>
      </c>
      <c r="B3610" s="159"/>
      <c r="C3610" s="159">
        <v>1.96</v>
      </c>
      <c r="D3610" s="156"/>
      <c r="F3610" s="124"/>
    </row>
    <row r="3611" spans="1:6" x14ac:dyDescent="0.35">
      <c r="A3611" s="160">
        <v>45077.1249999965</v>
      </c>
      <c r="B3611" s="159"/>
      <c r="C3611" s="159">
        <v>3.3481666666666658</v>
      </c>
      <c r="D3611" s="156"/>
      <c r="F3611" s="124"/>
    </row>
    <row r="3612" spans="1:6" x14ac:dyDescent="0.35">
      <c r="A3612" s="160">
        <v>45077.166666663165</v>
      </c>
      <c r="B3612" s="159"/>
      <c r="C3612" s="159">
        <v>2.9750000000000005</v>
      </c>
      <c r="D3612" s="156"/>
      <c r="F3612" s="124"/>
    </row>
    <row r="3613" spans="1:6" x14ac:dyDescent="0.35">
      <c r="A3613" s="160">
        <v>45077.208333329829</v>
      </c>
      <c r="B3613" s="159"/>
      <c r="C3613" s="159">
        <v>2.7578333333333345</v>
      </c>
      <c r="D3613" s="156"/>
      <c r="F3613" s="124"/>
    </row>
    <row r="3614" spans="1:6" x14ac:dyDescent="0.35">
      <c r="A3614" s="160">
        <v>45077.249999996493</v>
      </c>
      <c r="B3614" s="159"/>
      <c r="C3614" s="159">
        <v>5.2248333333333337</v>
      </c>
      <c r="D3614" s="156"/>
      <c r="F3614" s="124"/>
    </row>
    <row r="3615" spans="1:6" x14ac:dyDescent="0.35">
      <c r="A3615" s="160">
        <v>45077.291666663157</v>
      </c>
      <c r="B3615" s="159"/>
      <c r="C3615" s="159">
        <v>8.2538333333333327</v>
      </c>
      <c r="D3615" s="156"/>
      <c r="F3615" s="124"/>
    </row>
    <row r="3616" spans="1:6" x14ac:dyDescent="0.35">
      <c r="A3616" s="160">
        <v>45077.333333329821</v>
      </c>
      <c r="B3616" s="159"/>
      <c r="C3616" s="159">
        <v>6.0128333333333304</v>
      </c>
      <c r="D3616" s="156"/>
      <c r="F3616" s="124"/>
    </row>
    <row r="3617" spans="1:6" x14ac:dyDescent="0.35">
      <c r="A3617" s="160">
        <v>45077.374999996486</v>
      </c>
      <c r="B3617" s="159"/>
      <c r="C3617" s="159">
        <v>12.206</v>
      </c>
      <c r="D3617" s="156"/>
      <c r="F3617" s="124"/>
    </row>
    <row r="3618" spans="1:6" x14ac:dyDescent="0.35">
      <c r="A3618" s="160">
        <v>45077.41666666315</v>
      </c>
      <c r="B3618" s="159"/>
      <c r="C3618" s="159">
        <v>8.888499999999997</v>
      </c>
      <c r="D3618" s="156"/>
      <c r="F3618" s="124"/>
    </row>
    <row r="3619" spans="1:6" x14ac:dyDescent="0.35">
      <c r="A3619" s="160">
        <v>45077.458333329814</v>
      </c>
      <c r="B3619" s="159"/>
      <c r="C3619" s="159">
        <v>5.790166666666666</v>
      </c>
      <c r="D3619" s="156"/>
      <c r="F3619" s="124"/>
    </row>
    <row r="3620" spans="1:6" x14ac:dyDescent="0.35">
      <c r="A3620" s="160">
        <v>45077.499999996478</v>
      </c>
      <c r="B3620" s="159"/>
      <c r="C3620" s="159">
        <v>3.9301666666666675</v>
      </c>
      <c r="D3620" s="156"/>
      <c r="F3620" s="124"/>
    </row>
    <row r="3621" spans="1:6" x14ac:dyDescent="0.35">
      <c r="A3621" s="160">
        <v>45077.541666663143</v>
      </c>
      <c r="B3621" s="159"/>
      <c r="C3621" s="159">
        <v>2.9439999999999995</v>
      </c>
      <c r="D3621" s="156"/>
      <c r="F3621" s="124"/>
    </row>
    <row r="3622" spans="1:6" x14ac:dyDescent="0.35">
      <c r="A3622" s="160">
        <v>45077.583333329807</v>
      </c>
      <c r="B3622" s="159"/>
      <c r="C3622" s="159">
        <v>2.7461666666666655</v>
      </c>
      <c r="D3622" s="156"/>
      <c r="F3622" s="124"/>
    </row>
    <row r="3623" spans="1:6" x14ac:dyDescent="0.35">
      <c r="A3623" s="160">
        <v>45077.624999996471</v>
      </c>
      <c r="B3623" s="159"/>
      <c r="C3623" s="159">
        <v>2.6303333333333332</v>
      </c>
      <c r="D3623" s="156"/>
      <c r="F3623" s="124"/>
    </row>
    <row r="3624" spans="1:6" x14ac:dyDescent="0.35">
      <c r="A3624" s="160">
        <v>45077.666666663135</v>
      </c>
      <c r="B3624" s="159"/>
      <c r="C3624" s="159">
        <v>2.4763333333333342</v>
      </c>
      <c r="D3624" s="156"/>
      <c r="F3624" s="124"/>
    </row>
    <row r="3625" spans="1:6" x14ac:dyDescent="0.35">
      <c r="A3625" s="160">
        <v>45077.7083333298</v>
      </c>
      <c r="B3625" s="159"/>
      <c r="C3625" s="159">
        <v>2.3871666666666669</v>
      </c>
      <c r="D3625" s="156"/>
      <c r="F3625" s="124"/>
    </row>
    <row r="3626" spans="1:6" x14ac:dyDescent="0.35">
      <c r="A3626" s="160">
        <v>45077.749999996464</v>
      </c>
      <c r="B3626" s="159"/>
      <c r="C3626" s="159">
        <v>2.5206666666666662</v>
      </c>
      <c r="D3626" s="156"/>
      <c r="F3626" s="124"/>
    </row>
    <row r="3627" spans="1:6" x14ac:dyDescent="0.35">
      <c r="A3627" s="160">
        <v>45077.791666663128</v>
      </c>
      <c r="B3627" s="159"/>
      <c r="C3627" s="159">
        <v>2.6643333333333334</v>
      </c>
      <c r="D3627" s="156"/>
      <c r="F3627" s="124"/>
    </row>
    <row r="3628" spans="1:6" x14ac:dyDescent="0.35">
      <c r="A3628" s="160">
        <v>45077.833333329792</v>
      </c>
      <c r="B3628" s="159"/>
      <c r="C3628" s="159">
        <v>2.4501666666666666</v>
      </c>
      <c r="D3628" s="156"/>
      <c r="F3628" s="124"/>
    </row>
    <row r="3629" spans="1:6" x14ac:dyDescent="0.35">
      <c r="A3629" s="160">
        <v>45077.874999996457</v>
      </c>
      <c r="B3629" s="159"/>
      <c r="C3629" s="159">
        <v>2.6880000000000006</v>
      </c>
      <c r="D3629" s="156"/>
      <c r="F3629" s="124"/>
    </row>
    <row r="3630" spans="1:6" x14ac:dyDescent="0.35">
      <c r="A3630" s="160">
        <v>45077.916666663121</v>
      </c>
      <c r="B3630" s="159"/>
      <c r="C3630" s="159">
        <v>2.3301666666666665</v>
      </c>
      <c r="D3630" s="156"/>
      <c r="F3630" s="124"/>
    </row>
    <row r="3631" spans="1:6" x14ac:dyDescent="0.35">
      <c r="A3631" s="160">
        <v>45077.958333329785</v>
      </c>
      <c r="B3631" s="159"/>
      <c r="C3631" s="159">
        <v>3.6111666666666675</v>
      </c>
      <c r="D3631" s="156"/>
      <c r="F3631" s="124"/>
    </row>
    <row r="3632" spans="1:6" x14ac:dyDescent="0.35">
      <c r="A3632" s="160">
        <v>45077.999999996449</v>
      </c>
      <c r="B3632" s="159"/>
      <c r="C3632" s="159">
        <v>6.806333333333332</v>
      </c>
      <c r="D3632" s="156"/>
      <c r="F3632" s="124"/>
    </row>
    <row r="3633" spans="1:6" x14ac:dyDescent="0.35">
      <c r="A3633" s="160">
        <v>45078.041666663114</v>
      </c>
      <c r="B3633" s="159"/>
      <c r="C3633" s="159">
        <v>12.339166666666667</v>
      </c>
      <c r="D3633" s="156"/>
      <c r="F3633" s="124"/>
    </row>
    <row r="3634" spans="1:6" x14ac:dyDescent="0.35">
      <c r="A3634" s="160">
        <v>45078.083333329778</v>
      </c>
      <c r="B3634" s="159"/>
      <c r="C3634" s="159">
        <v>9.475500000000002</v>
      </c>
      <c r="D3634" s="156"/>
      <c r="F3634" s="124"/>
    </row>
    <row r="3635" spans="1:6" x14ac:dyDescent="0.35">
      <c r="A3635" s="160">
        <v>45078.124999996442</v>
      </c>
      <c r="B3635" s="159"/>
      <c r="C3635" s="159">
        <v>9.482166666666668</v>
      </c>
      <c r="D3635" s="156"/>
      <c r="F3635" s="124"/>
    </row>
    <row r="3636" spans="1:6" x14ac:dyDescent="0.35">
      <c r="A3636" s="160">
        <v>45078.166666663106</v>
      </c>
      <c r="B3636" s="159"/>
      <c r="C3636" s="159">
        <v>4.9688333333333334</v>
      </c>
      <c r="D3636" s="156"/>
      <c r="F3636" s="124"/>
    </row>
    <row r="3637" spans="1:6" x14ac:dyDescent="0.35">
      <c r="A3637" s="160">
        <v>45078.208333329771</v>
      </c>
      <c r="B3637" s="159"/>
      <c r="C3637" s="159">
        <v>4.5985000000000005</v>
      </c>
      <c r="D3637" s="156"/>
      <c r="F3637" s="124"/>
    </row>
    <row r="3638" spans="1:6" x14ac:dyDescent="0.35">
      <c r="A3638" s="160">
        <v>45078.249999996435</v>
      </c>
      <c r="B3638" s="159"/>
      <c r="C3638" s="159">
        <v>9.479000000000001</v>
      </c>
      <c r="D3638" s="156"/>
      <c r="F3638" s="124"/>
    </row>
    <row r="3639" spans="1:6" x14ac:dyDescent="0.35">
      <c r="A3639" s="160">
        <v>45078.291666663099</v>
      </c>
      <c r="B3639" s="159"/>
      <c r="C3639" s="159">
        <v>16.109333333333332</v>
      </c>
      <c r="D3639" s="156"/>
      <c r="F3639" s="124"/>
    </row>
    <row r="3640" spans="1:6" x14ac:dyDescent="0.35">
      <c r="A3640" s="160">
        <v>45078.333333329763</v>
      </c>
      <c r="B3640" s="159"/>
      <c r="C3640" s="159">
        <v>6.7654999999999994</v>
      </c>
      <c r="D3640" s="156"/>
      <c r="F3640" s="124"/>
    </row>
    <row r="3641" spans="1:6" x14ac:dyDescent="0.35">
      <c r="A3641" s="160">
        <v>45078.374999996428</v>
      </c>
      <c r="B3641" s="159"/>
      <c r="C3641" s="159">
        <v>3.653999999999999</v>
      </c>
      <c r="D3641" s="156"/>
      <c r="F3641" s="124"/>
    </row>
    <row r="3642" spans="1:6" x14ac:dyDescent="0.35">
      <c r="A3642" s="160">
        <v>45078.416666663092</v>
      </c>
      <c r="B3642" s="159"/>
      <c r="C3642" s="159">
        <v>3.0720000000000018</v>
      </c>
      <c r="D3642" s="156"/>
      <c r="F3642" s="124"/>
    </row>
    <row r="3643" spans="1:6" x14ac:dyDescent="0.35">
      <c r="A3643" s="160">
        <v>45078.458333329756</v>
      </c>
      <c r="B3643" s="159"/>
      <c r="C3643" s="159">
        <v>3.1495000000000002</v>
      </c>
      <c r="D3643" s="156"/>
      <c r="F3643" s="124"/>
    </row>
    <row r="3644" spans="1:6" x14ac:dyDescent="0.35">
      <c r="A3644" s="160">
        <v>45078.49999999642</v>
      </c>
      <c r="B3644" s="159"/>
      <c r="C3644" s="159">
        <v>3.0713333333333339</v>
      </c>
      <c r="D3644" s="156"/>
      <c r="F3644" s="124"/>
    </row>
    <row r="3645" spans="1:6" x14ac:dyDescent="0.35">
      <c r="A3645" s="160">
        <v>45078.541666663084</v>
      </c>
      <c r="B3645" s="159"/>
      <c r="C3645" s="159">
        <v>2.6143333333333341</v>
      </c>
      <c r="D3645" s="156"/>
      <c r="F3645" s="124"/>
    </row>
    <row r="3646" spans="1:6" x14ac:dyDescent="0.35">
      <c r="A3646" s="160">
        <v>45078.583333329749</v>
      </c>
      <c r="B3646" s="159"/>
      <c r="C3646" s="159">
        <v>2.3754999999999997</v>
      </c>
      <c r="D3646" s="156"/>
      <c r="F3646" s="124"/>
    </row>
    <row r="3647" spans="1:6" x14ac:dyDescent="0.35">
      <c r="A3647" s="160">
        <v>45078.624999996413</v>
      </c>
      <c r="B3647" s="159"/>
      <c r="C3647" s="159">
        <v>2.3564999999999996</v>
      </c>
      <c r="D3647" s="156"/>
      <c r="F3647" s="124"/>
    </row>
    <row r="3648" spans="1:6" x14ac:dyDescent="0.35">
      <c r="A3648" s="160">
        <v>45078.666666663077</v>
      </c>
      <c r="B3648" s="159"/>
      <c r="C3648" s="159">
        <v>2.1910000000000007</v>
      </c>
      <c r="D3648" s="156"/>
      <c r="F3648" s="124"/>
    </row>
    <row r="3649" spans="1:6" x14ac:dyDescent="0.35">
      <c r="A3649" s="160">
        <v>45078.708333329741</v>
      </c>
      <c r="B3649" s="159"/>
      <c r="C3649" s="159">
        <v>2.2524999999999991</v>
      </c>
      <c r="D3649" s="156"/>
      <c r="F3649" s="124"/>
    </row>
    <row r="3650" spans="1:6" x14ac:dyDescent="0.35">
      <c r="A3650" s="160">
        <v>45078.749999996406</v>
      </c>
      <c r="B3650" s="159"/>
      <c r="C3650" s="159">
        <v>2.1669999999999998</v>
      </c>
      <c r="D3650" s="156"/>
      <c r="F3650" s="124"/>
    </row>
    <row r="3651" spans="1:6" x14ac:dyDescent="0.35">
      <c r="A3651" s="160">
        <v>45078.79166666307</v>
      </c>
      <c r="B3651" s="159"/>
      <c r="C3651" s="159">
        <v>2.0738333333333339</v>
      </c>
      <c r="D3651" s="156"/>
      <c r="F3651" s="124"/>
    </row>
    <row r="3652" spans="1:6" x14ac:dyDescent="0.35">
      <c r="A3652" s="160">
        <v>45078.833333329734</v>
      </c>
      <c r="B3652" s="159"/>
      <c r="C3652" s="159">
        <v>1.9753333333333338</v>
      </c>
      <c r="D3652" s="156"/>
      <c r="F3652" s="124"/>
    </row>
    <row r="3653" spans="1:6" x14ac:dyDescent="0.35">
      <c r="A3653" s="160">
        <v>45078.874999996398</v>
      </c>
      <c r="B3653" s="159"/>
      <c r="C3653" s="159">
        <v>1.9940000000000002</v>
      </c>
      <c r="D3653" s="156"/>
      <c r="F3653" s="124"/>
    </row>
    <row r="3654" spans="1:6" x14ac:dyDescent="0.35">
      <c r="A3654" s="160">
        <v>45078.916666663063</v>
      </c>
      <c r="B3654" s="159"/>
      <c r="C3654" s="159">
        <v>1.9118333333333331</v>
      </c>
      <c r="D3654" s="156"/>
      <c r="F3654" s="124"/>
    </row>
    <row r="3655" spans="1:6" x14ac:dyDescent="0.35">
      <c r="A3655" s="160">
        <v>45078.958333329727</v>
      </c>
      <c r="B3655" s="159"/>
      <c r="C3655" s="159">
        <v>1.9684999999999999</v>
      </c>
      <c r="D3655" s="156"/>
      <c r="F3655" s="124"/>
    </row>
    <row r="3656" spans="1:6" x14ac:dyDescent="0.35">
      <c r="A3656" s="160">
        <v>45078.999999996391</v>
      </c>
      <c r="B3656" s="159"/>
      <c r="C3656" s="159">
        <v>1.8766666666666663</v>
      </c>
      <c r="D3656" s="156"/>
      <c r="F3656" s="124"/>
    </row>
    <row r="3657" spans="1:6" x14ac:dyDescent="0.35">
      <c r="A3657" s="160">
        <v>45079.041666663055</v>
      </c>
      <c r="B3657" s="159"/>
      <c r="C3657" s="159">
        <v>1.9140000000000001</v>
      </c>
      <c r="D3657" s="156"/>
      <c r="F3657" s="124"/>
    </row>
    <row r="3658" spans="1:6" x14ac:dyDescent="0.35">
      <c r="A3658" s="160">
        <v>45079.08333332972</v>
      </c>
      <c r="B3658" s="159"/>
      <c r="C3658" s="159">
        <v>1.8144999999999996</v>
      </c>
      <c r="D3658" s="156"/>
      <c r="F3658" s="124"/>
    </row>
    <row r="3659" spans="1:6" x14ac:dyDescent="0.35">
      <c r="A3659" s="160">
        <v>45079.124999996384</v>
      </c>
      <c r="B3659" s="159"/>
      <c r="C3659" s="159">
        <v>1.8131666666666673</v>
      </c>
      <c r="D3659" s="156"/>
      <c r="F3659" s="124"/>
    </row>
    <row r="3660" spans="1:6" x14ac:dyDescent="0.35">
      <c r="A3660" s="160">
        <v>45079.166666663048</v>
      </c>
      <c r="B3660" s="159"/>
      <c r="C3660" s="159">
        <v>1.8091666666666668</v>
      </c>
      <c r="D3660" s="156"/>
      <c r="F3660" s="124"/>
    </row>
    <row r="3661" spans="1:6" x14ac:dyDescent="0.35">
      <c r="A3661" s="160">
        <v>45079.208333329712</v>
      </c>
      <c r="B3661" s="159"/>
      <c r="C3661" s="159">
        <v>1.7389999999999999</v>
      </c>
      <c r="D3661" s="156"/>
      <c r="F3661" s="124"/>
    </row>
    <row r="3662" spans="1:6" x14ac:dyDescent="0.35">
      <c r="A3662" s="160">
        <v>45079.249999996377</v>
      </c>
      <c r="B3662" s="159"/>
      <c r="C3662" s="159">
        <v>1.7468333333333335</v>
      </c>
      <c r="D3662" s="156"/>
      <c r="F3662" s="124"/>
    </row>
    <row r="3663" spans="1:6" x14ac:dyDescent="0.35">
      <c r="A3663" s="160">
        <v>45079.291666663041</v>
      </c>
      <c r="B3663" s="159"/>
      <c r="C3663" s="159">
        <v>1.8941666666666661</v>
      </c>
      <c r="D3663" s="156"/>
      <c r="F3663" s="124"/>
    </row>
    <row r="3664" spans="1:6" x14ac:dyDescent="0.35">
      <c r="A3664" s="160">
        <v>45079.333333329705</v>
      </c>
      <c r="B3664" s="159"/>
      <c r="C3664" s="159">
        <v>1.8448333333333333</v>
      </c>
      <c r="D3664" s="156"/>
      <c r="F3664" s="124"/>
    </row>
    <row r="3665" spans="1:6" x14ac:dyDescent="0.35">
      <c r="A3665" s="160">
        <v>45079.374999996369</v>
      </c>
      <c r="B3665" s="159"/>
      <c r="C3665" s="159">
        <v>2.0368333333333335</v>
      </c>
      <c r="D3665" s="156"/>
      <c r="F3665" s="124"/>
    </row>
    <row r="3666" spans="1:6" x14ac:dyDescent="0.35">
      <c r="A3666" s="160">
        <v>45079.416666663034</v>
      </c>
      <c r="B3666" s="159"/>
      <c r="C3666" s="159">
        <v>2.2955000000000001</v>
      </c>
      <c r="D3666" s="156"/>
      <c r="F3666" s="124"/>
    </row>
    <row r="3667" spans="1:6" x14ac:dyDescent="0.35">
      <c r="A3667" s="160">
        <v>45079.458333329698</v>
      </c>
      <c r="B3667" s="159"/>
      <c r="C3667" s="159">
        <v>2.121</v>
      </c>
      <c r="D3667" s="156"/>
      <c r="F3667" s="124"/>
    </row>
    <row r="3668" spans="1:6" x14ac:dyDescent="0.35">
      <c r="A3668" s="160">
        <v>45079.499999996362</v>
      </c>
      <c r="B3668" s="159"/>
      <c r="C3668" s="159">
        <v>1.9266666666666667</v>
      </c>
      <c r="D3668" s="156"/>
      <c r="F3668" s="124"/>
    </row>
    <row r="3669" spans="1:6" x14ac:dyDescent="0.35">
      <c r="A3669" s="160">
        <v>45079.541666663026</v>
      </c>
      <c r="B3669" s="159"/>
      <c r="C3669" s="159">
        <v>1.9645000000000006</v>
      </c>
      <c r="D3669" s="156"/>
      <c r="F3669" s="124"/>
    </row>
    <row r="3670" spans="1:6" x14ac:dyDescent="0.35">
      <c r="A3670" s="160">
        <v>45079.583333329691</v>
      </c>
      <c r="B3670" s="159"/>
      <c r="C3670" s="159">
        <v>1.8960000000000004</v>
      </c>
      <c r="D3670" s="156"/>
      <c r="F3670" s="124"/>
    </row>
    <row r="3671" spans="1:6" x14ac:dyDescent="0.35">
      <c r="A3671" s="160">
        <v>45079.624999996355</v>
      </c>
      <c r="B3671" s="159"/>
      <c r="C3671" s="159">
        <v>1.8875</v>
      </c>
      <c r="D3671" s="156"/>
      <c r="F3671" s="124"/>
    </row>
    <row r="3672" spans="1:6" x14ac:dyDescent="0.35">
      <c r="A3672" s="160">
        <v>45079.666666663019</v>
      </c>
      <c r="B3672" s="159"/>
      <c r="C3672" s="159">
        <v>1.8036666666666668</v>
      </c>
      <c r="D3672" s="156"/>
      <c r="F3672" s="124"/>
    </row>
    <row r="3673" spans="1:6" x14ac:dyDescent="0.35">
      <c r="A3673" s="160">
        <v>45079.708333329683</v>
      </c>
      <c r="B3673" s="159"/>
      <c r="C3673" s="159">
        <v>1.8893333333333333</v>
      </c>
      <c r="D3673" s="156"/>
      <c r="F3673" s="124"/>
    </row>
    <row r="3674" spans="1:6" x14ac:dyDescent="0.35">
      <c r="A3674" s="160">
        <v>45079.749999996347</v>
      </c>
      <c r="B3674" s="159"/>
      <c r="C3674" s="159">
        <v>1.8736666666666664</v>
      </c>
      <c r="D3674" s="156"/>
      <c r="F3674" s="124"/>
    </row>
    <row r="3675" spans="1:6" x14ac:dyDescent="0.35">
      <c r="A3675" s="160">
        <v>45079.791666663012</v>
      </c>
      <c r="B3675" s="159"/>
      <c r="C3675" s="159">
        <v>2.2463333333333337</v>
      </c>
      <c r="D3675" s="156"/>
      <c r="F3675" s="124"/>
    </row>
    <row r="3676" spans="1:6" x14ac:dyDescent="0.35">
      <c r="A3676" s="160">
        <v>45079.833333329676</v>
      </c>
      <c r="B3676" s="159"/>
      <c r="C3676" s="159">
        <v>2.3940000000000001</v>
      </c>
      <c r="D3676" s="156"/>
      <c r="F3676" s="124"/>
    </row>
    <row r="3677" spans="1:6" x14ac:dyDescent="0.35">
      <c r="A3677" s="160">
        <v>45079.87499999634</v>
      </c>
      <c r="B3677" s="159"/>
      <c r="C3677" s="159">
        <v>2.0323333333333329</v>
      </c>
      <c r="D3677" s="156"/>
      <c r="F3677" s="124"/>
    </row>
    <row r="3678" spans="1:6" x14ac:dyDescent="0.35">
      <c r="A3678" s="160">
        <v>45079.916666663004</v>
      </c>
      <c r="B3678" s="159"/>
      <c r="C3678" s="159">
        <v>1.9436666666666667</v>
      </c>
      <c r="D3678" s="156"/>
      <c r="F3678" s="124"/>
    </row>
    <row r="3679" spans="1:6" x14ac:dyDescent="0.35">
      <c r="A3679" s="160">
        <v>45079.958333329669</v>
      </c>
      <c r="B3679" s="159"/>
      <c r="C3679" s="159">
        <v>1.843833333333333</v>
      </c>
      <c r="D3679" s="156"/>
      <c r="F3679" s="124"/>
    </row>
    <row r="3680" spans="1:6" x14ac:dyDescent="0.35">
      <c r="A3680" s="160">
        <v>45079.999999996333</v>
      </c>
      <c r="B3680" s="159"/>
      <c r="C3680" s="159">
        <v>1.8388333333333329</v>
      </c>
      <c r="D3680" s="156"/>
      <c r="F3680" s="124"/>
    </row>
    <row r="3681" spans="1:6" x14ac:dyDescent="0.35">
      <c r="A3681" s="160">
        <v>45080.041666662997</v>
      </c>
      <c r="B3681" s="159"/>
      <c r="C3681" s="159">
        <v>1.8959999999999997</v>
      </c>
      <c r="D3681" s="156"/>
      <c r="F3681" s="124"/>
    </row>
    <row r="3682" spans="1:6" x14ac:dyDescent="0.35">
      <c r="A3682" s="160">
        <v>45080.083333329661</v>
      </c>
      <c r="B3682" s="159"/>
      <c r="C3682" s="159">
        <v>1.8750000000000004</v>
      </c>
      <c r="D3682" s="156"/>
      <c r="F3682" s="124"/>
    </row>
    <row r="3683" spans="1:6" x14ac:dyDescent="0.35">
      <c r="A3683" s="160">
        <v>45080.124999996326</v>
      </c>
      <c r="B3683" s="159"/>
      <c r="C3683" s="159">
        <v>1.9828333333333332</v>
      </c>
      <c r="D3683" s="156"/>
      <c r="F3683" s="124"/>
    </row>
    <row r="3684" spans="1:6" x14ac:dyDescent="0.35">
      <c r="A3684" s="160">
        <v>45080.16666666299</v>
      </c>
      <c r="B3684" s="159"/>
      <c r="C3684" s="159">
        <v>1.8756666666666664</v>
      </c>
      <c r="D3684" s="156"/>
      <c r="F3684" s="124"/>
    </row>
    <row r="3685" spans="1:6" x14ac:dyDescent="0.35">
      <c r="A3685" s="160">
        <v>45080.208333329654</v>
      </c>
      <c r="B3685" s="159"/>
      <c r="C3685" s="159">
        <v>2.5218333333333329</v>
      </c>
      <c r="D3685" s="156"/>
      <c r="F3685" s="124"/>
    </row>
    <row r="3686" spans="1:6" x14ac:dyDescent="0.35">
      <c r="A3686" s="160">
        <v>45080.249999996318</v>
      </c>
      <c r="B3686" s="159"/>
      <c r="C3686" s="159">
        <v>2.552999999999999</v>
      </c>
      <c r="D3686" s="156"/>
      <c r="F3686" s="124"/>
    </row>
    <row r="3687" spans="1:6" x14ac:dyDescent="0.35">
      <c r="A3687" s="160">
        <v>45080.291666662983</v>
      </c>
      <c r="B3687" s="159"/>
      <c r="C3687" s="159">
        <v>2.6806666666666659</v>
      </c>
      <c r="D3687" s="156"/>
      <c r="F3687" s="124"/>
    </row>
    <row r="3688" spans="1:6" x14ac:dyDescent="0.35">
      <c r="A3688" s="160">
        <v>45080.333333329647</v>
      </c>
      <c r="B3688" s="159"/>
      <c r="C3688" s="159">
        <v>2.8498333333333319</v>
      </c>
      <c r="D3688" s="156"/>
      <c r="F3688" s="124"/>
    </row>
    <row r="3689" spans="1:6" x14ac:dyDescent="0.35">
      <c r="A3689" s="160">
        <v>45080.374999996311</v>
      </c>
      <c r="B3689" s="159"/>
      <c r="C3689" s="159">
        <v>3.6316666666666664</v>
      </c>
      <c r="D3689" s="156"/>
      <c r="F3689" s="124"/>
    </row>
    <row r="3690" spans="1:6" x14ac:dyDescent="0.35">
      <c r="A3690" s="160">
        <v>45080.416666662975</v>
      </c>
      <c r="B3690" s="159"/>
      <c r="C3690" s="159">
        <v>3.2973333333333343</v>
      </c>
      <c r="D3690" s="156"/>
      <c r="F3690" s="124"/>
    </row>
    <row r="3691" spans="1:6" x14ac:dyDescent="0.35">
      <c r="A3691" s="160">
        <v>45080.45833332964</v>
      </c>
      <c r="B3691" s="159"/>
      <c r="C3691" s="159">
        <v>2.4259999999999997</v>
      </c>
      <c r="D3691" s="156"/>
      <c r="F3691" s="124"/>
    </row>
    <row r="3692" spans="1:6" x14ac:dyDescent="0.35">
      <c r="A3692" s="160">
        <v>45080.499999996304</v>
      </c>
      <c r="B3692" s="159"/>
      <c r="C3692" s="159">
        <v>2.2164999999999986</v>
      </c>
      <c r="D3692" s="156"/>
      <c r="F3692" s="124"/>
    </row>
    <row r="3693" spans="1:6" x14ac:dyDescent="0.35">
      <c r="A3693" s="160">
        <v>45080.541666662968</v>
      </c>
      <c r="B3693" s="159"/>
      <c r="C3693" s="159">
        <v>2.0966666666666667</v>
      </c>
      <c r="D3693" s="156"/>
      <c r="F3693" s="124"/>
    </row>
    <row r="3694" spans="1:6" x14ac:dyDescent="0.35">
      <c r="A3694" s="160">
        <v>45080.583333329632</v>
      </c>
      <c r="B3694" s="159"/>
      <c r="C3694" s="159">
        <v>1.9871666666666672</v>
      </c>
      <c r="D3694" s="156"/>
      <c r="F3694" s="124"/>
    </row>
    <row r="3695" spans="1:6" x14ac:dyDescent="0.35">
      <c r="A3695" s="160">
        <v>45080.624999996297</v>
      </c>
      <c r="B3695" s="159"/>
      <c r="C3695" s="159">
        <v>1.9325000000000001</v>
      </c>
      <c r="D3695" s="156"/>
      <c r="F3695" s="124"/>
    </row>
    <row r="3696" spans="1:6" x14ac:dyDescent="0.35">
      <c r="A3696" s="160">
        <v>45080.666666662961</v>
      </c>
      <c r="B3696" s="159"/>
      <c r="C3696" s="159">
        <v>1.9326666666666661</v>
      </c>
      <c r="D3696" s="156"/>
      <c r="F3696" s="124"/>
    </row>
    <row r="3697" spans="1:6" x14ac:dyDescent="0.35">
      <c r="A3697" s="160">
        <v>45080.708333329625</v>
      </c>
      <c r="B3697" s="159"/>
      <c r="C3697" s="159">
        <v>1.9908333333333335</v>
      </c>
      <c r="D3697" s="156"/>
      <c r="F3697" s="124"/>
    </row>
    <row r="3698" spans="1:6" x14ac:dyDescent="0.35">
      <c r="A3698" s="160">
        <v>45080.749999996289</v>
      </c>
      <c r="B3698" s="159"/>
      <c r="C3698" s="159">
        <v>2.0088333333333335</v>
      </c>
      <c r="D3698" s="156"/>
      <c r="F3698" s="124"/>
    </row>
    <row r="3699" spans="1:6" x14ac:dyDescent="0.35">
      <c r="A3699" s="160">
        <v>45080.791666662954</v>
      </c>
      <c r="B3699" s="159"/>
      <c r="C3699" s="159">
        <v>2.0208333333333335</v>
      </c>
      <c r="D3699" s="156"/>
      <c r="F3699" s="124"/>
    </row>
    <row r="3700" spans="1:6" x14ac:dyDescent="0.35">
      <c r="A3700" s="160">
        <v>45080.833333329618</v>
      </c>
      <c r="B3700" s="159"/>
      <c r="C3700" s="159">
        <v>2.2273333333333332</v>
      </c>
      <c r="D3700" s="156"/>
      <c r="F3700" s="124"/>
    </row>
    <row r="3701" spans="1:6" x14ac:dyDescent="0.35">
      <c r="A3701" s="160">
        <v>45080.874999996282</v>
      </c>
      <c r="B3701" s="159"/>
      <c r="C3701" s="159">
        <v>2.3483333333333323</v>
      </c>
      <c r="D3701" s="156"/>
      <c r="F3701" s="124"/>
    </row>
    <row r="3702" spans="1:6" x14ac:dyDescent="0.35">
      <c r="A3702" s="160">
        <v>45080.916666662946</v>
      </c>
      <c r="B3702" s="159"/>
      <c r="C3702" s="159">
        <v>3.4971666666666668</v>
      </c>
      <c r="D3702" s="156"/>
      <c r="F3702" s="124"/>
    </row>
    <row r="3703" spans="1:6" x14ac:dyDescent="0.35">
      <c r="A3703" s="160">
        <v>45080.95833332961</v>
      </c>
      <c r="B3703" s="159"/>
      <c r="C3703" s="159">
        <v>12.846666666666669</v>
      </c>
      <c r="D3703" s="156"/>
      <c r="F3703" s="124"/>
    </row>
    <row r="3704" spans="1:6" x14ac:dyDescent="0.35">
      <c r="A3704" s="160">
        <v>45080.999999996275</v>
      </c>
      <c r="B3704" s="159"/>
      <c r="C3704" s="159">
        <v>11.344166666666665</v>
      </c>
      <c r="D3704" s="156"/>
      <c r="F3704" s="124"/>
    </row>
    <row r="3705" spans="1:6" x14ac:dyDescent="0.35">
      <c r="A3705" s="160">
        <v>45081.041666662939</v>
      </c>
      <c r="B3705" s="159"/>
      <c r="C3705" s="159">
        <v>11.116666666666667</v>
      </c>
      <c r="D3705" s="156"/>
      <c r="F3705" s="124"/>
    </row>
    <row r="3706" spans="1:6" x14ac:dyDescent="0.35">
      <c r="A3706" s="160">
        <v>45081.083333329603</v>
      </c>
      <c r="B3706" s="159"/>
      <c r="C3706" s="159">
        <v>10.924166666666668</v>
      </c>
      <c r="D3706" s="156"/>
      <c r="F3706" s="124"/>
    </row>
    <row r="3707" spans="1:6" x14ac:dyDescent="0.35">
      <c r="A3707" s="160">
        <v>45081.124999996267</v>
      </c>
      <c r="B3707" s="159"/>
      <c r="C3707" s="159">
        <v>17.016166666666663</v>
      </c>
      <c r="D3707" s="156"/>
      <c r="F3707" s="124"/>
    </row>
    <row r="3708" spans="1:6" x14ac:dyDescent="0.35">
      <c r="A3708" s="160">
        <v>45081.166666662932</v>
      </c>
      <c r="B3708" s="159"/>
      <c r="C3708" s="159">
        <v>12.604333333333336</v>
      </c>
      <c r="D3708" s="156"/>
      <c r="F3708" s="124"/>
    </row>
    <row r="3709" spans="1:6" x14ac:dyDescent="0.35">
      <c r="A3709" s="160">
        <v>45081.208333329596</v>
      </c>
      <c r="B3709" s="159"/>
      <c r="C3709" s="159">
        <v>11.557166666666665</v>
      </c>
      <c r="D3709" s="156"/>
      <c r="F3709" s="124"/>
    </row>
    <row r="3710" spans="1:6" x14ac:dyDescent="0.35">
      <c r="A3710" s="160">
        <v>45081.24999999626</v>
      </c>
      <c r="B3710" s="159"/>
      <c r="C3710" s="159">
        <v>24.472333333333339</v>
      </c>
      <c r="D3710" s="156"/>
      <c r="F3710" s="124"/>
    </row>
    <row r="3711" spans="1:6" x14ac:dyDescent="0.35">
      <c r="A3711" s="160">
        <v>45081.291666662924</v>
      </c>
      <c r="B3711" s="159"/>
      <c r="C3711" s="159">
        <v>15.038500000000001</v>
      </c>
      <c r="D3711" s="156"/>
      <c r="F3711" s="124"/>
    </row>
    <row r="3712" spans="1:6" x14ac:dyDescent="0.35">
      <c r="A3712" s="160">
        <v>45081.333333329589</v>
      </c>
      <c r="B3712" s="159"/>
      <c r="C3712" s="159">
        <v>22.988166666666661</v>
      </c>
      <c r="D3712" s="156"/>
      <c r="F3712" s="124"/>
    </row>
    <row r="3713" spans="1:6" x14ac:dyDescent="0.35">
      <c r="A3713" s="160">
        <v>45081.374999996253</v>
      </c>
      <c r="B3713" s="159"/>
      <c r="C3713" s="159">
        <v>19.956000000000003</v>
      </c>
      <c r="D3713" s="156"/>
      <c r="F3713" s="124"/>
    </row>
    <row r="3714" spans="1:6" x14ac:dyDescent="0.35">
      <c r="A3714" s="160">
        <v>45081.416666662917</v>
      </c>
      <c r="B3714" s="159"/>
      <c r="C3714" s="159">
        <v>4.9516666666666662</v>
      </c>
      <c r="D3714" s="156"/>
      <c r="F3714" s="124"/>
    </row>
    <row r="3715" spans="1:6" x14ac:dyDescent="0.35">
      <c r="A3715" s="160">
        <v>45081.458333329581</v>
      </c>
      <c r="B3715" s="159"/>
      <c r="C3715" s="159">
        <v>4.8160000000000007</v>
      </c>
      <c r="D3715" s="156"/>
      <c r="F3715" s="124"/>
    </row>
    <row r="3716" spans="1:6" x14ac:dyDescent="0.35">
      <c r="A3716" s="160">
        <v>45081.499999996246</v>
      </c>
      <c r="B3716" s="159"/>
      <c r="C3716" s="159">
        <v>3.5478333333333349</v>
      </c>
      <c r="D3716" s="156"/>
      <c r="F3716" s="124"/>
    </row>
    <row r="3717" spans="1:6" x14ac:dyDescent="0.35">
      <c r="A3717" s="160">
        <v>45081.54166666291</v>
      </c>
      <c r="B3717" s="159"/>
      <c r="C3717" s="159">
        <v>3.0183333333333322</v>
      </c>
      <c r="D3717" s="156"/>
      <c r="F3717" s="124"/>
    </row>
    <row r="3718" spans="1:6" x14ac:dyDescent="0.35">
      <c r="A3718" s="160">
        <v>45081.583333329574</v>
      </c>
      <c r="B3718" s="159"/>
      <c r="C3718" s="159">
        <v>2.6616666666666675</v>
      </c>
      <c r="D3718" s="156"/>
      <c r="F3718" s="124"/>
    </row>
    <row r="3719" spans="1:6" x14ac:dyDescent="0.35">
      <c r="A3719" s="160">
        <v>45081.624999996238</v>
      </c>
      <c r="B3719" s="159"/>
      <c r="C3719" s="159">
        <v>2.4998333333333336</v>
      </c>
      <c r="D3719" s="156"/>
      <c r="F3719" s="124"/>
    </row>
    <row r="3720" spans="1:6" x14ac:dyDescent="0.35">
      <c r="A3720" s="160">
        <v>45081.666666662903</v>
      </c>
      <c r="B3720" s="159"/>
      <c r="C3720" s="159">
        <v>2.3773333333333331</v>
      </c>
      <c r="D3720" s="156"/>
      <c r="F3720" s="124"/>
    </row>
    <row r="3721" spans="1:6" x14ac:dyDescent="0.35">
      <c r="A3721" s="160">
        <v>45081.708333329567</v>
      </c>
      <c r="B3721" s="159"/>
      <c r="C3721" s="159">
        <v>2.651333333333334</v>
      </c>
      <c r="D3721" s="156"/>
      <c r="F3721" s="124"/>
    </row>
    <row r="3722" spans="1:6" x14ac:dyDescent="0.35">
      <c r="A3722" s="160">
        <v>45081.749999996231</v>
      </c>
      <c r="B3722" s="159"/>
      <c r="C3722" s="159">
        <v>2.5000000000000004</v>
      </c>
      <c r="D3722" s="156"/>
      <c r="F3722" s="124"/>
    </row>
    <row r="3723" spans="1:6" x14ac:dyDescent="0.35">
      <c r="A3723" s="160">
        <v>45081.791666662895</v>
      </c>
      <c r="B3723" s="159"/>
      <c r="C3723" s="159">
        <v>2.2631666666666663</v>
      </c>
      <c r="D3723" s="156"/>
      <c r="F3723" s="124"/>
    </row>
    <row r="3724" spans="1:6" x14ac:dyDescent="0.35">
      <c r="A3724" s="160">
        <v>45081.83333332956</v>
      </c>
      <c r="B3724" s="159"/>
      <c r="C3724" s="159">
        <v>2.1316666666666673</v>
      </c>
      <c r="D3724" s="156"/>
      <c r="F3724" s="124"/>
    </row>
    <row r="3725" spans="1:6" x14ac:dyDescent="0.35">
      <c r="A3725" s="160">
        <v>45081.874999996224</v>
      </c>
      <c r="B3725" s="159"/>
      <c r="C3725" s="159">
        <v>2.104833333333334</v>
      </c>
      <c r="D3725" s="156"/>
      <c r="F3725" s="124"/>
    </row>
    <row r="3726" spans="1:6" x14ac:dyDescent="0.35">
      <c r="A3726" s="160">
        <v>45081.916666662888</v>
      </c>
      <c r="B3726" s="159"/>
      <c r="C3726" s="159">
        <v>2.1536666666666662</v>
      </c>
      <c r="D3726" s="156"/>
      <c r="F3726" s="124"/>
    </row>
    <row r="3727" spans="1:6" x14ac:dyDescent="0.35">
      <c r="A3727" s="160">
        <v>45081.958333329552</v>
      </c>
      <c r="B3727" s="159"/>
      <c r="C3727" s="159">
        <v>2.685833333333334</v>
      </c>
      <c r="D3727" s="156"/>
      <c r="F3727" s="124"/>
    </row>
    <row r="3728" spans="1:6" x14ac:dyDescent="0.35">
      <c r="A3728" s="160">
        <v>45081.999999996217</v>
      </c>
      <c r="B3728" s="159"/>
      <c r="C3728" s="159">
        <v>2.2061666666666664</v>
      </c>
      <c r="D3728" s="156"/>
      <c r="F3728" s="124"/>
    </row>
    <row r="3729" spans="1:6" x14ac:dyDescent="0.35">
      <c r="A3729" s="160">
        <v>45082.041666662881</v>
      </c>
      <c r="B3729" s="159"/>
      <c r="C3729" s="159">
        <v>1.966</v>
      </c>
      <c r="D3729" s="156"/>
      <c r="F3729" s="124"/>
    </row>
    <row r="3730" spans="1:6" x14ac:dyDescent="0.35">
      <c r="A3730" s="160">
        <v>45082.083333329545</v>
      </c>
      <c r="B3730" s="159"/>
      <c r="C3730" s="159">
        <v>2.0091666666666672</v>
      </c>
      <c r="D3730" s="156"/>
      <c r="F3730" s="124"/>
    </row>
    <row r="3731" spans="1:6" x14ac:dyDescent="0.35">
      <c r="A3731" s="160">
        <v>45082.124999996209</v>
      </c>
      <c r="B3731" s="159"/>
      <c r="C3731" s="159">
        <v>24.501000000000001</v>
      </c>
      <c r="D3731" s="156"/>
      <c r="F3731" s="124"/>
    </row>
    <row r="3732" spans="1:6" x14ac:dyDescent="0.35">
      <c r="A3732" s="160">
        <v>45082.166666662873</v>
      </c>
      <c r="B3732" s="159"/>
      <c r="C3732" s="159">
        <v>3.9284999999999988</v>
      </c>
      <c r="D3732" s="156"/>
      <c r="F3732" s="124"/>
    </row>
    <row r="3733" spans="1:6" x14ac:dyDescent="0.35">
      <c r="A3733" s="160">
        <v>45082.208333329538</v>
      </c>
      <c r="B3733" s="159"/>
      <c r="C3733" s="159">
        <v>3.6108333333333338</v>
      </c>
      <c r="D3733" s="156"/>
      <c r="F3733" s="124"/>
    </row>
    <row r="3734" spans="1:6" x14ac:dyDescent="0.35">
      <c r="A3734" s="160">
        <v>45082.249999996202</v>
      </c>
      <c r="B3734" s="159"/>
      <c r="C3734" s="159">
        <v>3.861333333333334</v>
      </c>
      <c r="D3734" s="156"/>
      <c r="F3734" s="124"/>
    </row>
    <row r="3735" spans="1:6" x14ac:dyDescent="0.35">
      <c r="A3735" s="160">
        <v>45082.291666662866</v>
      </c>
      <c r="B3735" s="159"/>
      <c r="C3735" s="159">
        <v>5.5913333333333295</v>
      </c>
      <c r="D3735" s="156"/>
      <c r="F3735" s="124"/>
    </row>
    <row r="3736" spans="1:6" x14ac:dyDescent="0.35">
      <c r="A3736" s="160">
        <v>45082.33333332953</v>
      </c>
      <c r="B3736" s="159"/>
      <c r="C3736" s="159">
        <v>7.6791666666666636</v>
      </c>
      <c r="D3736" s="156"/>
      <c r="F3736" s="124"/>
    </row>
    <row r="3737" spans="1:6" x14ac:dyDescent="0.35">
      <c r="A3737" s="160">
        <v>45082.374999996195</v>
      </c>
      <c r="B3737" s="159"/>
      <c r="C3737" s="159">
        <v>16.839166666666667</v>
      </c>
      <c r="D3737" s="156"/>
      <c r="F3737" s="124"/>
    </row>
    <row r="3738" spans="1:6" x14ac:dyDescent="0.35">
      <c r="A3738" s="160">
        <v>45082.416666662859</v>
      </c>
      <c r="B3738" s="159"/>
      <c r="C3738" s="159">
        <v>8.7979999999999983</v>
      </c>
      <c r="D3738" s="156"/>
      <c r="F3738" s="124"/>
    </row>
    <row r="3739" spans="1:6" x14ac:dyDescent="0.35">
      <c r="A3739" s="160">
        <v>45082.458333329523</v>
      </c>
      <c r="B3739" s="159"/>
      <c r="C3739" s="159">
        <v>5.1910000000000025</v>
      </c>
      <c r="D3739" s="156"/>
      <c r="F3739" s="124"/>
    </row>
    <row r="3740" spans="1:6" x14ac:dyDescent="0.35">
      <c r="A3740" s="160">
        <v>45082.499999996187</v>
      </c>
      <c r="B3740" s="159"/>
      <c r="C3740" s="159">
        <v>3.7911666666666659</v>
      </c>
      <c r="D3740" s="156"/>
      <c r="F3740" s="124"/>
    </row>
    <row r="3741" spans="1:6" x14ac:dyDescent="0.35">
      <c r="A3741" s="160">
        <v>45082.541666662852</v>
      </c>
      <c r="B3741" s="159"/>
      <c r="C3741" s="159">
        <v>3.1338181818181807</v>
      </c>
      <c r="D3741" s="156"/>
      <c r="F3741" s="124"/>
    </row>
    <row r="3742" spans="1:6" x14ac:dyDescent="0.35">
      <c r="A3742" s="160">
        <v>45082.583333329516</v>
      </c>
      <c r="B3742" s="159"/>
      <c r="C3742" s="159">
        <v>2.4681666666666668</v>
      </c>
      <c r="D3742" s="156"/>
      <c r="F3742" s="124"/>
    </row>
    <row r="3743" spans="1:6" x14ac:dyDescent="0.35">
      <c r="A3743" s="160">
        <v>45082.62499999618</v>
      </c>
      <c r="B3743" s="159"/>
      <c r="C3743" s="159">
        <v>2.2496666666666671</v>
      </c>
      <c r="D3743" s="156"/>
      <c r="F3743" s="124"/>
    </row>
    <row r="3744" spans="1:6" x14ac:dyDescent="0.35">
      <c r="A3744" s="160">
        <v>45082.666666662844</v>
      </c>
      <c r="B3744" s="159"/>
      <c r="C3744" s="159">
        <v>2.2629999999999999</v>
      </c>
      <c r="D3744" s="156"/>
      <c r="F3744" s="124"/>
    </row>
    <row r="3745" spans="1:6" x14ac:dyDescent="0.35">
      <c r="A3745" s="160">
        <v>45082.708333329509</v>
      </c>
      <c r="B3745" s="159"/>
      <c r="C3745" s="159">
        <v>2.1178333333333335</v>
      </c>
      <c r="D3745" s="156"/>
      <c r="F3745" s="124"/>
    </row>
    <row r="3746" spans="1:6" x14ac:dyDescent="0.35">
      <c r="A3746" s="160">
        <v>45082.749999996173</v>
      </c>
      <c r="B3746" s="159"/>
      <c r="C3746" s="159">
        <v>2.1053333333333333</v>
      </c>
      <c r="D3746" s="156"/>
      <c r="F3746" s="124"/>
    </row>
    <row r="3747" spans="1:6" x14ac:dyDescent="0.35">
      <c r="A3747" s="160">
        <v>45082.791666662837</v>
      </c>
      <c r="B3747" s="159"/>
      <c r="C3747" s="159">
        <v>2.0815000000000001</v>
      </c>
      <c r="D3747" s="156"/>
      <c r="F3747" s="124"/>
    </row>
    <row r="3748" spans="1:6" x14ac:dyDescent="0.35">
      <c r="A3748" s="160">
        <v>45082.833333329501</v>
      </c>
      <c r="B3748" s="159"/>
      <c r="C3748" s="159">
        <v>1.9869999999999999</v>
      </c>
      <c r="D3748" s="156"/>
      <c r="F3748" s="124"/>
    </row>
    <row r="3749" spans="1:6" x14ac:dyDescent="0.35">
      <c r="A3749" s="160">
        <v>45082.874999996166</v>
      </c>
      <c r="B3749" s="159"/>
      <c r="C3749" s="159">
        <v>1.8044999999999993</v>
      </c>
      <c r="D3749" s="156"/>
      <c r="F3749" s="124"/>
    </row>
    <row r="3750" spans="1:6" x14ac:dyDescent="0.35">
      <c r="A3750" s="160">
        <v>45082.91666666283</v>
      </c>
      <c r="B3750" s="159"/>
      <c r="C3750" s="159">
        <v>1.7700000000000005</v>
      </c>
      <c r="D3750" s="156"/>
      <c r="F3750" s="124"/>
    </row>
    <row r="3751" spans="1:6" x14ac:dyDescent="0.35">
      <c r="A3751" s="160">
        <v>45082.958333329494</v>
      </c>
      <c r="B3751" s="159"/>
      <c r="C3751" s="159">
        <v>1.8430000000000002</v>
      </c>
      <c r="D3751" s="156"/>
      <c r="F3751" s="124"/>
    </row>
    <row r="3752" spans="1:6" x14ac:dyDescent="0.35">
      <c r="A3752" s="160">
        <v>45082.999999996158</v>
      </c>
      <c r="B3752" s="159"/>
      <c r="C3752" s="159">
        <v>1.7488333333333332</v>
      </c>
      <c r="D3752" s="156"/>
      <c r="F3752" s="124"/>
    </row>
    <row r="3753" spans="1:6" x14ac:dyDescent="0.35">
      <c r="A3753" s="160">
        <v>45083.041666662823</v>
      </c>
      <c r="B3753" s="159"/>
      <c r="C3753" s="159">
        <v>2.2073333333333331</v>
      </c>
      <c r="D3753" s="156"/>
      <c r="F3753" s="124"/>
    </row>
    <row r="3754" spans="1:6" x14ac:dyDescent="0.35">
      <c r="A3754" s="160">
        <v>45083.083333329487</v>
      </c>
      <c r="B3754" s="159"/>
      <c r="C3754" s="159">
        <v>2.7311666666666667</v>
      </c>
      <c r="D3754" s="156"/>
      <c r="F3754" s="124"/>
    </row>
    <row r="3755" spans="1:6" x14ac:dyDescent="0.35">
      <c r="A3755" s="160">
        <v>45083.124999996151</v>
      </c>
      <c r="B3755" s="159"/>
      <c r="C3755" s="159">
        <v>2.2101666666666668</v>
      </c>
      <c r="D3755" s="156"/>
      <c r="F3755" s="124"/>
    </row>
    <row r="3756" spans="1:6" x14ac:dyDescent="0.35">
      <c r="A3756" s="160">
        <v>45083.166666662815</v>
      </c>
      <c r="B3756" s="159"/>
      <c r="C3756" s="159">
        <v>4.0621666666666671</v>
      </c>
      <c r="D3756" s="156"/>
      <c r="F3756" s="124"/>
    </row>
    <row r="3757" spans="1:6" x14ac:dyDescent="0.35">
      <c r="A3757" s="160">
        <v>45083.20833332948</v>
      </c>
      <c r="B3757" s="159"/>
      <c r="C3757" s="159">
        <v>4.1501666666666672</v>
      </c>
      <c r="D3757" s="156"/>
      <c r="F3757" s="124"/>
    </row>
    <row r="3758" spans="1:6" x14ac:dyDescent="0.35">
      <c r="A3758" s="160">
        <v>45083.249999996144</v>
      </c>
      <c r="B3758" s="159"/>
      <c r="C3758" s="159">
        <v>4.4665000000000008</v>
      </c>
      <c r="D3758" s="156"/>
      <c r="F3758" s="124"/>
    </row>
    <row r="3759" spans="1:6" x14ac:dyDescent="0.35">
      <c r="A3759" s="160">
        <v>45083.291666662808</v>
      </c>
      <c r="B3759" s="159"/>
      <c r="C3759" s="159">
        <v>20.952666666666669</v>
      </c>
      <c r="D3759" s="156"/>
      <c r="F3759" s="124"/>
    </row>
    <row r="3760" spans="1:6" x14ac:dyDescent="0.35">
      <c r="A3760" s="160">
        <v>45083.333333329472</v>
      </c>
      <c r="B3760" s="159"/>
      <c r="C3760" s="159">
        <v>11.711500000000003</v>
      </c>
      <c r="D3760" s="156"/>
      <c r="F3760" s="124"/>
    </row>
    <row r="3761" spans="1:6" x14ac:dyDescent="0.35">
      <c r="A3761" s="160">
        <v>45083.374999996136</v>
      </c>
      <c r="B3761" s="159"/>
      <c r="C3761" s="159">
        <v>5.2168333333333345</v>
      </c>
      <c r="D3761" s="156"/>
      <c r="F3761" s="124"/>
    </row>
    <row r="3762" spans="1:6" x14ac:dyDescent="0.35">
      <c r="A3762" s="160">
        <v>45083.416666662801</v>
      </c>
      <c r="B3762" s="159"/>
      <c r="C3762" s="159">
        <v>3.2938333333333332</v>
      </c>
      <c r="D3762" s="156"/>
      <c r="F3762" s="124"/>
    </row>
    <row r="3763" spans="1:6" x14ac:dyDescent="0.35">
      <c r="A3763" s="160">
        <v>45083.458333329465</v>
      </c>
      <c r="B3763" s="159"/>
      <c r="C3763" s="159">
        <v>2.6950000000000003</v>
      </c>
      <c r="D3763" s="156"/>
      <c r="F3763" s="124"/>
    </row>
    <row r="3764" spans="1:6" x14ac:dyDescent="0.35">
      <c r="A3764" s="160">
        <v>45083.499999996129</v>
      </c>
      <c r="B3764" s="159"/>
      <c r="C3764" s="159">
        <v>2.5841666666666669</v>
      </c>
      <c r="D3764" s="156"/>
      <c r="F3764" s="124"/>
    </row>
    <row r="3765" spans="1:6" x14ac:dyDescent="0.35">
      <c r="A3765" s="160">
        <v>45083.541666662793</v>
      </c>
      <c r="B3765" s="159"/>
      <c r="C3765" s="159">
        <v>2.3374999999999999</v>
      </c>
      <c r="D3765" s="156"/>
      <c r="F3765" s="124"/>
    </row>
    <row r="3766" spans="1:6" x14ac:dyDescent="0.35">
      <c r="A3766" s="160">
        <v>45083.583333329458</v>
      </c>
      <c r="B3766" s="159"/>
      <c r="C3766" s="159">
        <v>2.1540000000000008</v>
      </c>
      <c r="D3766" s="156"/>
      <c r="F3766" s="124"/>
    </row>
    <row r="3767" spans="1:6" x14ac:dyDescent="0.35">
      <c r="A3767" s="160">
        <v>45083.624999996122</v>
      </c>
      <c r="B3767" s="159"/>
      <c r="C3767" s="159">
        <v>1.9220000000000006</v>
      </c>
      <c r="D3767" s="156"/>
      <c r="F3767" s="124"/>
    </row>
    <row r="3768" spans="1:6" x14ac:dyDescent="0.35">
      <c r="A3768" s="160">
        <v>45083.666666662786</v>
      </c>
      <c r="B3768" s="159"/>
      <c r="C3768" s="159"/>
      <c r="D3768" s="156" t="s">
        <v>318</v>
      </c>
      <c r="F3768" s="124"/>
    </row>
    <row r="3769" spans="1:6" x14ac:dyDescent="0.35">
      <c r="A3769" s="160">
        <v>45083.70833332945</v>
      </c>
      <c r="B3769" s="159"/>
      <c r="C3769" s="159">
        <v>2.1293333333333333</v>
      </c>
      <c r="D3769" s="156"/>
      <c r="F3769" s="124"/>
    </row>
    <row r="3770" spans="1:6" x14ac:dyDescent="0.35">
      <c r="A3770" s="160">
        <v>45083.749999996115</v>
      </c>
      <c r="B3770" s="159"/>
      <c r="C3770" s="159">
        <v>2.0698333333333334</v>
      </c>
      <c r="D3770" s="156"/>
      <c r="F3770" s="124"/>
    </row>
    <row r="3771" spans="1:6" x14ac:dyDescent="0.35">
      <c r="A3771" s="160">
        <v>45083.791666662779</v>
      </c>
      <c r="B3771" s="159"/>
      <c r="C3771" s="159">
        <v>2.0203333333333333</v>
      </c>
      <c r="D3771" s="156"/>
      <c r="F3771" s="124"/>
    </row>
    <row r="3772" spans="1:6" x14ac:dyDescent="0.35">
      <c r="A3772" s="160">
        <v>45083.833333329443</v>
      </c>
      <c r="B3772" s="159"/>
      <c r="C3772" s="159">
        <v>2.1766666666666672</v>
      </c>
      <c r="D3772" s="156"/>
      <c r="F3772" s="124"/>
    </row>
    <row r="3773" spans="1:6" x14ac:dyDescent="0.35">
      <c r="A3773" s="160">
        <v>45083.874999996107</v>
      </c>
      <c r="B3773" s="159"/>
      <c r="C3773" s="159">
        <v>2.4451666666666663</v>
      </c>
      <c r="D3773" s="156"/>
      <c r="F3773" s="124"/>
    </row>
    <row r="3774" spans="1:6" x14ac:dyDescent="0.35">
      <c r="A3774" s="160">
        <v>45083.916666662772</v>
      </c>
      <c r="B3774" s="159"/>
      <c r="C3774" s="159">
        <v>2.5618333333333334</v>
      </c>
      <c r="D3774" s="156"/>
      <c r="F3774" s="124"/>
    </row>
    <row r="3775" spans="1:6" x14ac:dyDescent="0.35">
      <c r="A3775" s="160">
        <v>45083.958333329436</v>
      </c>
      <c r="B3775" s="159"/>
      <c r="C3775" s="159">
        <v>2.3341666666666665</v>
      </c>
      <c r="D3775" s="156"/>
      <c r="F3775" s="124"/>
    </row>
    <row r="3776" spans="1:6" x14ac:dyDescent="0.35">
      <c r="A3776" s="160">
        <v>45083.9999999961</v>
      </c>
      <c r="B3776" s="159"/>
      <c r="C3776" s="159">
        <v>2.0453333333333328</v>
      </c>
      <c r="D3776" s="156"/>
      <c r="F3776" s="124"/>
    </row>
    <row r="3777" spans="1:7" x14ac:dyDescent="0.35">
      <c r="A3777" s="160">
        <v>45084.041666662764</v>
      </c>
      <c r="B3777" s="159"/>
      <c r="C3777" s="159">
        <v>2.1185000000000005</v>
      </c>
      <c r="D3777" s="156"/>
      <c r="F3777" s="124"/>
    </row>
    <row r="3778" spans="1:7" x14ac:dyDescent="0.35">
      <c r="A3778" s="160">
        <v>45084.083333329429</v>
      </c>
      <c r="B3778" s="159"/>
      <c r="C3778" s="159">
        <v>3.7396666666666674</v>
      </c>
      <c r="D3778" s="156"/>
      <c r="F3778" s="124"/>
    </row>
    <row r="3779" spans="1:7" x14ac:dyDescent="0.35">
      <c r="A3779" s="160">
        <v>45084.124999996093</v>
      </c>
      <c r="B3779" s="159"/>
      <c r="C3779" s="159">
        <v>6.8795000000000019</v>
      </c>
      <c r="D3779" s="156"/>
      <c r="F3779" s="124"/>
    </row>
    <row r="3780" spans="1:7" x14ac:dyDescent="0.35">
      <c r="A3780" s="160">
        <v>45084.166666662757</v>
      </c>
      <c r="B3780" s="159"/>
      <c r="C3780" s="159">
        <v>12.494</v>
      </c>
      <c r="D3780" s="156"/>
      <c r="F3780" s="124"/>
    </row>
    <row r="3781" spans="1:7" x14ac:dyDescent="0.35">
      <c r="A3781" s="160">
        <v>45084.208333329421</v>
      </c>
      <c r="B3781" s="159"/>
      <c r="C3781" s="159">
        <v>22.269666666666655</v>
      </c>
      <c r="D3781" s="156"/>
      <c r="F3781" s="124"/>
    </row>
    <row r="3782" spans="1:7" x14ac:dyDescent="0.35">
      <c r="A3782" s="160">
        <v>45084.249999996086</v>
      </c>
      <c r="B3782" s="159"/>
      <c r="C3782" s="159">
        <v>21.34833333333334</v>
      </c>
      <c r="D3782" s="156"/>
      <c r="F3782" s="124"/>
    </row>
    <row r="3783" spans="1:7" x14ac:dyDescent="0.35">
      <c r="A3783" s="160">
        <v>45084.29166666275</v>
      </c>
      <c r="B3783" s="159"/>
      <c r="C3783" s="159">
        <v>19.588166666666663</v>
      </c>
      <c r="D3783" s="156"/>
      <c r="F3783" s="124"/>
    </row>
    <row r="3784" spans="1:7" x14ac:dyDescent="0.35">
      <c r="A3784" s="160">
        <v>45084.333333329414</v>
      </c>
      <c r="B3784" s="159"/>
      <c r="C3784" s="159">
        <v>22.59416666666668</v>
      </c>
      <c r="D3784" s="156"/>
      <c r="F3784" s="124"/>
    </row>
    <row r="3785" spans="1:7" x14ac:dyDescent="0.35">
      <c r="A3785" s="160">
        <v>45084.374999996078</v>
      </c>
      <c r="B3785" s="159"/>
      <c r="C3785" s="159">
        <v>8.5780000000000012</v>
      </c>
      <c r="D3785" s="156"/>
      <c r="F3785" s="124"/>
    </row>
    <row r="3786" spans="1:7" x14ac:dyDescent="0.35">
      <c r="A3786" s="160">
        <v>45084.416666662743</v>
      </c>
      <c r="B3786" s="159"/>
      <c r="C3786" s="159">
        <v>19.132999999999996</v>
      </c>
      <c r="D3786" s="156"/>
      <c r="F3786" s="124"/>
    </row>
    <row r="3787" spans="1:7" x14ac:dyDescent="0.35">
      <c r="A3787" s="160">
        <v>45084.458333329407</v>
      </c>
      <c r="B3787" s="159"/>
      <c r="C3787" s="159">
        <v>25.784833333333331</v>
      </c>
      <c r="D3787" s="156"/>
      <c r="F3787" s="124"/>
    </row>
    <row r="3788" spans="1:7" x14ac:dyDescent="0.35">
      <c r="A3788" s="160">
        <v>45084.499999996071</v>
      </c>
      <c r="B3788" s="159"/>
      <c r="C3788" s="159">
        <v>14.639666666666672</v>
      </c>
      <c r="D3788" s="156"/>
      <c r="F3788" s="124"/>
    </row>
    <row r="3789" spans="1:7" x14ac:dyDescent="0.35">
      <c r="A3789" s="160">
        <v>45084.541666662735</v>
      </c>
      <c r="B3789" s="159"/>
      <c r="C3789" s="159">
        <v>9.4281666666666695</v>
      </c>
      <c r="D3789" s="156"/>
      <c r="F3789" s="124"/>
      <c r="G3789" s="34"/>
    </row>
    <row r="3790" spans="1:7" x14ac:dyDescent="0.35">
      <c r="A3790" s="160">
        <v>45084.583333329399</v>
      </c>
      <c r="B3790" s="159"/>
      <c r="C3790" s="159">
        <v>4.7421666666666678</v>
      </c>
      <c r="D3790" s="156"/>
      <c r="F3790" s="124"/>
    </row>
    <row r="3791" spans="1:7" x14ac:dyDescent="0.35">
      <c r="A3791" s="160">
        <v>45084.624999996064</v>
      </c>
      <c r="B3791" s="159"/>
      <c r="C3791" s="159">
        <v>3.1396666666666664</v>
      </c>
      <c r="D3791" s="156"/>
      <c r="F3791" s="124"/>
    </row>
    <row r="3792" spans="1:7" x14ac:dyDescent="0.35">
      <c r="A3792" s="160">
        <v>45084.666666662728</v>
      </c>
      <c r="B3792" s="159"/>
      <c r="C3792" s="159">
        <v>2.4856666666666669</v>
      </c>
      <c r="D3792" s="156"/>
      <c r="F3792" s="124"/>
    </row>
    <row r="3793" spans="1:6" x14ac:dyDescent="0.35">
      <c r="A3793" s="160">
        <v>45084.708333329392</v>
      </c>
      <c r="B3793" s="159"/>
      <c r="C3793" s="159">
        <v>2.5059999999999998</v>
      </c>
      <c r="D3793" s="156"/>
      <c r="F3793" s="124"/>
    </row>
    <row r="3794" spans="1:6" x14ac:dyDescent="0.35">
      <c r="A3794" s="160">
        <v>45084.749999996056</v>
      </c>
      <c r="B3794" s="159"/>
      <c r="C3794" s="159">
        <v>2.5486666666666666</v>
      </c>
      <c r="D3794" s="156"/>
      <c r="F3794" s="124"/>
    </row>
    <row r="3795" spans="1:6" x14ac:dyDescent="0.35">
      <c r="A3795" s="160">
        <v>45084.791666662721</v>
      </c>
      <c r="B3795" s="159"/>
      <c r="C3795" s="159">
        <v>2.4903333333333335</v>
      </c>
      <c r="D3795" s="156"/>
      <c r="F3795" s="124"/>
    </row>
    <row r="3796" spans="1:6" x14ac:dyDescent="0.35">
      <c r="A3796" s="160">
        <v>45084.833333329385</v>
      </c>
      <c r="B3796" s="159"/>
      <c r="C3796" s="159">
        <v>2.6260000000000003</v>
      </c>
      <c r="D3796" s="156"/>
      <c r="F3796" s="124"/>
    </row>
    <row r="3797" spans="1:6" x14ac:dyDescent="0.35">
      <c r="A3797" s="160">
        <v>45084.874999996049</v>
      </c>
      <c r="B3797" s="159"/>
      <c r="C3797" s="159">
        <v>2.5749999999999988</v>
      </c>
      <c r="D3797" s="156"/>
      <c r="F3797" s="124"/>
    </row>
    <row r="3798" spans="1:6" x14ac:dyDescent="0.35">
      <c r="A3798" s="160">
        <v>45084.916666662713</v>
      </c>
      <c r="B3798" s="159"/>
      <c r="C3798" s="159">
        <v>2.6071666666666662</v>
      </c>
      <c r="D3798" s="156"/>
      <c r="F3798" s="124"/>
    </row>
    <row r="3799" spans="1:6" x14ac:dyDescent="0.35">
      <c r="A3799" s="160">
        <v>45084.958333329378</v>
      </c>
      <c r="B3799" s="159"/>
      <c r="C3799" s="159">
        <v>2.3266666666666662</v>
      </c>
      <c r="D3799" s="156"/>
      <c r="F3799" s="124"/>
    </row>
    <row r="3800" spans="1:6" x14ac:dyDescent="0.35">
      <c r="A3800" s="160">
        <v>45084.999999996042</v>
      </c>
      <c r="B3800" s="159"/>
      <c r="C3800" s="159">
        <v>2.2341666666666673</v>
      </c>
      <c r="D3800" s="156"/>
      <c r="F3800" s="124"/>
    </row>
    <row r="3801" spans="1:6" x14ac:dyDescent="0.35">
      <c r="A3801" s="160">
        <v>45085.041666662706</v>
      </c>
      <c r="B3801" s="159"/>
      <c r="C3801" s="159">
        <v>2.167333333333334</v>
      </c>
      <c r="D3801" s="156"/>
      <c r="F3801" s="124"/>
    </row>
    <row r="3802" spans="1:6" x14ac:dyDescent="0.35">
      <c r="A3802" s="160">
        <v>45085.08333332937</v>
      </c>
      <c r="B3802" s="159"/>
      <c r="C3802" s="159">
        <v>2.0095000000000001</v>
      </c>
      <c r="D3802" s="156"/>
      <c r="F3802" s="124"/>
    </row>
    <row r="3803" spans="1:6" x14ac:dyDescent="0.35">
      <c r="A3803" s="160">
        <v>45085.124999996035</v>
      </c>
      <c r="B3803" s="159"/>
      <c r="C3803" s="159">
        <v>3.4518333333333331</v>
      </c>
      <c r="D3803" s="156"/>
      <c r="F3803" s="124"/>
    </row>
    <row r="3804" spans="1:6" x14ac:dyDescent="0.35">
      <c r="A3804" s="160">
        <v>45085.166666662699</v>
      </c>
      <c r="B3804" s="159"/>
      <c r="C3804" s="159">
        <v>4.5889999999999995</v>
      </c>
      <c r="D3804" s="156"/>
      <c r="F3804" s="124"/>
    </row>
    <row r="3805" spans="1:6" x14ac:dyDescent="0.35">
      <c r="A3805" s="160">
        <v>45085.208333329363</v>
      </c>
      <c r="B3805" s="159"/>
      <c r="C3805" s="159">
        <v>16.37766666666667</v>
      </c>
      <c r="D3805" s="156"/>
      <c r="F3805" s="124"/>
    </row>
    <row r="3806" spans="1:6" x14ac:dyDescent="0.35">
      <c r="A3806" s="160">
        <v>45085.249999996027</v>
      </c>
      <c r="B3806" s="159"/>
      <c r="C3806" s="159">
        <v>21.071499999999993</v>
      </c>
      <c r="D3806" s="156"/>
      <c r="F3806" s="124"/>
    </row>
    <row r="3807" spans="1:6" x14ac:dyDescent="0.35">
      <c r="A3807" s="160">
        <v>45085.291666662692</v>
      </c>
      <c r="B3807" s="159"/>
      <c r="C3807" s="159">
        <v>23.642166666666675</v>
      </c>
      <c r="D3807" s="156"/>
      <c r="F3807" s="124"/>
    </row>
    <row r="3808" spans="1:6" x14ac:dyDescent="0.35">
      <c r="A3808" s="160">
        <v>45085.333333329356</v>
      </c>
      <c r="B3808" s="159"/>
      <c r="C3808" s="159">
        <v>6.5459999999999985</v>
      </c>
      <c r="D3808" s="156"/>
      <c r="F3808" s="124"/>
    </row>
    <row r="3809" spans="1:6" x14ac:dyDescent="0.35">
      <c r="A3809" s="160">
        <v>45085.37499999602</v>
      </c>
      <c r="B3809" s="159"/>
      <c r="C3809" s="159">
        <v>7.6720000000000024</v>
      </c>
      <c r="D3809" s="156"/>
      <c r="F3809" s="124"/>
    </row>
    <row r="3810" spans="1:6" x14ac:dyDescent="0.35">
      <c r="A3810" s="160">
        <v>45085.416666662684</v>
      </c>
      <c r="B3810" s="159"/>
      <c r="C3810" s="159">
        <v>11.886999999999999</v>
      </c>
      <c r="D3810" s="156"/>
      <c r="F3810" s="124"/>
    </row>
    <row r="3811" spans="1:6" x14ac:dyDescent="0.35">
      <c r="A3811" s="160">
        <v>45085.458333329349</v>
      </c>
      <c r="B3811" s="159"/>
      <c r="C3811" s="159">
        <v>6.8756666666666684</v>
      </c>
      <c r="D3811" s="156"/>
      <c r="F3811" s="124"/>
    </row>
    <row r="3812" spans="1:6" x14ac:dyDescent="0.35">
      <c r="A3812" s="160">
        <v>45085.499999996013</v>
      </c>
      <c r="B3812" s="159"/>
      <c r="C3812" s="159">
        <v>4.9639999999999995</v>
      </c>
      <c r="D3812" s="156"/>
      <c r="F3812" s="124"/>
    </row>
    <row r="3813" spans="1:6" x14ac:dyDescent="0.35">
      <c r="A3813" s="160">
        <v>45085.541666662677</v>
      </c>
      <c r="B3813" s="159"/>
      <c r="C3813" s="159">
        <v>3.6779999999999999</v>
      </c>
      <c r="D3813" s="156"/>
      <c r="F3813" s="124"/>
    </row>
    <row r="3814" spans="1:6" x14ac:dyDescent="0.35">
      <c r="A3814" s="160">
        <v>45085.583333329341</v>
      </c>
      <c r="B3814" s="159"/>
      <c r="C3814" s="159">
        <v>2.7420000000000018</v>
      </c>
      <c r="D3814" s="156"/>
      <c r="F3814" s="124"/>
    </row>
    <row r="3815" spans="1:6" x14ac:dyDescent="0.35">
      <c r="A3815" s="160">
        <v>45085.624999996005</v>
      </c>
      <c r="B3815" s="159"/>
      <c r="C3815" s="159">
        <v>2.5289999999999995</v>
      </c>
      <c r="D3815" s="156"/>
      <c r="F3815" s="124"/>
    </row>
    <row r="3816" spans="1:6" x14ac:dyDescent="0.35">
      <c r="A3816" s="160">
        <v>45085.66666666267</v>
      </c>
      <c r="B3816" s="159"/>
      <c r="C3816" s="159">
        <v>2.5788333333333338</v>
      </c>
      <c r="D3816" s="156"/>
      <c r="F3816" s="124"/>
    </row>
    <row r="3817" spans="1:6" x14ac:dyDescent="0.35">
      <c r="A3817" s="160">
        <v>45085.708333329334</v>
      </c>
      <c r="B3817" s="159"/>
      <c r="C3817" s="159">
        <v>2.2658333333333327</v>
      </c>
      <c r="D3817" s="156"/>
      <c r="F3817" s="124"/>
    </row>
    <row r="3818" spans="1:6" x14ac:dyDescent="0.35">
      <c r="A3818" s="160">
        <v>45085.749999995998</v>
      </c>
      <c r="B3818" s="159"/>
      <c r="C3818" s="159">
        <v>2.5185000000000004</v>
      </c>
      <c r="D3818" s="156"/>
      <c r="F3818" s="124"/>
    </row>
    <row r="3819" spans="1:6" x14ac:dyDescent="0.35">
      <c r="A3819" s="160">
        <v>45085.791666662662</v>
      </c>
      <c r="B3819" s="159"/>
      <c r="C3819" s="159">
        <v>2.4558333333333331</v>
      </c>
      <c r="D3819" s="156"/>
      <c r="F3819" s="124"/>
    </row>
    <row r="3820" spans="1:6" x14ac:dyDescent="0.35">
      <c r="A3820" s="160">
        <v>45085.833333329327</v>
      </c>
      <c r="B3820" s="159"/>
      <c r="C3820" s="159">
        <v>2.6586666666666678</v>
      </c>
      <c r="D3820" s="156"/>
      <c r="F3820" s="124"/>
    </row>
    <row r="3821" spans="1:6" x14ac:dyDescent="0.35">
      <c r="A3821" s="160">
        <v>45085.874999995991</v>
      </c>
      <c r="B3821" s="159"/>
      <c r="C3821" s="159">
        <v>4.0491666666666664</v>
      </c>
      <c r="D3821" s="156"/>
      <c r="F3821" s="124"/>
    </row>
    <row r="3822" spans="1:6" x14ac:dyDescent="0.35">
      <c r="A3822" s="160">
        <v>45085.916666662655</v>
      </c>
      <c r="B3822" s="159"/>
      <c r="C3822" s="159">
        <v>3.6518333333333337</v>
      </c>
      <c r="D3822" s="156"/>
      <c r="F3822" s="124"/>
    </row>
    <row r="3823" spans="1:6" x14ac:dyDescent="0.35">
      <c r="A3823" s="160">
        <v>45085.958333329319</v>
      </c>
      <c r="B3823" s="159"/>
      <c r="C3823" s="159">
        <v>2.5716666666666663</v>
      </c>
      <c r="D3823" s="156"/>
      <c r="F3823" s="124"/>
    </row>
    <row r="3824" spans="1:6" x14ac:dyDescent="0.35">
      <c r="A3824" s="160">
        <v>45085.999999995984</v>
      </c>
      <c r="B3824" s="159"/>
      <c r="C3824" s="159">
        <v>2.3508333333333336</v>
      </c>
      <c r="D3824" s="156"/>
      <c r="F3824" s="124"/>
    </row>
    <row r="3825" spans="1:6" x14ac:dyDescent="0.35">
      <c r="A3825" s="160">
        <v>45086.041666662648</v>
      </c>
      <c r="B3825" s="159"/>
      <c r="C3825" s="159">
        <v>2.6188333333333329</v>
      </c>
      <c r="D3825" s="156"/>
      <c r="F3825" s="124"/>
    </row>
    <row r="3826" spans="1:6" x14ac:dyDescent="0.35">
      <c r="A3826" s="160">
        <v>45086.083333329312</v>
      </c>
      <c r="B3826" s="159"/>
      <c r="C3826" s="159">
        <v>9.6714999999999982</v>
      </c>
      <c r="D3826" s="156"/>
      <c r="F3826" s="124"/>
    </row>
    <row r="3827" spans="1:6" x14ac:dyDescent="0.35">
      <c r="A3827" s="160">
        <v>45086.124999995976</v>
      </c>
      <c r="B3827" s="159"/>
      <c r="C3827" s="159">
        <v>18.915833333333328</v>
      </c>
      <c r="D3827" s="156"/>
      <c r="F3827" s="124"/>
    </row>
    <row r="3828" spans="1:6" x14ac:dyDescent="0.35">
      <c r="A3828" s="160">
        <v>45086.166666662641</v>
      </c>
      <c r="B3828" s="159"/>
      <c r="C3828" s="159">
        <v>7.7204999999999995</v>
      </c>
      <c r="D3828" s="156"/>
      <c r="F3828" s="124"/>
    </row>
    <row r="3829" spans="1:6" x14ac:dyDescent="0.35">
      <c r="A3829" s="160">
        <v>45086.208333329305</v>
      </c>
      <c r="B3829" s="159"/>
      <c r="C3829" s="159">
        <v>3.7081666666666666</v>
      </c>
      <c r="D3829" s="156"/>
      <c r="F3829" s="124"/>
    </row>
    <row r="3830" spans="1:6" x14ac:dyDescent="0.35">
      <c r="A3830" s="160">
        <v>45086.249999995969</v>
      </c>
      <c r="B3830" s="159"/>
      <c r="C3830" s="159">
        <v>3.8874999999999997</v>
      </c>
      <c r="D3830" s="156"/>
      <c r="F3830" s="124"/>
    </row>
    <row r="3831" spans="1:6" x14ac:dyDescent="0.35">
      <c r="A3831" s="160">
        <v>45086.291666662633</v>
      </c>
      <c r="B3831" s="159"/>
      <c r="C3831" s="159">
        <v>4.6233333333333331</v>
      </c>
      <c r="D3831" s="156"/>
      <c r="F3831" s="124"/>
    </row>
    <row r="3832" spans="1:6" x14ac:dyDescent="0.35">
      <c r="A3832" s="160">
        <v>45086.333333329298</v>
      </c>
      <c r="B3832" s="159"/>
      <c r="C3832" s="159">
        <v>17.065166666666659</v>
      </c>
      <c r="D3832" s="156"/>
      <c r="F3832" s="124"/>
    </row>
    <row r="3833" spans="1:6" x14ac:dyDescent="0.35">
      <c r="A3833" s="160">
        <v>45086.374999995962</v>
      </c>
      <c r="B3833" s="159"/>
      <c r="C3833" s="159">
        <v>55.133666666666677</v>
      </c>
      <c r="D3833" s="156"/>
      <c r="F3833" s="124"/>
    </row>
    <row r="3834" spans="1:6" x14ac:dyDescent="0.35">
      <c r="A3834" s="160">
        <v>45086.416666662626</v>
      </c>
      <c r="B3834" s="159"/>
      <c r="C3834" s="159">
        <v>117.58500000000002</v>
      </c>
      <c r="D3834" s="156"/>
      <c r="F3834" s="124"/>
    </row>
    <row r="3835" spans="1:6" x14ac:dyDescent="0.35">
      <c r="A3835" s="160">
        <v>45086.45833332929</v>
      </c>
      <c r="B3835" s="159"/>
      <c r="C3835" s="159">
        <v>34.029666666666664</v>
      </c>
      <c r="D3835" s="156"/>
      <c r="F3835" s="124"/>
    </row>
    <row r="3836" spans="1:6" x14ac:dyDescent="0.35">
      <c r="A3836" s="160">
        <v>45086.499999995955</v>
      </c>
      <c r="B3836" s="159"/>
      <c r="C3836" s="159">
        <v>5.5213333333333328</v>
      </c>
      <c r="D3836" s="156"/>
      <c r="F3836" s="124"/>
    </row>
    <row r="3837" spans="1:6" x14ac:dyDescent="0.35">
      <c r="A3837" s="160">
        <v>45086.541666662619</v>
      </c>
      <c r="B3837" s="159"/>
      <c r="C3837" s="159">
        <v>4.0183333333333326</v>
      </c>
      <c r="D3837" s="156"/>
      <c r="F3837" s="124"/>
    </row>
    <row r="3838" spans="1:6" x14ac:dyDescent="0.35">
      <c r="A3838" s="160">
        <v>45086.583333329283</v>
      </c>
      <c r="B3838" s="159"/>
      <c r="C3838" s="159">
        <v>3.9431666666666669</v>
      </c>
      <c r="D3838" s="156"/>
      <c r="F3838" s="124"/>
    </row>
    <row r="3839" spans="1:6" x14ac:dyDescent="0.35">
      <c r="A3839" s="160">
        <v>45086.624999995947</v>
      </c>
      <c r="B3839" s="159"/>
      <c r="C3839" s="159">
        <v>3.5323333333333333</v>
      </c>
      <c r="D3839" s="156"/>
      <c r="F3839" s="124"/>
    </row>
    <row r="3840" spans="1:6" x14ac:dyDescent="0.35">
      <c r="A3840" s="160">
        <v>45086.666666662612</v>
      </c>
      <c r="B3840" s="159"/>
      <c r="C3840" s="159">
        <v>3.0678333333333336</v>
      </c>
      <c r="D3840" s="156"/>
      <c r="F3840" s="124"/>
    </row>
    <row r="3841" spans="1:6" x14ac:dyDescent="0.35">
      <c r="A3841" s="160">
        <v>45086.708333329276</v>
      </c>
      <c r="B3841" s="159"/>
      <c r="C3841" s="159">
        <v>3.0268333333333333</v>
      </c>
      <c r="D3841" s="156"/>
      <c r="F3841" s="124"/>
    </row>
    <row r="3842" spans="1:6" x14ac:dyDescent="0.35">
      <c r="A3842" s="160">
        <v>45086.74999999594</v>
      </c>
      <c r="B3842" s="159"/>
      <c r="C3842" s="159">
        <v>2.7095000000000002</v>
      </c>
      <c r="D3842" s="156"/>
      <c r="F3842" s="124"/>
    </row>
    <row r="3843" spans="1:6" x14ac:dyDescent="0.35">
      <c r="A3843" s="160">
        <v>45086.791666662604</v>
      </c>
      <c r="B3843" s="159"/>
      <c r="C3843" s="159">
        <v>2.7688333333333337</v>
      </c>
      <c r="D3843" s="156"/>
      <c r="F3843" s="124"/>
    </row>
    <row r="3844" spans="1:6" x14ac:dyDescent="0.35">
      <c r="A3844" s="160">
        <v>45086.833333329268</v>
      </c>
      <c r="B3844" s="159"/>
      <c r="C3844" s="159">
        <v>2.5511666666666666</v>
      </c>
      <c r="D3844" s="156"/>
      <c r="F3844" s="124"/>
    </row>
    <row r="3845" spans="1:6" x14ac:dyDescent="0.35">
      <c r="A3845" s="160">
        <v>45086.874999995933</v>
      </c>
      <c r="B3845" s="159"/>
      <c r="C3845" s="159">
        <v>2.9213333333333327</v>
      </c>
      <c r="D3845" s="156"/>
      <c r="F3845" s="124"/>
    </row>
    <row r="3846" spans="1:6" x14ac:dyDescent="0.35">
      <c r="A3846" s="160">
        <v>45086.916666662597</v>
      </c>
      <c r="B3846" s="159"/>
      <c r="C3846" s="159">
        <v>2.7154999999999991</v>
      </c>
      <c r="D3846" s="156"/>
      <c r="F3846" s="124"/>
    </row>
    <row r="3847" spans="1:6" x14ac:dyDescent="0.35">
      <c r="A3847" s="160">
        <v>45086.958333329261</v>
      </c>
      <c r="B3847" s="159"/>
      <c r="C3847" s="159">
        <v>3.1378333333333335</v>
      </c>
      <c r="D3847" s="156"/>
      <c r="F3847" s="124"/>
    </row>
    <row r="3848" spans="1:6" x14ac:dyDescent="0.35">
      <c r="A3848" s="160">
        <v>45086.999999995925</v>
      </c>
      <c r="B3848" s="159"/>
      <c r="C3848" s="159">
        <v>2.770833333333333</v>
      </c>
      <c r="D3848" s="156"/>
      <c r="F3848" s="124"/>
    </row>
    <row r="3849" spans="1:6" x14ac:dyDescent="0.35">
      <c r="A3849" s="160">
        <v>45087.04166666259</v>
      </c>
      <c r="B3849" s="159"/>
      <c r="C3849" s="159">
        <v>5.6983333333333341</v>
      </c>
      <c r="D3849" s="156"/>
      <c r="F3849" s="124"/>
    </row>
    <row r="3850" spans="1:6" x14ac:dyDescent="0.35">
      <c r="A3850" s="160">
        <v>45087.083333329254</v>
      </c>
      <c r="B3850" s="159"/>
      <c r="C3850" s="159">
        <v>9.2116666666666678</v>
      </c>
      <c r="D3850" s="156"/>
      <c r="F3850" s="124"/>
    </row>
    <row r="3851" spans="1:6" x14ac:dyDescent="0.35">
      <c r="A3851" s="160">
        <v>45087.124999995918</v>
      </c>
      <c r="B3851" s="159"/>
      <c r="C3851" s="159">
        <v>10.076000000000002</v>
      </c>
      <c r="D3851" s="156"/>
      <c r="F3851" s="124"/>
    </row>
    <row r="3852" spans="1:6" x14ac:dyDescent="0.35">
      <c r="A3852" s="160">
        <v>45087.166666662582</v>
      </c>
      <c r="B3852" s="159"/>
      <c r="C3852" s="159">
        <v>5.8403333333333345</v>
      </c>
      <c r="D3852" s="156"/>
      <c r="F3852" s="124"/>
    </row>
    <row r="3853" spans="1:6" x14ac:dyDescent="0.35">
      <c r="A3853" s="160">
        <v>45087.208333329247</v>
      </c>
      <c r="B3853" s="159"/>
      <c r="C3853" s="159">
        <v>5.6708333333333343</v>
      </c>
      <c r="D3853" s="156"/>
      <c r="F3853" s="124"/>
    </row>
    <row r="3854" spans="1:6" x14ac:dyDescent="0.35">
      <c r="A3854" s="160">
        <v>45087.249999995911</v>
      </c>
      <c r="B3854" s="159"/>
      <c r="C3854" s="159">
        <v>6.3773333333333335</v>
      </c>
      <c r="D3854" s="156"/>
      <c r="F3854" s="124"/>
    </row>
    <row r="3855" spans="1:6" x14ac:dyDescent="0.35">
      <c r="A3855" s="160">
        <v>45087.291666662575</v>
      </c>
      <c r="B3855" s="159"/>
      <c r="C3855" s="159">
        <v>4.7998333333333338</v>
      </c>
      <c r="D3855" s="156"/>
      <c r="F3855" s="124"/>
    </row>
    <row r="3856" spans="1:6" x14ac:dyDescent="0.35">
      <c r="A3856" s="160">
        <v>45087.333333329239</v>
      </c>
      <c r="B3856" s="159"/>
      <c r="C3856" s="159">
        <v>5.2101666666666677</v>
      </c>
      <c r="D3856" s="156"/>
      <c r="F3856" s="124"/>
    </row>
    <row r="3857" spans="1:6" x14ac:dyDescent="0.35">
      <c r="A3857" s="160">
        <v>45087.374999995904</v>
      </c>
      <c r="B3857" s="159"/>
      <c r="C3857" s="159">
        <v>8.6781666666666695</v>
      </c>
      <c r="D3857" s="156"/>
      <c r="F3857" s="124"/>
    </row>
    <row r="3858" spans="1:6" x14ac:dyDescent="0.35">
      <c r="A3858" s="160">
        <v>45087.416666662568</v>
      </c>
      <c r="B3858" s="159"/>
      <c r="C3858" s="159">
        <v>7.2440000000000015</v>
      </c>
      <c r="D3858" s="156"/>
      <c r="F3858" s="124"/>
    </row>
    <row r="3859" spans="1:6" x14ac:dyDescent="0.35">
      <c r="A3859" s="160">
        <v>45087.458333329232</v>
      </c>
      <c r="B3859" s="159"/>
      <c r="C3859" s="159">
        <v>4.1923333333333339</v>
      </c>
      <c r="D3859" s="156"/>
      <c r="F3859" s="124"/>
    </row>
    <row r="3860" spans="1:6" x14ac:dyDescent="0.35">
      <c r="A3860" s="160">
        <v>45087.499999995896</v>
      </c>
      <c r="B3860" s="159"/>
      <c r="C3860" s="159">
        <v>3.1709999999999994</v>
      </c>
      <c r="D3860" s="156"/>
      <c r="F3860" s="124"/>
    </row>
    <row r="3861" spans="1:6" x14ac:dyDescent="0.35">
      <c r="A3861" s="160">
        <v>45087.541666662561</v>
      </c>
      <c r="B3861" s="159"/>
      <c r="C3861" s="159">
        <v>2.6341666666666663</v>
      </c>
      <c r="D3861" s="156"/>
      <c r="F3861" s="124"/>
    </row>
    <row r="3862" spans="1:6" x14ac:dyDescent="0.35">
      <c r="A3862" s="160">
        <v>45087.583333329225</v>
      </c>
      <c r="B3862" s="159"/>
      <c r="C3862" s="159">
        <v>2.7194999999999996</v>
      </c>
      <c r="D3862" s="156"/>
      <c r="F3862" s="124"/>
    </row>
    <row r="3863" spans="1:6" x14ac:dyDescent="0.35">
      <c r="A3863" s="160">
        <v>45087.624999995889</v>
      </c>
      <c r="B3863" s="159"/>
      <c r="C3863" s="159">
        <v>2.4483333333333346</v>
      </c>
      <c r="D3863" s="156"/>
      <c r="F3863" s="124"/>
    </row>
    <row r="3864" spans="1:6" x14ac:dyDescent="0.35">
      <c r="A3864" s="160">
        <v>45087.666666662553</v>
      </c>
      <c r="B3864" s="159"/>
      <c r="C3864" s="159">
        <v>2.3924999999999996</v>
      </c>
      <c r="D3864" s="156"/>
      <c r="F3864" s="124"/>
    </row>
    <row r="3865" spans="1:6" x14ac:dyDescent="0.35">
      <c r="A3865" s="160">
        <v>45087.708333329218</v>
      </c>
      <c r="B3865" s="159"/>
      <c r="C3865" s="159">
        <v>2.3589999999999991</v>
      </c>
      <c r="D3865" s="156"/>
      <c r="F3865" s="124"/>
    </row>
    <row r="3866" spans="1:6" x14ac:dyDescent="0.35">
      <c r="A3866" s="160">
        <v>45087.749999995882</v>
      </c>
      <c r="B3866" s="159"/>
      <c r="C3866" s="159">
        <v>2.4881666666666664</v>
      </c>
      <c r="D3866" s="156"/>
      <c r="F3866" s="124"/>
    </row>
    <row r="3867" spans="1:6" x14ac:dyDescent="0.35">
      <c r="A3867" s="160">
        <v>45087.791666662546</v>
      </c>
      <c r="B3867" s="159"/>
      <c r="C3867" s="159">
        <v>2.3856666666666668</v>
      </c>
      <c r="D3867" s="156"/>
      <c r="F3867" s="124"/>
    </row>
    <row r="3868" spans="1:6" x14ac:dyDescent="0.35">
      <c r="A3868" s="160">
        <v>45087.83333332921</v>
      </c>
      <c r="B3868" s="159"/>
      <c r="C3868" s="159">
        <v>2.2348333333333339</v>
      </c>
      <c r="D3868" s="156"/>
      <c r="F3868" s="124"/>
    </row>
    <row r="3869" spans="1:6" x14ac:dyDescent="0.35">
      <c r="A3869" s="160">
        <v>45087.874999995875</v>
      </c>
      <c r="B3869" s="159"/>
      <c r="C3869" s="159">
        <v>2.1223333333333341</v>
      </c>
      <c r="D3869" s="156"/>
      <c r="F3869" s="124"/>
    </row>
    <row r="3870" spans="1:6" x14ac:dyDescent="0.35">
      <c r="A3870" s="160">
        <v>45087.916666662539</v>
      </c>
      <c r="B3870" s="159"/>
      <c r="C3870" s="159">
        <v>2.1958333333333329</v>
      </c>
      <c r="D3870" s="156"/>
      <c r="F3870" s="124"/>
    </row>
    <row r="3871" spans="1:6" x14ac:dyDescent="0.35">
      <c r="A3871" s="160">
        <v>45087.958333329203</v>
      </c>
      <c r="B3871" s="159"/>
      <c r="C3871" s="159">
        <v>2.0488333333333326</v>
      </c>
      <c r="D3871" s="156"/>
      <c r="F3871" s="124"/>
    </row>
    <row r="3872" spans="1:6" x14ac:dyDescent="0.35">
      <c r="A3872" s="160">
        <v>45087.999999995867</v>
      </c>
      <c r="B3872" s="159"/>
      <c r="C3872" s="159">
        <v>2.0138333333333334</v>
      </c>
      <c r="D3872" s="156"/>
      <c r="F3872" s="124"/>
    </row>
    <row r="3873" spans="1:6" x14ac:dyDescent="0.35">
      <c r="A3873" s="160">
        <v>45088.041666662531</v>
      </c>
      <c r="B3873" s="159"/>
      <c r="C3873" s="159">
        <v>11.136000000000003</v>
      </c>
      <c r="D3873" s="156"/>
      <c r="F3873" s="124"/>
    </row>
    <row r="3874" spans="1:6" x14ac:dyDescent="0.35">
      <c r="A3874" s="160">
        <v>45088.083333329196</v>
      </c>
      <c r="B3874" s="159"/>
      <c r="C3874" s="159">
        <v>9.6783333333333363</v>
      </c>
      <c r="D3874" s="156"/>
      <c r="F3874" s="124"/>
    </row>
    <row r="3875" spans="1:6" x14ac:dyDescent="0.35">
      <c r="A3875" s="160">
        <v>45088.12499999586</v>
      </c>
      <c r="B3875" s="159"/>
      <c r="C3875" s="159">
        <v>3.3086666666666655</v>
      </c>
      <c r="D3875" s="156"/>
      <c r="F3875" s="124"/>
    </row>
    <row r="3876" spans="1:6" x14ac:dyDescent="0.35">
      <c r="A3876" s="160">
        <v>45088.166666662524</v>
      </c>
      <c r="B3876" s="159"/>
      <c r="C3876" s="159">
        <v>3.0086666666666657</v>
      </c>
      <c r="D3876" s="156"/>
      <c r="F3876" s="124"/>
    </row>
    <row r="3877" spans="1:6" x14ac:dyDescent="0.35">
      <c r="A3877" s="160">
        <v>45088.208333329188</v>
      </c>
      <c r="B3877" s="159"/>
      <c r="C3877" s="159">
        <v>2.7306666666666661</v>
      </c>
      <c r="D3877" s="156"/>
      <c r="F3877" s="124"/>
    </row>
    <row r="3878" spans="1:6" x14ac:dyDescent="0.35">
      <c r="A3878" s="160">
        <v>45088.249999995853</v>
      </c>
      <c r="B3878" s="159"/>
      <c r="C3878" s="159">
        <v>3.1863333333333341</v>
      </c>
      <c r="D3878" s="156"/>
      <c r="F3878" s="124"/>
    </row>
    <row r="3879" spans="1:6" x14ac:dyDescent="0.35">
      <c r="A3879" s="160">
        <v>45088.291666662517</v>
      </c>
      <c r="B3879" s="159"/>
      <c r="C3879" s="159">
        <v>2.6969999999999987</v>
      </c>
      <c r="D3879" s="156"/>
      <c r="F3879" s="124"/>
    </row>
    <row r="3880" spans="1:6" x14ac:dyDescent="0.35">
      <c r="A3880" s="160">
        <v>45088.333333329181</v>
      </c>
      <c r="B3880" s="159"/>
      <c r="C3880" s="159">
        <v>2.4554999999999998</v>
      </c>
      <c r="D3880" s="156"/>
      <c r="F3880" s="124"/>
    </row>
    <row r="3881" spans="1:6" x14ac:dyDescent="0.35">
      <c r="A3881" s="160">
        <v>45088.374999995845</v>
      </c>
      <c r="B3881" s="159"/>
      <c r="C3881" s="159">
        <v>14.558500000000002</v>
      </c>
      <c r="D3881" s="156"/>
      <c r="F3881" s="124"/>
    </row>
    <row r="3882" spans="1:6" x14ac:dyDescent="0.35">
      <c r="A3882" s="160">
        <v>45088.41666666251</v>
      </c>
      <c r="B3882" s="159"/>
      <c r="C3882" s="159">
        <v>45.169499999999992</v>
      </c>
      <c r="D3882" s="156"/>
      <c r="F3882" s="124"/>
    </row>
    <row r="3883" spans="1:6" x14ac:dyDescent="0.35">
      <c r="A3883" s="160">
        <v>45088.458333329174</v>
      </c>
      <c r="B3883" s="159"/>
      <c r="C3883" s="159">
        <v>14.380666666666663</v>
      </c>
      <c r="D3883" s="156"/>
      <c r="F3883" s="124"/>
    </row>
    <row r="3884" spans="1:6" x14ac:dyDescent="0.35">
      <c r="A3884" s="160">
        <v>45088.499999995838</v>
      </c>
      <c r="B3884" s="159"/>
      <c r="C3884" s="159">
        <v>17.208666666666666</v>
      </c>
      <c r="D3884" s="156"/>
      <c r="F3884" s="124"/>
    </row>
    <row r="3885" spans="1:6" x14ac:dyDescent="0.35">
      <c r="A3885" s="160">
        <v>45088.541666662502</v>
      </c>
      <c r="B3885" s="159"/>
      <c r="C3885" s="159">
        <v>4.2566666666666668</v>
      </c>
      <c r="D3885" s="156"/>
      <c r="F3885" s="124"/>
    </row>
    <row r="3886" spans="1:6" x14ac:dyDescent="0.35">
      <c r="A3886" s="160">
        <v>45088.583333329167</v>
      </c>
      <c r="B3886" s="159"/>
      <c r="C3886" s="159">
        <v>2.9726666666666675</v>
      </c>
      <c r="D3886" s="156"/>
      <c r="F3886" s="124"/>
    </row>
    <row r="3887" spans="1:6" x14ac:dyDescent="0.35">
      <c r="A3887" s="160">
        <v>45088.624999995831</v>
      </c>
      <c r="B3887" s="159"/>
      <c r="C3887" s="159">
        <v>2.5308333333333337</v>
      </c>
      <c r="D3887" s="156"/>
      <c r="F3887" s="124"/>
    </row>
    <row r="3888" spans="1:6" x14ac:dyDescent="0.35">
      <c r="A3888" s="160">
        <v>45088.666666662495</v>
      </c>
      <c r="B3888" s="159"/>
      <c r="C3888" s="159">
        <v>2.450333333333333</v>
      </c>
      <c r="D3888" s="156"/>
      <c r="F3888" s="124"/>
    </row>
    <row r="3889" spans="1:6" x14ac:dyDescent="0.35">
      <c r="A3889" s="160">
        <v>45088.708333329159</v>
      </c>
      <c r="B3889" s="159"/>
      <c r="C3889" s="159">
        <v>2.3946666666666672</v>
      </c>
      <c r="D3889" s="156"/>
      <c r="F3889" s="124"/>
    </row>
    <row r="3890" spans="1:6" x14ac:dyDescent="0.35">
      <c r="A3890" s="160">
        <v>45088.749999995824</v>
      </c>
      <c r="B3890" s="159"/>
      <c r="C3890" s="159">
        <v>2.4153333333333324</v>
      </c>
      <c r="D3890" s="156"/>
      <c r="F3890" s="124"/>
    </row>
    <row r="3891" spans="1:6" x14ac:dyDescent="0.35">
      <c r="A3891" s="160">
        <v>45088.791666662488</v>
      </c>
      <c r="B3891" s="159"/>
      <c r="C3891" s="159">
        <v>2.2635000000000001</v>
      </c>
      <c r="D3891" s="156"/>
      <c r="F3891" s="124"/>
    </row>
    <row r="3892" spans="1:6" x14ac:dyDescent="0.35">
      <c r="A3892" s="160">
        <v>45088.833333329152</v>
      </c>
      <c r="B3892" s="159"/>
      <c r="C3892" s="159">
        <v>2.3380000000000001</v>
      </c>
      <c r="D3892" s="156"/>
      <c r="F3892" s="124"/>
    </row>
    <row r="3893" spans="1:6" x14ac:dyDescent="0.35">
      <c r="A3893" s="160">
        <v>45088.874999995816</v>
      </c>
      <c r="B3893" s="159"/>
      <c r="C3893" s="159">
        <v>2.2253333333333329</v>
      </c>
      <c r="D3893" s="156"/>
      <c r="F3893" s="124"/>
    </row>
    <row r="3894" spans="1:6" x14ac:dyDescent="0.35">
      <c r="A3894" s="160">
        <v>45088.916666662481</v>
      </c>
      <c r="B3894" s="159"/>
      <c r="C3894" s="159">
        <v>2.1675</v>
      </c>
      <c r="D3894" s="156"/>
      <c r="F3894" s="124"/>
    </row>
    <row r="3895" spans="1:6" x14ac:dyDescent="0.35">
      <c r="A3895" s="160">
        <v>45088.958333329145</v>
      </c>
      <c r="B3895" s="159"/>
      <c r="C3895" s="159">
        <v>2.0949999999999998</v>
      </c>
      <c r="D3895" s="156"/>
      <c r="F3895" s="124"/>
    </row>
    <row r="3896" spans="1:6" x14ac:dyDescent="0.35">
      <c r="A3896" s="160">
        <v>45088.999999995809</v>
      </c>
      <c r="B3896" s="159"/>
      <c r="C3896" s="159">
        <v>2.1416666666666662</v>
      </c>
      <c r="D3896" s="156"/>
      <c r="F3896" s="124"/>
    </row>
    <row r="3897" spans="1:6" x14ac:dyDescent="0.35">
      <c r="A3897" s="160">
        <v>45089.041666662473</v>
      </c>
      <c r="B3897" s="159"/>
      <c r="C3897" s="159">
        <v>2.1053333333333333</v>
      </c>
      <c r="D3897" s="156"/>
      <c r="F3897" s="124"/>
    </row>
    <row r="3898" spans="1:6" x14ac:dyDescent="0.35">
      <c r="A3898" s="160">
        <v>45089.083333329138</v>
      </c>
      <c r="B3898" s="159"/>
      <c r="C3898" s="159">
        <v>2.0506666666666664</v>
      </c>
      <c r="D3898" s="156"/>
      <c r="F3898" s="124"/>
    </row>
    <row r="3899" spans="1:6" x14ac:dyDescent="0.35">
      <c r="A3899" s="160">
        <v>45089.124999995802</v>
      </c>
      <c r="B3899" s="159"/>
      <c r="C3899" s="159">
        <v>1.9883333333333331</v>
      </c>
      <c r="D3899" s="156"/>
      <c r="F3899" s="124"/>
    </row>
    <row r="3900" spans="1:6" x14ac:dyDescent="0.35">
      <c r="A3900" s="160">
        <v>45089.166666662466</v>
      </c>
      <c r="B3900" s="159"/>
      <c r="C3900" s="159">
        <v>1.9461666666666673</v>
      </c>
      <c r="D3900" s="156"/>
      <c r="F3900" s="124"/>
    </row>
    <row r="3901" spans="1:6" x14ac:dyDescent="0.35">
      <c r="A3901" s="160">
        <v>45089.20833332913</v>
      </c>
      <c r="B3901" s="159"/>
      <c r="C3901" s="159">
        <v>1.9065000000000001</v>
      </c>
      <c r="D3901" s="156"/>
      <c r="F3901" s="124"/>
    </row>
    <row r="3902" spans="1:6" x14ac:dyDescent="0.35">
      <c r="A3902" s="160">
        <v>45089.249999995794</v>
      </c>
      <c r="B3902" s="159"/>
      <c r="C3902" s="159">
        <v>1.849666666666667</v>
      </c>
      <c r="D3902" s="156"/>
      <c r="F3902" s="124"/>
    </row>
    <row r="3903" spans="1:6" x14ac:dyDescent="0.35">
      <c r="A3903" s="160">
        <v>45089.291666662459</v>
      </c>
      <c r="B3903" s="159"/>
      <c r="C3903" s="159">
        <v>1.9994999999999998</v>
      </c>
      <c r="D3903" s="156"/>
      <c r="F3903" s="124"/>
    </row>
    <row r="3904" spans="1:6" x14ac:dyDescent="0.35">
      <c r="A3904" s="160">
        <v>45089.333333329123</v>
      </c>
      <c r="B3904" s="159"/>
      <c r="C3904" s="159">
        <v>2.0529999999999999</v>
      </c>
      <c r="D3904" s="156"/>
      <c r="F3904" s="124"/>
    </row>
    <row r="3905" spans="1:6" x14ac:dyDescent="0.35">
      <c r="A3905" s="160">
        <v>45089.374999995787</v>
      </c>
      <c r="B3905" s="159"/>
      <c r="C3905" s="159">
        <v>1.9733333333333336</v>
      </c>
      <c r="D3905" s="156"/>
      <c r="F3905" s="124"/>
    </row>
    <row r="3906" spans="1:6" x14ac:dyDescent="0.35">
      <c r="A3906" s="160">
        <v>45089.416666662451</v>
      </c>
      <c r="B3906" s="159"/>
      <c r="C3906" s="159">
        <v>1.9301666666666664</v>
      </c>
      <c r="D3906" s="156"/>
      <c r="F3906" s="124"/>
    </row>
    <row r="3907" spans="1:6" x14ac:dyDescent="0.35">
      <c r="A3907" s="160">
        <v>45089.458333329116</v>
      </c>
      <c r="B3907" s="159"/>
      <c r="C3907" s="159">
        <v>1.9393333333333338</v>
      </c>
      <c r="D3907" s="156"/>
      <c r="F3907" s="124"/>
    </row>
    <row r="3908" spans="1:6" x14ac:dyDescent="0.35">
      <c r="A3908" s="160">
        <v>45089.49999999578</v>
      </c>
      <c r="B3908" s="159"/>
      <c r="C3908" s="159">
        <v>1.9759999999999998</v>
      </c>
      <c r="D3908" s="156"/>
      <c r="F3908" s="124"/>
    </row>
    <row r="3909" spans="1:6" x14ac:dyDescent="0.35">
      <c r="A3909" s="160">
        <v>45089.541666662444</v>
      </c>
      <c r="B3909" s="159"/>
      <c r="C3909" s="159"/>
      <c r="D3909" s="156" t="s">
        <v>318</v>
      </c>
      <c r="F3909" s="124"/>
    </row>
    <row r="3910" spans="1:6" x14ac:dyDescent="0.35">
      <c r="A3910" s="160">
        <v>45089.583333329108</v>
      </c>
      <c r="B3910" s="159"/>
      <c r="C3910" s="159">
        <v>1.9721666666666662</v>
      </c>
      <c r="D3910" s="156"/>
      <c r="F3910" s="124"/>
    </row>
    <row r="3911" spans="1:6" x14ac:dyDescent="0.35">
      <c r="A3911" s="160">
        <v>45089.624999995773</v>
      </c>
      <c r="B3911" s="159"/>
      <c r="C3911" s="159">
        <v>1.9696666666666662</v>
      </c>
      <c r="D3911" s="156"/>
      <c r="F3911" s="124"/>
    </row>
    <row r="3912" spans="1:6" x14ac:dyDescent="0.35">
      <c r="A3912" s="160">
        <v>45089.666666662437</v>
      </c>
      <c r="B3912" s="159"/>
      <c r="C3912" s="159">
        <v>1.9478333333333331</v>
      </c>
      <c r="D3912" s="156"/>
      <c r="F3912" s="124"/>
    </row>
    <row r="3913" spans="1:6" x14ac:dyDescent="0.35">
      <c r="A3913" s="160">
        <v>45089.708333329101</v>
      </c>
      <c r="B3913" s="159"/>
      <c r="C3913" s="159">
        <v>1.9450000000000005</v>
      </c>
      <c r="D3913" s="156"/>
      <c r="F3913" s="124"/>
    </row>
    <row r="3914" spans="1:6" x14ac:dyDescent="0.35">
      <c r="A3914" s="160">
        <v>45089.749999995765</v>
      </c>
      <c r="B3914" s="159"/>
      <c r="C3914" s="159">
        <v>2.0109999999999997</v>
      </c>
      <c r="D3914" s="156"/>
      <c r="F3914" s="124"/>
    </row>
    <row r="3915" spans="1:6" x14ac:dyDescent="0.35">
      <c r="A3915" s="160">
        <v>45089.79166666243</v>
      </c>
      <c r="B3915" s="159"/>
      <c r="C3915" s="159">
        <v>2.0340000000000003</v>
      </c>
      <c r="D3915" s="156"/>
      <c r="F3915" s="124"/>
    </row>
    <row r="3916" spans="1:6" x14ac:dyDescent="0.35">
      <c r="A3916" s="160">
        <v>45089.833333329094</v>
      </c>
      <c r="B3916" s="159"/>
      <c r="C3916" s="159">
        <v>1.9981666666666669</v>
      </c>
      <c r="D3916" s="156"/>
      <c r="F3916" s="124"/>
    </row>
    <row r="3917" spans="1:6" x14ac:dyDescent="0.35">
      <c r="A3917" s="160">
        <v>45089.874999995758</v>
      </c>
      <c r="B3917" s="159"/>
      <c r="C3917" s="159">
        <v>1.8961666666666672</v>
      </c>
      <c r="D3917" s="156"/>
      <c r="F3917" s="124"/>
    </row>
    <row r="3918" spans="1:6" x14ac:dyDescent="0.35">
      <c r="A3918" s="160">
        <v>45089.916666662422</v>
      </c>
      <c r="B3918" s="159"/>
      <c r="C3918" s="159">
        <v>1.8873333333333333</v>
      </c>
      <c r="D3918" s="156"/>
      <c r="F3918" s="124"/>
    </row>
    <row r="3919" spans="1:6" x14ac:dyDescent="0.35">
      <c r="A3919" s="160">
        <v>45089.958333329087</v>
      </c>
      <c r="B3919" s="159"/>
      <c r="C3919" s="159">
        <v>1.9326666666666668</v>
      </c>
      <c r="D3919" s="156"/>
      <c r="F3919" s="124"/>
    </row>
    <row r="3920" spans="1:6" x14ac:dyDescent="0.35">
      <c r="A3920" s="160">
        <v>45089.999999995751</v>
      </c>
      <c r="B3920" s="159"/>
      <c r="C3920" s="159">
        <v>1.8325000000000002</v>
      </c>
      <c r="D3920" s="156"/>
      <c r="F3920" s="124"/>
    </row>
    <row r="3921" spans="1:6" x14ac:dyDescent="0.35">
      <c r="A3921" s="160">
        <v>45090.041666662415</v>
      </c>
      <c r="B3921" s="159"/>
      <c r="C3921" s="159">
        <v>1.7706666666666668</v>
      </c>
      <c r="D3921" s="156"/>
      <c r="F3921" s="124"/>
    </row>
    <row r="3922" spans="1:6" x14ac:dyDescent="0.35">
      <c r="A3922" s="160">
        <v>45090.083333329079</v>
      </c>
      <c r="B3922" s="159"/>
      <c r="C3922" s="159">
        <v>1.7960000000000005</v>
      </c>
      <c r="D3922" s="156"/>
      <c r="F3922" s="124"/>
    </row>
    <row r="3923" spans="1:6" x14ac:dyDescent="0.35">
      <c r="A3923" s="160">
        <v>45090.124999995744</v>
      </c>
      <c r="B3923" s="159"/>
      <c r="C3923" s="159">
        <v>1.8276666666666666</v>
      </c>
      <c r="D3923" s="156"/>
      <c r="F3923" s="124"/>
    </row>
    <row r="3924" spans="1:6" x14ac:dyDescent="0.35">
      <c r="A3924" s="160">
        <v>45090.166666662408</v>
      </c>
      <c r="B3924" s="159"/>
      <c r="C3924" s="159">
        <v>1.9131666666666667</v>
      </c>
      <c r="D3924" s="156"/>
      <c r="F3924" s="124"/>
    </row>
    <row r="3925" spans="1:6" x14ac:dyDescent="0.35">
      <c r="A3925" s="160">
        <v>45090.208333329072</v>
      </c>
      <c r="B3925" s="159"/>
      <c r="C3925" s="159">
        <v>1.7079999999999997</v>
      </c>
      <c r="D3925" s="156"/>
      <c r="F3925" s="124"/>
    </row>
    <row r="3926" spans="1:6" x14ac:dyDescent="0.35">
      <c r="A3926" s="160">
        <v>45090.249999995736</v>
      </c>
      <c r="B3926" s="159"/>
      <c r="C3926" s="159">
        <v>1.9879999999999998</v>
      </c>
      <c r="D3926" s="156"/>
      <c r="F3926" s="124"/>
    </row>
    <row r="3927" spans="1:6" x14ac:dyDescent="0.35">
      <c r="A3927" s="160">
        <v>45090.291666662401</v>
      </c>
      <c r="B3927" s="159"/>
      <c r="C3927" s="159">
        <v>1.7808333333333333</v>
      </c>
      <c r="D3927" s="156"/>
      <c r="F3927" s="124"/>
    </row>
    <row r="3928" spans="1:6" x14ac:dyDescent="0.35">
      <c r="A3928" s="160">
        <v>45090.333333329065</v>
      </c>
      <c r="B3928" s="159"/>
      <c r="C3928" s="159">
        <v>1.7939999999999996</v>
      </c>
      <c r="D3928" s="156"/>
      <c r="F3928" s="124"/>
    </row>
    <row r="3929" spans="1:6" x14ac:dyDescent="0.35">
      <c r="A3929" s="160">
        <v>45090.374999995729</v>
      </c>
      <c r="B3929" s="159"/>
      <c r="C3929" s="159">
        <v>1.6708333333333334</v>
      </c>
      <c r="D3929" s="156"/>
      <c r="F3929" s="124"/>
    </row>
    <row r="3930" spans="1:6" x14ac:dyDescent="0.35">
      <c r="A3930" s="160">
        <v>45090.416666662393</v>
      </c>
      <c r="B3930" s="159"/>
      <c r="C3930" s="159">
        <v>1.9778333333333336</v>
      </c>
      <c r="D3930" s="156"/>
      <c r="F3930" s="124"/>
    </row>
    <row r="3931" spans="1:6" x14ac:dyDescent="0.35">
      <c r="A3931" s="160">
        <v>45090.458333329057</v>
      </c>
      <c r="B3931" s="159"/>
      <c r="C3931" s="159">
        <v>2.1854999999999989</v>
      </c>
      <c r="D3931" s="156"/>
      <c r="F3931" s="124"/>
    </row>
    <row r="3932" spans="1:6" x14ac:dyDescent="0.35">
      <c r="A3932" s="160">
        <v>45090.499999995722</v>
      </c>
      <c r="B3932" s="159"/>
      <c r="C3932" s="159">
        <v>1.9546666666666666</v>
      </c>
      <c r="D3932" s="156"/>
      <c r="F3932" s="124"/>
    </row>
    <row r="3933" spans="1:6" x14ac:dyDescent="0.35">
      <c r="A3933" s="160">
        <v>45090.541666662386</v>
      </c>
      <c r="B3933" s="159"/>
      <c r="C3933" s="159">
        <v>1.9694999999999998</v>
      </c>
      <c r="D3933" s="156"/>
      <c r="F3933" s="124"/>
    </row>
    <row r="3934" spans="1:6" x14ac:dyDescent="0.35">
      <c r="A3934" s="160">
        <v>45090.58333332905</v>
      </c>
      <c r="B3934" s="159"/>
      <c r="C3934" s="159">
        <v>1.9483333333333321</v>
      </c>
      <c r="D3934" s="156"/>
      <c r="F3934" s="124"/>
    </row>
    <row r="3935" spans="1:6" x14ac:dyDescent="0.35">
      <c r="A3935" s="160">
        <v>45090.624999995714</v>
      </c>
      <c r="B3935" s="159"/>
      <c r="C3935" s="159">
        <v>1.9196666666666671</v>
      </c>
      <c r="D3935" s="156"/>
      <c r="F3935" s="124"/>
    </row>
    <row r="3936" spans="1:6" x14ac:dyDescent="0.35">
      <c r="A3936" s="160">
        <v>45090.666666662379</v>
      </c>
      <c r="B3936" s="159"/>
      <c r="C3936" s="159">
        <v>1.9431666666666667</v>
      </c>
      <c r="D3936" s="156"/>
      <c r="F3936" s="124"/>
    </row>
    <row r="3937" spans="1:6" x14ac:dyDescent="0.35">
      <c r="A3937" s="160">
        <v>45090.708333329043</v>
      </c>
      <c r="B3937" s="159"/>
      <c r="C3937" s="159">
        <v>1.9316666666666662</v>
      </c>
      <c r="D3937" s="156"/>
      <c r="F3937" s="124"/>
    </row>
    <row r="3938" spans="1:6" x14ac:dyDescent="0.35">
      <c r="A3938" s="160">
        <v>45090.749999995707</v>
      </c>
      <c r="B3938" s="159"/>
      <c r="C3938" s="159">
        <v>2.2588333333333335</v>
      </c>
      <c r="D3938" s="156"/>
      <c r="F3938" s="124"/>
    </row>
    <row r="3939" spans="1:6" x14ac:dyDescent="0.35">
      <c r="A3939" s="160">
        <v>45090.791666662371</v>
      </c>
      <c r="B3939" s="159"/>
      <c r="C3939" s="159">
        <v>2.1973333333333334</v>
      </c>
      <c r="D3939" s="156"/>
      <c r="F3939" s="124"/>
    </row>
    <row r="3940" spans="1:6" x14ac:dyDescent="0.35">
      <c r="A3940" s="160">
        <v>45090.833333329036</v>
      </c>
      <c r="B3940" s="159"/>
      <c r="C3940" s="159">
        <v>2.0028333333333328</v>
      </c>
      <c r="D3940" s="156"/>
      <c r="F3940" s="124"/>
    </row>
    <row r="3941" spans="1:6" x14ac:dyDescent="0.35">
      <c r="A3941" s="160">
        <v>45090.8749999957</v>
      </c>
      <c r="B3941" s="159"/>
      <c r="C3941" s="159">
        <v>1.9295000000000004</v>
      </c>
      <c r="D3941" s="156"/>
      <c r="F3941" s="124"/>
    </row>
    <row r="3942" spans="1:6" x14ac:dyDescent="0.35">
      <c r="A3942" s="160">
        <v>45090.916666662364</v>
      </c>
      <c r="B3942" s="159"/>
      <c r="C3942" s="159">
        <v>2.4038333333333322</v>
      </c>
      <c r="D3942" s="156"/>
      <c r="F3942" s="124"/>
    </row>
    <row r="3943" spans="1:6" x14ac:dyDescent="0.35">
      <c r="A3943" s="160">
        <v>45090.958333329028</v>
      </c>
      <c r="B3943" s="159"/>
      <c r="C3943" s="159">
        <v>1.9216666666666671</v>
      </c>
      <c r="D3943" s="156"/>
      <c r="F3943" s="124"/>
    </row>
    <row r="3944" spans="1:6" x14ac:dyDescent="0.35">
      <c r="A3944" s="160">
        <v>45090.999999995693</v>
      </c>
      <c r="B3944" s="159"/>
      <c r="C3944" s="159">
        <v>1.8694999999999999</v>
      </c>
      <c r="D3944" s="156"/>
      <c r="F3944" s="124"/>
    </row>
    <row r="3945" spans="1:6" x14ac:dyDescent="0.35">
      <c r="A3945" s="160">
        <v>45091.041666662357</v>
      </c>
      <c r="B3945" s="159"/>
      <c r="C3945" s="159">
        <v>1.9206666666666661</v>
      </c>
      <c r="D3945" s="156"/>
      <c r="F3945" s="124"/>
    </row>
    <row r="3946" spans="1:6" x14ac:dyDescent="0.35">
      <c r="A3946" s="160">
        <v>45091.083333329021</v>
      </c>
      <c r="B3946" s="159"/>
      <c r="C3946" s="159">
        <v>1.9615</v>
      </c>
      <c r="D3946" s="156"/>
      <c r="F3946" s="124"/>
    </row>
    <row r="3947" spans="1:6" x14ac:dyDescent="0.35">
      <c r="A3947" s="160">
        <v>45091.124999995685</v>
      </c>
      <c r="B3947" s="159"/>
      <c r="C3947" s="159">
        <v>1.9106666666666665</v>
      </c>
      <c r="D3947" s="156"/>
      <c r="F3947" s="124"/>
    </row>
    <row r="3948" spans="1:6" x14ac:dyDescent="0.35">
      <c r="A3948" s="160">
        <v>45091.16666666235</v>
      </c>
      <c r="B3948" s="159"/>
      <c r="C3948" s="159">
        <v>1.9080000000000001</v>
      </c>
      <c r="D3948" s="156"/>
      <c r="F3948" s="124"/>
    </row>
    <row r="3949" spans="1:6" x14ac:dyDescent="0.35">
      <c r="A3949" s="160">
        <v>45091.208333329014</v>
      </c>
      <c r="B3949" s="159"/>
      <c r="C3949" s="159">
        <v>1.9348333333333334</v>
      </c>
      <c r="D3949" s="156"/>
      <c r="F3949" s="124"/>
    </row>
    <row r="3950" spans="1:6" x14ac:dyDescent="0.35">
      <c r="A3950" s="160">
        <v>45091.249999995678</v>
      </c>
      <c r="B3950" s="159"/>
      <c r="C3950" s="159">
        <v>2.0024999999999999</v>
      </c>
      <c r="D3950" s="156"/>
      <c r="F3950" s="124"/>
    </row>
    <row r="3951" spans="1:6" x14ac:dyDescent="0.35">
      <c r="A3951" s="160">
        <v>45091.291666662342</v>
      </c>
      <c r="B3951" s="159"/>
      <c r="C3951" s="159">
        <v>2.1156666666666668</v>
      </c>
      <c r="D3951" s="156"/>
      <c r="F3951" s="124"/>
    </row>
    <row r="3952" spans="1:6" x14ac:dyDescent="0.35">
      <c r="A3952" s="160">
        <v>45091.333333329007</v>
      </c>
      <c r="B3952" s="159"/>
      <c r="C3952" s="159">
        <v>2.5161666666666664</v>
      </c>
      <c r="D3952" s="156"/>
      <c r="F3952" s="124"/>
    </row>
    <row r="3953" spans="1:6" x14ac:dyDescent="0.35">
      <c r="A3953" s="160">
        <v>45091.374999995671</v>
      </c>
      <c r="B3953" s="159"/>
      <c r="C3953" s="159">
        <v>2.2954999999999997</v>
      </c>
      <c r="D3953" s="156"/>
      <c r="F3953" s="124"/>
    </row>
    <row r="3954" spans="1:6" x14ac:dyDescent="0.35">
      <c r="A3954" s="160">
        <v>45091.416666662335</v>
      </c>
      <c r="B3954" s="159"/>
      <c r="C3954" s="159">
        <v>2.17</v>
      </c>
      <c r="D3954" s="156"/>
      <c r="F3954" s="124"/>
    </row>
    <row r="3955" spans="1:6" x14ac:dyDescent="0.35">
      <c r="A3955" s="160">
        <v>45091.458333328999</v>
      </c>
      <c r="B3955" s="159"/>
      <c r="C3955" s="159">
        <v>2.2503333333333329</v>
      </c>
      <c r="D3955" s="156"/>
      <c r="F3955" s="124"/>
    </row>
    <row r="3956" spans="1:6" x14ac:dyDescent="0.35">
      <c r="A3956" s="160">
        <v>45091.499999995664</v>
      </c>
      <c r="B3956" s="159"/>
      <c r="C3956" s="159">
        <v>2.0424999999999995</v>
      </c>
      <c r="D3956" s="156"/>
      <c r="F3956" s="124"/>
    </row>
    <row r="3957" spans="1:6" x14ac:dyDescent="0.35">
      <c r="A3957" s="160">
        <v>45091.541666662328</v>
      </c>
      <c r="B3957" s="159"/>
      <c r="C3957" s="159">
        <v>2.0926666666666671</v>
      </c>
      <c r="D3957" s="156"/>
      <c r="F3957" s="124"/>
    </row>
    <row r="3958" spans="1:6" x14ac:dyDescent="0.35">
      <c r="A3958" s="160">
        <v>45091.583333328992</v>
      </c>
      <c r="B3958" s="159"/>
      <c r="C3958" s="159">
        <v>2.1375000000000002</v>
      </c>
      <c r="D3958" s="156"/>
      <c r="F3958" s="124"/>
    </row>
    <row r="3959" spans="1:6" x14ac:dyDescent="0.35">
      <c r="A3959" s="160">
        <v>45091.624999995656</v>
      </c>
      <c r="B3959" s="159"/>
      <c r="C3959" s="159">
        <v>2.1628333333333334</v>
      </c>
      <c r="D3959" s="156"/>
      <c r="F3959" s="124"/>
    </row>
    <row r="3960" spans="1:6" x14ac:dyDescent="0.35">
      <c r="A3960" s="160">
        <v>45091.66666666232</v>
      </c>
      <c r="B3960" s="159"/>
      <c r="C3960" s="159">
        <v>2.0886666666666662</v>
      </c>
      <c r="D3960" s="156"/>
      <c r="F3960" s="124"/>
    </row>
    <row r="3961" spans="1:6" x14ac:dyDescent="0.35">
      <c r="A3961" s="160">
        <v>45091.708333328985</v>
      </c>
      <c r="B3961" s="159"/>
      <c r="C3961" s="159">
        <v>2.3245</v>
      </c>
      <c r="D3961" s="156"/>
      <c r="F3961" s="124"/>
    </row>
    <row r="3962" spans="1:6" x14ac:dyDescent="0.35">
      <c r="A3962" s="160">
        <v>45091.749999995649</v>
      </c>
      <c r="B3962" s="159"/>
      <c r="C3962" s="159">
        <v>4.1618333333333348</v>
      </c>
      <c r="D3962" s="156"/>
      <c r="F3962" s="124"/>
    </row>
    <row r="3963" spans="1:6" x14ac:dyDescent="0.35">
      <c r="A3963" s="160">
        <v>45091.791666662313</v>
      </c>
      <c r="B3963" s="159"/>
      <c r="C3963" s="159">
        <v>3.2469999999999994</v>
      </c>
      <c r="D3963" s="156"/>
      <c r="F3963" s="124"/>
    </row>
    <row r="3964" spans="1:6" x14ac:dyDescent="0.35">
      <c r="A3964" s="160">
        <v>45091.833333328977</v>
      </c>
      <c r="B3964" s="159"/>
      <c r="C3964" s="159">
        <v>3.0895000000000001</v>
      </c>
      <c r="D3964" s="156"/>
      <c r="F3964" s="124"/>
    </row>
    <row r="3965" spans="1:6" x14ac:dyDescent="0.35">
      <c r="A3965" s="160">
        <v>45091.874999995642</v>
      </c>
      <c r="B3965" s="159"/>
      <c r="C3965" s="159">
        <v>2.6136666666666661</v>
      </c>
      <c r="D3965" s="156"/>
      <c r="F3965" s="124"/>
    </row>
    <row r="3966" spans="1:6" x14ac:dyDescent="0.35">
      <c r="A3966" s="160">
        <v>45091.916666662306</v>
      </c>
      <c r="B3966" s="159"/>
      <c r="C3966" s="159">
        <v>2.7146666666666661</v>
      </c>
      <c r="D3966" s="156"/>
      <c r="F3966" s="124"/>
    </row>
    <row r="3967" spans="1:6" x14ac:dyDescent="0.35">
      <c r="A3967" s="160">
        <v>45091.95833332897</v>
      </c>
      <c r="B3967" s="159"/>
      <c r="C3967" s="159">
        <v>2.5864999999999996</v>
      </c>
      <c r="D3967" s="156"/>
      <c r="F3967" s="124"/>
    </row>
    <row r="3968" spans="1:6" x14ac:dyDescent="0.35">
      <c r="A3968" s="160">
        <v>45091.999999995634</v>
      </c>
      <c r="B3968" s="159"/>
      <c r="C3968" s="159">
        <v>2.3743333333333325</v>
      </c>
      <c r="D3968" s="156"/>
      <c r="F3968" s="124"/>
    </row>
    <row r="3969" spans="1:6" x14ac:dyDescent="0.35">
      <c r="A3969" s="160">
        <v>45092.041666662299</v>
      </c>
      <c r="B3969" s="159"/>
      <c r="C3969" s="159">
        <v>2.261833333333334</v>
      </c>
      <c r="D3969" s="156"/>
      <c r="F3969" s="124"/>
    </row>
    <row r="3970" spans="1:6" x14ac:dyDescent="0.35">
      <c r="A3970" s="160">
        <v>45092.083333328963</v>
      </c>
      <c r="B3970" s="159"/>
      <c r="C3970" s="159">
        <v>2.425666666666666</v>
      </c>
      <c r="D3970" s="156"/>
      <c r="F3970" s="124"/>
    </row>
    <row r="3971" spans="1:6" x14ac:dyDescent="0.35">
      <c r="A3971" s="160">
        <v>45092.124999995627</v>
      </c>
      <c r="B3971" s="159"/>
      <c r="C3971" s="159">
        <v>2.0066666666666668</v>
      </c>
      <c r="D3971" s="156"/>
      <c r="F3971" s="124"/>
    </row>
    <row r="3972" spans="1:6" x14ac:dyDescent="0.35">
      <c r="A3972" s="160">
        <v>45092.166666662291</v>
      </c>
      <c r="B3972" s="159"/>
      <c r="C3972" s="159">
        <v>2.5856666666666666</v>
      </c>
      <c r="D3972" s="156"/>
      <c r="F3972" s="124"/>
    </row>
    <row r="3973" spans="1:6" x14ac:dyDescent="0.35">
      <c r="A3973" s="160">
        <v>45092.208333328956</v>
      </c>
      <c r="B3973" s="159"/>
      <c r="C3973" s="159">
        <v>2.4575000000000005</v>
      </c>
      <c r="D3973" s="156"/>
      <c r="F3973" s="124"/>
    </row>
    <row r="3974" spans="1:6" x14ac:dyDescent="0.35">
      <c r="A3974" s="160">
        <v>45092.24999999562</v>
      </c>
      <c r="B3974" s="159"/>
      <c r="C3974" s="159">
        <v>2.6125000000000003</v>
      </c>
      <c r="D3974" s="156"/>
      <c r="F3974" s="124"/>
    </row>
    <row r="3975" spans="1:6" x14ac:dyDescent="0.35">
      <c r="A3975" s="160">
        <v>45092.291666662284</v>
      </c>
      <c r="B3975" s="159"/>
      <c r="C3975" s="159">
        <v>2.7709999999999995</v>
      </c>
      <c r="D3975" s="156"/>
      <c r="F3975" s="124"/>
    </row>
    <row r="3976" spans="1:6" x14ac:dyDescent="0.35">
      <c r="A3976" s="160">
        <v>45092.333333328948</v>
      </c>
      <c r="B3976" s="159"/>
      <c r="C3976" s="159">
        <v>2.5283333333333342</v>
      </c>
      <c r="D3976" s="156"/>
      <c r="F3976" s="124"/>
    </row>
    <row r="3977" spans="1:6" x14ac:dyDescent="0.35">
      <c r="A3977" s="160">
        <v>45092.374999995613</v>
      </c>
      <c r="B3977" s="159"/>
      <c r="C3977" s="159">
        <v>2.6899999999999991</v>
      </c>
      <c r="D3977" s="156"/>
      <c r="F3977" s="124"/>
    </row>
    <row r="3978" spans="1:6" x14ac:dyDescent="0.35">
      <c r="A3978" s="160">
        <v>45092.416666662277</v>
      </c>
      <c r="B3978" s="159"/>
      <c r="C3978" s="159">
        <v>2.9673333333333343</v>
      </c>
      <c r="D3978" s="156"/>
      <c r="F3978" s="124"/>
    </row>
    <row r="3979" spans="1:6" x14ac:dyDescent="0.35">
      <c r="A3979" s="160">
        <v>45092.458333328941</v>
      </c>
      <c r="B3979" s="159"/>
      <c r="C3979" s="159">
        <v>3.4623333333333335</v>
      </c>
      <c r="D3979" s="156"/>
      <c r="F3979" s="124"/>
    </row>
    <row r="3980" spans="1:6" x14ac:dyDescent="0.35">
      <c r="A3980" s="160">
        <v>45092.499999995605</v>
      </c>
      <c r="B3980" s="159"/>
      <c r="C3980" s="159">
        <v>2.9531666666666672</v>
      </c>
      <c r="D3980" s="156"/>
      <c r="F3980" s="124"/>
    </row>
    <row r="3981" spans="1:6" x14ac:dyDescent="0.35">
      <c r="A3981" s="160">
        <v>45092.54166666227</v>
      </c>
      <c r="B3981" s="159"/>
      <c r="C3981" s="159">
        <v>2.5820000000000003</v>
      </c>
      <c r="D3981" s="156"/>
      <c r="F3981" s="124"/>
    </row>
    <row r="3982" spans="1:6" x14ac:dyDescent="0.35">
      <c r="A3982" s="160">
        <v>45092.583333328934</v>
      </c>
      <c r="B3982" s="159"/>
      <c r="C3982" s="159">
        <v>2.3551666666666664</v>
      </c>
      <c r="D3982" s="156"/>
      <c r="F3982" s="124"/>
    </row>
    <row r="3983" spans="1:6" x14ac:dyDescent="0.35">
      <c r="A3983" s="160">
        <v>45092.624999995598</v>
      </c>
      <c r="B3983" s="159"/>
      <c r="C3983" s="159">
        <v>2.4671666666666661</v>
      </c>
      <c r="D3983" s="156"/>
      <c r="F3983" s="124"/>
    </row>
    <row r="3984" spans="1:6" x14ac:dyDescent="0.35">
      <c r="A3984" s="160">
        <v>45092.666666662262</v>
      </c>
      <c r="B3984" s="159"/>
      <c r="C3984" s="159">
        <v>2.1998333333333329</v>
      </c>
      <c r="D3984" s="156"/>
      <c r="F3984" s="124"/>
    </row>
    <row r="3985" spans="1:6" x14ac:dyDescent="0.35">
      <c r="A3985" s="160">
        <v>45092.708333328927</v>
      </c>
      <c r="B3985" s="159"/>
      <c r="C3985" s="159">
        <v>2.3548333333333331</v>
      </c>
      <c r="D3985" s="156"/>
      <c r="F3985" s="124"/>
    </row>
    <row r="3986" spans="1:6" x14ac:dyDescent="0.35">
      <c r="A3986" s="160">
        <v>45092.749999995591</v>
      </c>
      <c r="B3986" s="159"/>
      <c r="C3986" s="159">
        <v>3.2348333333333348</v>
      </c>
      <c r="D3986" s="156"/>
      <c r="F3986" s="124"/>
    </row>
    <row r="3987" spans="1:6" x14ac:dyDescent="0.35">
      <c r="A3987" s="160">
        <v>45092.791666662255</v>
      </c>
      <c r="B3987" s="159"/>
      <c r="C3987" s="159">
        <v>3.3053333333333326</v>
      </c>
      <c r="D3987" s="156"/>
      <c r="F3987" s="124"/>
    </row>
    <row r="3988" spans="1:6" x14ac:dyDescent="0.35">
      <c r="A3988" s="160">
        <v>45092.833333328919</v>
      </c>
      <c r="B3988" s="159"/>
      <c r="C3988" s="159">
        <v>2.5561666666666665</v>
      </c>
      <c r="D3988" s="156"/>
      <c r="F3988" s="124"/>
    </row>
    <row r="3989" spans="1:6" x14ac:dyDescent="0.35">
      <c r="A3989" s="160">
        <v>45092.874999995583</v>
      </c>
      <c r="B3989" s="159"/>
      <c r="C3989" s="159">
        <v>2.8658333333333319</v>
      </c>
      <c r="D3989" s="156"/>
      <c r="F3989" s="124"/>
    </row>
    <row r="3990" spans="1:6" x14ac:dyDescent="0.35">
      <c r="A3990" s="160">
        <v>45092.916666662248</v>
      </c>
      <c r="B3990" s="159"/>
      <c r="C3990" s="159">
        <v>2.8889999999999998</v>
      </c>
      <c r="D3990" s="156"/>
      <c r="F3990" s="124"/>
    </row>
    <row r="3991" spans="1:6" x14ac:dyDescent="0.35">
      <c r="A3991" s="160">
        <v>45092.958333328912</v>
      </c>
      <c r="B3991" s="159"/>
      <c r="C3991" s="159">
        <v>2.660333333333333</v>
      </c>
      <c r="D3991" s="156"/>
      <c r="F3991" s="124"/>
    </row>
    <row r="3992" spans="1:6" x14ac:dyDescent="0.35">
      <c r="A3992" s="160">
        <v>45092.999999995576</v>
      </c>
      <c r="B3992" s="159"/>
      <c r="C3992" s="159">
        <v>2.7706666666666666</v>
      </c>
      <c r="D3992" s="156"/>
      <c r="F3992" s="124"/>
    </row>
    <row r="3993" spans="1:6" x14ac:dyDescent="0.35">
      <c r="A3993" s="160">
        <v>45093.04166666224</v>
      </c>
      <c r="B3993" s="159"/>
      <c r="C3993" s="159">
        <v>2.5826666666666664</v>
      </c>
      <c r="D3993" s="156"/>
      <c r="F3993" s="124"/>
    </row>
    <row r="3994" spans="1:6" x14ac:dyDescent="0.35">
      <c r="A3994" s="160">
        <v>45093.083333328905</v>
      </c>
      <c r="B3994" s="159"/>
      <c r="C3994" s="159">
        <v>6.0001666666666678</v>
      </c>
      <c r="D3994" s="156"/>
      <c r="F3994" s="124"/>
    </row>
    <row r="3995" spans="1:6" x14ac:dyDescent="0.35">
      <c r="A3995" s="160">
        <v>45093.124999995569</v>
      </c>
      <c r="B3995" s="159"/>
      <c r="C3995" s="159">
        <v>7.5951666666666684</v>
      </c>
      <c r="D3995" s="156"/>
      <c r="F3995" s="124"/>
    </row>
    <row r="3996" spans="1:6" x14ac:dyDescent="0.35">
      <c r="A3996" s="160">
        <v>45093.166666662233</v>
      </c>
      <c r="B3996" s="159"/>
      <c r="C3996" s="159">
        <v>6.0088333333333335</v>
      </c>
      <c r="D3996" s="156"/>
      <c r="F3996" s="124"/>
    </row>
    <row r="3997" spans="1:6" x14ac:dyDescent="0.35">
      <c r="A3997" s="160">
        <v>45093.208333328897</v>
      </c>
      <c r="B3997" s="159"/>
      <c r="C3997" s="159">
        <v>7.0335000000000001</v>
      </c>
      <c r="D3997" s="156"/>
      <c r="F3997" s="124"/>
    </row>
    <row r="3998" spans="1:6" x14ac:dyDescent="0.35">
      <c r="A3998" s="160">
        <v>45093.249999995562</v>
      </c>
      <c r="B3998" s="159"/>
      <c r="C3998" s="159">
        <v>6.2943333333333298</v>
      </c>
      <c r="D3998" s="156"/>
      <c r="F3998" s="124"/>
    </row>
    <row r="3999" spans="1:6" x14ac:dyDescent="0.35">
      <c r="A3999" s="160">
        <v>45093.291666662226</v>
      </c>
      <c r="B3999" s="159"/>
      <c r="C3999" s="159">
        <v>5.6540000000000008</v>
      </c>
      <c r="D3999" s="156"/>
      <c r="F3999" s="124"/>
    </row>
    <row r="4000" spans="1:6" x14ac:dyDescent="0.35">
      <c r="A4000" s="160">
        <v>45093.33333332889</v>
      </c>
      <c r="B4000" s="159"/>
      <c r="C4000" s="159">
        <v>4.1623333333333337</v>
      </c>
      <c r="D4000" s="156"/>
      <c r="F4000" s="124"/>
    </row>
    <row r="4001" spans="1:6" x14ac:dyDescent="0.35">
      <c r="A4001" s="160">
        <v>45093.374999995554</v>
      </c>
      <c r="B4001" s="159"/>
      <c r="C4001" s="159">
        <v>5.2918333333333329</v>
      </c>
      <c r="D4001" s="156"/>
      <c r="F4001" s="124"/>
    </row>
    <row r="4002" spans="1:6" x14ac:dyDescent="0.35">
      <c r="A4002" s="160">
        <v>45093.416666662219</v>
      </c>
      <c r="B4002" s="159"/>
      <c r="C4002" s="159">
        <v>2.8805000000000005</v>
      </c>
      <c r="D4002" s="156"/>
      <c r="F4002" s="124"/>
    </row>
    <row r="4003" spans="1:6" x14ac:dyDescent="0.35">
      <c r="A4003" s="160">
        <v>45093.458333328883</v>
      </c>
      <c r="B4003" s="159"/>
      <c r="C4003" s="159">
        <v>3.1529999999999991</v>
      </c>
      <c r="D4003" s="156"/>
      <c r="F4003" s="124"/>
    </row>
    <row r="4004" spans="1:6" x14ac:dyDescent="0.35">
      <c r="A4004" s="160">
        <v>45093.499999995547</v>
      </c>
      <c r="B4004" s="159"/>
      <c r="C4004" s="159">
        <v>2.4921666666666673</v>
      </c>
      <c r="D4004" s="156"/>
      <c r="F4004" s="124"/>
    </row>
    <row r="4005" spans="1:6" x14ac:dyDescent="0.35">
      <c r="A4005" s="160">
        <v>45093.541666662211</v>
      </c>
      <c r="B4005" s="159"/>
      <c r="C4005" s="159">
        <v>2.2760000000000002</v>
      </c>
      <c r="D4005" s="156"/>
      <c r="F4005" s="124"/>
    </row>
    <row r="4006" spans="1:6" x14ac:dyDescent="0.35">
      <c r="A4006" s="160">
        <v>45093.583333328876</v>
      </c>
      <c r="B4006" s="159"/>
      <c r="C4006" s="159">
        <v>2.2711666666666663</v>
      </c>
      <c r="D4006" s="156"/>
      <c r="F4006" s="124"/>
    </row>
    <row r="4007" spans="1:6" x14ac:dyDescent="0.35">
      <c r="A4007" s="160">
        <v>45093.62499999554</v>
      </c>
      <c r="B4007" s="159"/>
      <c r="C4007" s="159">
        <v>2.2106666666666666</v>
      </c>
      <c r="D4007" s="156"/>
      <c r="F4007" s="124"/>
    </row>
    <row r="4008" spans="1:6" x14ac:dyDescent="0.35">
      <c r="A4008" s="160">
        <v>45093.666666662204</v>
      </c>
      <c r="B4008" s="159"/>
      <c r="C4008" s="159">
        <v>2.222166666666666</v>
      </c>
      <c r="D4008" s="156"/>
      <c r="F4008" s="124"/>
    </row>
    <row r="4009" spans="1:6" x14ac:dyDescent="0.35">
      <c r="A4009" s="160">
        <v>45093.708333328868</v>
      </c>
      <c r="B4009" s="159"/>
      <c r="C4009" s="159">
        <v>2.7328333333333332</v>
      </c>
      <c r="D4009" s="156"/>
      <c r="F4009" s="124"/>
    </row>
    <row r="4010" spans="1:6" x14ac:dyDescent="0.35">
      <c r="A4010" s="160">
        <v>45093.749999995533</v>
      </c>
      <c r="B4010" s="159"/>
      <c r="C4010" s="159">
        <v>3.8648333333333342</v>
      </c>
      <c r="D4010" s="156"/>
      <c r="F4010" s="124"/>
    </row>
    <row r="4011" spans="1:6" x14ac:dyDescent="0.35">
      <c r="A4011" s="160">
        <v>45093.791666662197</v>
      </c>
      <c r="B4011" s="159"/>
      <c r="C4011" s="159">
        <v>3.802833333333334</v>
      </c>
      <c r="D4011" s="156"/>
      <c r="F4011" s="124"/>
    </row>
    <row r="4012" spans="1:6" x14ac:dyDescent="0.35">
      <c r="A4012" s="160">
        <v>45093.833333328861</v>
      </c>
      <c r="B4012" s="159"/>
      <c r="C4012" s="159">
        <v>3.8701666666666674</v>
      </c>
      <c r="D4012" s="156"/>
      <c r="F4012" s="124"/>
    </row>
    <row r="4013" spans="1:6" x14ac:dyDescent="0.35">
      <c r="A4013" s="160">
        <v>45093.874999995525</v>
      </c>
      <c r="B4013" s="159"/>
      <c r="C4013" s="159">
        <v>3.2850000000000015</v>
      </c>
      <c r="D4013" s="156"/>
      <c r="F4013" s="124"/>
    </row>
    <row r="4014" spans="1:6" x14ac:dyDescent="0.35">
      <c r="A4014" s="160">
        <v>45093.91666666219</v>
      </c>
      <c r="B4014" s="159"/>
      <c r="C4014" s="159">
        <v>3.4949999999999997</v>
      </c>
      <c r="D4014" s="156"/>
      <c r="F4014" s="124"/>
    </row>
    <row r="4015" spans="1:6" x14ac:dyDescent="0.35">
      <c r="A4015" s="160">
        <v>45093.958333328854</v>
      </c>
      <c r="B4015" s="159"/>
      <c r="C4015" s="159">
        <v>3.072666666666668</v>
      </c>
      <c r="D4015" s="156"/>
      <c r="F4015" s="124"/>
    </row>
    <row r="4016" spans="1:6" x14ac:dyDescent="0.35">
      <c r="A4016" s="160">
        <v>45093.999999995518</v>
      </c>
      <c r="B4016" s="159"/>
      <c r="C4016" s="159">
        <v>3.0565000000000007</v>
      </c>
      <c r="D4016" s="156"/>
      <c r="F4016" s="124"/>
    </row>
    <row r="4017" spans="1:6" x14ac:dyDescent="0.35">
      <c r="A4017" s="160">
        <v>45094.041666662182</v>
      </c>
      <c r="B4017" s="159"/>
      <c r="C4017" s="159">
        <v>3.7796666666666656</v>
      </c>
      <c r="D4017" s="156"/>
      <c r="F4017" s="124"/>
    </row>
    <row r="4018" spans="1:6" x14ac:dyDescent="0.35">
      <c r="A4018" s="160">
        <v>45094.083333328846</v>
      </c>
      <c r="B4018" s="159"/>
      <c r="C4018" s="159">
        <v>4.823333333333335</v>
      </c>
      <c r="D4018" s="156"/>
      <c r="F4018" s="124"/>
    </row>
    <row r="4019" spans="1:6" x14ac:dyDescent="0.35">
      <c r="A4019" s="160">
        <v>45094.124999995511</v>
      </c>
      <c r="B4019" s="159"/>
      <c r="C4019" s="159">
        <v>4.2990000000000004</v>
      </c>
      <c r="D4019" s="156"/>
      <c r="F4019" s="124"/>
    </row>
    <row r="4020" spans="1:6" x14ac:dyDescent="0.35">
      <c r="A4020" s="160">
        <v>45094.166666662175</v>
      </c>
      <c r="B4020" s="159"/>
      <c r="C4020" s="159">
        <v>4.0036666666666676</v>
      </c>
      <c r="D4020" s="156"/>
      <c r="F4020" s="124"/>
    </row>
    <row r="4021" spans="1:6" x14ac:dyDescent="0.35">
      <c r="A4021" s="160">
        <v>45094.208333328839</v>
      </c>
      <c r="B4021" s="159"/>
      <c r="C4021" s="159">
        <v>3.4389999999999996</v>
      </c>
      <c r="D4021" s="156"/>
      <c r="F4021" s="124"/>
    </row>
    <row r="4022" spans="1:6" x14ac:dyDescent="0.35">
      <c r="A4022" s="160">
        <v>45094.249999995503</v>
      </c>
      <c r="B4022" s="159"/>
      <c r="C4022" s="159">
        <v>2.9781666666666657</v>
      </c>
      <c r="D4022" s="156"/>
      <c r="F4022" s="124"/>
    </row>
    <row r="4023" spans="1:6" x14ac:dyDescent="0.35">
      <c r="A4023" s="160">
        <v>45094.291666662168</v>
      </c>
      <c r="B4023" s="159"/>
      <c r="C4023" s="159">
        <v>3.182833333333333</v>
      </c>
      <c r="D4023" s="156"/>
      <c r="F4023" s="124"/>
    </row>
    <row r="4024" spans="1:6" x14ac:dyDescent="0.35">
      <c r="A4024" s="160">
        <v>45094.333333328832</v>
      </c>
      <c r="B4024" s="159"/>
      <c r="C4024" s="159">
        <v>2.1600000000000006</v>
      </c>
      <c r="D4024" s="156"/>
      <c r="F4024" s="124"/>
    </row>
    <row r="4025" spans="1:6" x14ac:dyDescent="0.35">
      <c r="A4025" s="160">
        <v>45094.374999995496</v>
      </c>
      <c r="B4025" s="159"/>
      <c r="C4025" s="159">
        <v>2.183666666666666</v>
      </c>
      <c r="D4025" s="156"/>
      <c r="F4025" s="124"/>
    </row>
    <row r="4026" spans="1:6" x14ac:dyDescent="0.35">
      <c r="A4026" s="160">
        <v>45094.41666666216</v>
      </c>
      <c r="B4026" s="159"/>
      <c r="C4026" s="159">
        <v>2.2803333333333327</v>
      </c>
      <c r="D4026" s="156"/>
      <c r="F4026" s="124"/>
    </row>
    <row r="4027" spans="1:6" x14ac:dyDescent="0.35">
      <c r="A4027" s="160">
        <v>45094.458333328825</v>
      </c>
      <c r="B4027" s="159"/>
      <c r="C4027" s="159">
        <v>2.2738333333333336</v>
      </c>
      <c r="D4027" s="156"/>
      <c r="F4027" s="124"/>
    </row>
    <row r="4028" spans="1:6" x14ac:dyDescent="0.35">
      <c r="A4028" s="160">
        <v>45094.499999995489</v>
      </c>
      <c r="B4028" s="159"/>
      <c r="C4028" s="159">
        <v>2.1228333333333325</v>
      </c>
      <c r="D4028" s="156"/>
      <c r="F4028" s="124"/>
    </row>
    <row r="4029" spans="1:6" x14ac:dyDescent="0.35">
      <c r="A4029" s="160">
        <v>45094.541666662153</v>
      </c>
      <c r="B4029" s="159"/>
      <c r="C4029" s="159">
        <v>2.0868333333333333</v>
      </c>
      <c r="D4029" s="156"/>
      <c r="F4029" s="124"/>
    </row>
    <row r="4030" spans="1:6" x14ac:dyDescent="0.35">
      <c r="A4030" s="160">
        <v>45094.583333328817</v>
      </c>
      <c r="B4030" s="159"/>
      <c r="C4030" s="159">
        <v>2.0671666666666666</v>
      </c>
      <c r="D4030" s="156"/>
      <c r="F4030" s="124"/>
    </row>
    <row r="4031" spans="1:6" x14ac:dyDescent="0.35">
      <c r="A4031" s="160">
        <v>45094.624999995482</v>
      </c>
      <c r="B4031" s="159"/>
      <c r="C4031" s="159">
        <v>2.1701666666666664</v>
      </c>
      <c r="D4031" s="156"/>
      <c r="F4031" s="124"/>
    </row>
    <row r="4032" spans="1:6" x14ac:dyDescent="0.35">
      <c r="A4032" s="160">
        <v>45094.666666662146</v>
      </c>
      <c r="B4032" s="159"/>
      <c r="C4032" s="159">
        <v>2.1956666666666673</v>
      </c>
      <c r="D4032" s="156"/>
      <c r="F4032" s="124"/>
    </row>
    <row r="4033" spans="1:6" x14ac:dyDescent="0.35">
      <c r="A4033" s="160">
        <v>45094.70833332881</v>
      </c>
      <c r="B4033" s="159"/>
      <c r="C4033" s="159">
        <v>2.1109999999999998</v>
      </c>
      <c r="D4033" s="156"/>
      <c r="F4033" s="124"/>
    </row>
    <row r="4034" spans="1:6" x14ac:dyDescent="0.35">
      <c r="A4034" s="160">
        <v>45094.749999995474</v>
      </c>
      <c r="B4034" s="159"/>
      <c r="C4034" s="159">
        <v>2.5933333333333333</v>
      </c>
      <c r="D4034" s="156"/>
      <c r="F4034" s="124"/>
    </row>
    <row r="4035" spans="1:6" x14ac:dyDescent="0.35">
      <c r="A4035" s="160">
        <v>45094.791666662139</v>
      </c>
      <c r="B4035" s="159"/>
      <c r="C4035" s="159">
        <v>2.2793333333333337</v>
      </c>
      <c r="D4035" s="156"/>
      <c r="F4035" s="124"/>
    </row>
    <row r="4036" spans="1:6" x14ac:dyDescent="0.35">
      <c r="A4036" s="160">
        <v>45094.833333328803</v>
      </c>
      <c r="B4036" s="159"/>
      <c r="C4036" s="159">
        <v>2.7073333333333327</v>
      </c>
      <c r="D4036" s="156"/>
      <c r="F4036" s="124"/>
    </row>
    <row r="4037" spans="1:6" x14ac:dyDescent="0.35">
      <c r="A4037" s="160">
        <v>45094.874999995467</v>
      </c>
      <c r="B4037" s="159"/>
      <c r="C4037" s="159">
        <v>2.1248333333333331</v>
      </c>
      <c r="D4037" s="156"/>
      <c r="F4037" s="124"/>
    </row>
    <row r="4038" spans="1:6" x14ac:dyDescent="0.35">
      <c r="A4038" s="160">
        <v>45094.916666662131</v>
      </c>
      <c r="B4038" s="159"/>
      <c r="C4038" s="159">
        <v>2.2341666666666673</v>
      </c>
      <c r="D4038" s="156"/>
      <c r="F4038" s="124"/>
    </row>
    <row r="4039" spans="1:6" x14ac:dyDescent="0.35">
      <c r="A4039" s="160">
        <v>45094.958333328796</v>
      </c>
      <c r="B4039" s="159"/>
      <c r="C4039" s="159">
        <v>1.9393333333333342</v>
      </c>
      <c r="D4039" s="156"/>
      <c r="F4039" s="124"/>
    </row>
    <row r="4040" spans="1:6" x14ac:dyDescent="0.35">
      <c r="A4040" s="160">
        <v>45094.99999999546</v>
      </c>
      <c r="B4040" s="159"/>
      <c r="C4040" s="159">
        <v>2.0260000000000002</v>
      </c>
      <c r="D4040" s="156"/>
      <c r="F4040" s="124"/>
    </row>
    <row r="4041" spans="1:6" x14ac:dyDescent="0.35">
      <c r="A4041" s="160">
        <v>45095.041666662124</v>
      </c>
      <c r="B4041" s="159"/>
      <c r="C4041" s="159">
        <v>2.1024999999999996</v>
      </c>
      <c r="D4041" s="156"/>
      <c r="F4041" s="124"/>
    </row>
    <row r="4042" spans="1:6" x14ac:dyDescent="0.35">
      <c r="A4042" s="160">
        <v>45095.083333328788</v>
      </c>
      <c r="B4042" s="159"/>
      <c r="C4042" s="159">
        <v>1.9704999999999997</v>
      </c>
      <c r="D4042" s="156"/>
      <c r="F4042" s="124"/>
    </row>
    <row r="4043" spans="1:6" x14ac:dyDescent="0.35">
      <c r="A4043" s="160">
        <v>45095.124999995453</v>
      </c>
      <c r="B4043" s="159"/>
      <c r="C4043" s="159">
        <v>2.0823333333333331</v>
      </c>
      <c r="D4043" s="156"/>
      <c r="F4043" s="124"/>
    </row>
    <row r="4044" spans="1:6" x14ac:dyDescent="0.35">
      <c r="A4044" s="160">
        <v>45095.166666662117</v>
      </c>
      <c r="B4044" s="159"/>
      <c r="C4044" s="159">
        <v>2.1383333333333336</v>
      </c>
      <c r="D4044" s="156"/>
      <c r="F4044" s="124"/>
    </row>
    <row r="4045" spans="1:6" x14ac:dyDescent="0.35">
      <c r="A4045" s="160">
        <v>45095.208333328781</v>
      </c>
      <c r="B4045" s="159"/>
      <c r="C4045" s="159">
        <v>2.0293333333333332</v>
      </c>
      <c r="D4045" s="156"/>
      <c r="F4045" s="124"/>
    </row>
    <row r="4046" spans="1:6" x14ac:dyDescent="0.35">
      <c r="A4046" s="160">
        <v>45095.249999995445</v>
      </c>
      <c r="B4046" s="159"/>
      <c r="C4046" s="159">
        <v>1.9656666666666667</v>
      </c>
      <c r="D4046" s="156"/>
      <c r="F4046" s="124"/>
    </row>
    <row r="4047" spans="1:6" x14ac:dyDescent="0.35">
      <c r="A4047" s="160">
        <v>45095.291666662109</v>
      </c>
      <c r="B4047" s="159"/>
      <c r="C4047" s="159">
        <v>2.0341666666666667</v>
      </c>
      <c r="D4047" s="156"/>
      <c r="F4047" s="124"/>
    </row>
    <row r="4048" spans="1:6" x14ac:dyDescent="0.35">
      <c r="A4048" s="160">
        <v>45095.333333328774</v>
      </c>
      <c r="B4048" s="159"/>
      <c r="C4048" s="159">
        <v>1.9689999999999999</v>
      </c>
      <c r="D4048" s="156"/>
      <c r="F4048" s="124"/>
    </row>
    <row r="4049" spans="1:6" x14ac:dyDescent="0.35">
      <c r="A4049" s="160">
        <v>45095.374999995438</v>
      </c>
      <c r="B4049" s="159"/>
      <c r="C4049" s="159">
        <v>1.8856666666666664</v>
      </c>
      <c r="D4049" s="156"/>
      <c r="F4049" s="124"/>
    </row>
    <row r="4050" spans="1:6" x14ac:dyDescent="0.35">
      <c r="A4050" s="160">
        <v>45095.416666662102</v>
      </c>
      <c r="B4050" s="159"/>
      <c r="C4050" s="159">
        <v>1.8946666666666667</v>
      </c>
      <c r="D4050" s="156"/>
      <c r="F4050" s="124"/>
    </row>
    <row r="4051" spans="1:6" x14ac:dyDescent="0.35">
      <c r="A4051" s="160">
        <v>45095.458333328766</v>
      </c>
      <c r="B4051" s="159"/>
      <c r="C4051" s="159">
        <v>1.9628333333333328</v>
      </c>
      <c r="D4051" s="156"/>
      <c r="F4051" s="124"/>
    </row>
    <row r="4052" spans="1:6" x14ac:dyDescent="0.35">
      <c r="A4052" s="160">
        <v>45095.499999995431</v>
      </c>
      <c r="B4052" s="159"/>
      <c r="C4052" s="159">
        <v>2.117833333333333</v>
      </c>
      <c r="D4052" s="156"/>
      <c r="F4052" s="124"/>
    </row>
    <row r="4053" spans="1:6" x14ac:dyDescent="0.35">
      <c r="A4053" s="160">
        <v>45095.541666662095</v>
      </c>
      <c r="B4053" s="159"/>
      <c r="C4053" s="159">
        <v>1.85</v>
      </c>
      <c r="D4053" s="156"/>
      <c r="F4053" s="124"/>
    </row>
    <row r="4054" spans="1:6" x14ac:dyDescent="0.35">
      <c r="A4054" s="160">
        <v>45095.583333328759</v>
      </c>
      <c r="B4054" s="159"/>
      <c r="C4054" s="159">
        <v>2.0326666666666657</v>
      </c>
      <c r="D4054" s="156"/>
      <c r="F4054" s="124"/>
    </row>
    <row r="4055" spans="1:6" x14ac:dyDescent="0.35">
      <c r="A4055" s="160">
        <v>45095.624999995423</v>
      </c>
      <c r="B4055" s="159"/>
      <c r="C4055" s="159">
        <v>1.9646666666666668</v>
      </c>
      <c r="D4055" s="156"/>
      <c r="F4055" s="124"/>
    </row>
    <row r="4056" spans="1:6" x14ac:dyDescent="0.35">
      <c r="A4056" s="160">
        <v>45095.666666662088</v>
      </c>
      <c r="B4056" s="159"/>
      <c r="C4056" s="159">
        <v>2.0511666666666666</v>
      </c>
      <c r="D4056" s="156"/>
      <c r="F4056" s="124"/>
    </row>
    <row r="4057" spans="1:6" x14ac:dyDescent="0.35">
      <c r="A4057" s="160">
        <v>45095.708333328752</v>
      </c>
      <c r="B4057" s="159"/>
      <c r="C4057" s="159">
        <v>2.0123333333333338</v>
      </c>
      <c r="D4057" s="156"/>
      <c r="F4057" s="124"/>
    </row>
    <row r="4058" spans="1:6" x14ac:dyDescent="0.35">
      <c r="A4058" s="160">
        <v>45095.749999995416</v>
      </c>
      <c r="B4058" s="159"/>
      <c r="C4058" s="159">
        <v>1.9016666666666666</v>
      </c>
      <c r="D4058" s="156"/>
      <c r="F4058" s="124"/>
    </row>
    <row r="4059" spans="1:6" x14ac:dyDescent="0.35">
      <c r="A4059" s="160">
        <v>45095.79166666208</v>
      </c>
      <c r="B4059" s="159"/>
      <c r="C4059" s="159">
        <v>2.7291666666666661</v>
      </c>
      <c r="D4059" s="156"/>
      <c r="F4059" s="124"/>
    </row>
    <row r="4060" spans="1:6" x14ac:dyDescent="0.35">
      <c r="A4060" s="160">
        <v>45095.833333328745</v>
      </c>
      <c r="B4060" s="159"/>
      <c r="C4060" s="159">
        <v>2.1355</v>
      </c>
      <c r="D4060" s="156"/>
      <c r="F4060" s="124"/>
    </row>
    <row r="4061" spans="1:6" x14ac:dyDescent="0.35">
      <c r="A4061" s="160">
        <v>45095.874999995409</v>
      </c>
      <c r="B4061" s="159"/>
      <c r="C4061" s="159">
        <v>2.0771666666666659</v>
      </c>
      <c r="D4061" s="156"/>
      <c r="F4061" s="124"/>
    </row>
    <row r="4062" spans="1:6" x14ac:dyDescent="0.35">
      <c r="A4062" s="160">
        <v>45095.916666662073</v>
      </c>
      <c r="B4062" s="159"/>
      <c r="C4062" s="159">
        <v>2.1053333333333333</v>
      </c>
      <c r="D4062" s="156"/>
      <c r="F4062" s="124"/>
    </row>
    <row r="4063" spans="1:6" x14ac:dyDescent="0.35">
      <c r="A4063" s="160">
        <v>45095.958333328737</v>
      </c>
      <c r="B4063" s="159"/>
      <c r="C4063" s="159">
        <v>2.0700000000000003</v>
      </c>
      <c r="D4063" s="156"/>
      <c r="F4063" s="124"/>
    </row>
    <row r="4064" spans="1:6" x14ac:dyDescent="0.35">
      <c r="A4064" s="160">
        <v>45095.999999995402</v>
      </c>
      <c r="B4064" s="159"/>
      <c r="C4064" s="159">
        <v>1.9233333333333331</v>
      </c>
      <c r="D4064" s="156"/>
      <c r="F4064" s="124"/>
    </row>
    <row r="4065" spans="1:6" x14ac:dyDescent="0.35">
      <c r="A4065" s="160">
        <v>45096.041666662066</v>
      </c>
      <c r="B4065" s="159"/>
      <c r="C4065" s="159">
        <v>2.0298333333333334</v>
      </c>
      <c r="D4065" s="156"/>
      <c r="F4065" s="124"/>
    </row>
    <row r="4066" spans="1:6" x14ac:dyDescent="0.35">
      <c r="A4066" s="160">
        <v>45096.08333332873</v>
      </c>
      <c r="B4066" s="159"/>
      <c r="C4066" s="159">
        <v>2.0188333333333337</v>
      </c>
      <c r="D4066" s="156"/>
      <c r="F4066" s="124"/>
    </row>
    <row r="4067" spans="1:6" x14ac:dyDescent="0.35">
      <c r="A4067" s="160">
        <v>45096.124999995394</v>
      </c>
      <c r="B4067" s="159"/>
      <c r="C4067" s="159">
        <v>2.0013333333333332</v>
      </c>
      <c r="D4067" s="156"/>
      <c r="F4067" s="124"/>
    </row>
    <row r="4068" spans="1:6" x14ac:dyDescent="0.35">
      <c r="A4068" s="160">
        <v>45096.166666662059</v>
      </c>
      <c r="B4068" s="159"/>
      <c r="C4068" s="159">
        <v>1.9451666666666669</v>
      </c>
      <c r="D4068" s="156"/>
      <c r="F4068" s="124"/>
    </row>
    <row r="4069" spans="1:6" x14ac:dyDescent="0.35">
      <c r="A4069" s="160">
        <v>45096.208333328723</v>
      </c>
      <c r="B4069" s="159"/>
      <c r="C4069" s="159">
        <v>1.9474999999999993</v>
      </c>
      <c r="D4069" s="156"/>
      <c r="F4069" s="124"/>
    </row>
    <row r="4070" spans="1:6" x14ac:dyDescent="0.35">
      <c r="A4070" s="160">
        <v>45096.249999995387</v>
      </c>
      <c r="B4070" s="159"/>
      <c r="C4070" s="159">
        <v>2.1678333333333328</v>
      </c>
      <c r="D4070" s="156"/>
      <c r="F4070" s="124"/>
    </row>
    <row r="4071" spans="1:6" x14ac:dyDescent="0.35">
      <c r="A4071" s="160">
        <v>45096.291666662051</v>
      </c>
      <c r="B4071" s="159"/>
      <c r="C4071" s="159">
        <v>2.0468333333333342</v>
      </c>
      <c r="D4071" s="156"/>
      <c r="F4071" s="124"/>
    </row>
    <row r="4072" spans="1:6" x14ac:dyDescent="0.35">
      <c r="A4072" s="160">
        <v>45096.333333328716</v>
      </c>
      <c r="B4072" s="159"/>
      <c r="C4072" s="159">
        <v>2.086333333333334</v>
      </c>
      <c r="D4072" s="156"/>
      <c r="F4072" s="124"/>
    </row>
    <row r="4073" spans="1:6" x14ac:dyDescent="0.35">
      <c r="A4073" s="160">
        <v>45096.37499999538</v>
      </c>
      <c r="B4073" s="159"/>
      <c r="C4073" s="159">
        <v>2.1204999999999994</v>
      </c>
      <c r="D4073" s="156"/>
      <c r="F4073" s="124"/>
    </row>
    <row r="4074" spans="1:6" x14ac:dyDescent="0.35">
      <c r="A4074" s="160">
        <v>45096.416666662044</v>
      </c>
      <c r="B4074" s="159"/>
      <c r="C4074" s="159">
        <v>2.0935000000000001</v>
      </c>
      <c r="D4074" s="156"/>
      <c r="F4074" s="124"/>
    </row>
    <row r="4075" spans="1:6" x14ac:dyDescent="0.35">
      <c r="A4075" s="160">
        <v>45096.458333328708</v>
      </c>
      <c r="B4075" s="159"/>
      <c r="C4075" s="159">
        <v>1.8711666666666666</v>
      </c>
      <c r="D4075" s="156"/>
      <c r="F4075" s="124"/>
    </row>
    <row r="4076" spans="1:6" x14ac:dyDescent="0.35">
      <c r="A4076" s="160">
        <v>45096.499999995372</v>
      </c>
      <c r="B4076" s="159"/>
      <c r="C4076" s="159">
        <v>1.9419999999999995</v>
      </c>
      <c r="D4076" s="156"/>
      <c r="F4076" s="124"/>
    </row>
    <row r="4077" spans="1:6" x14ac:dyDescent="0.35">
      <c r="A4077" s="160">
        <v>45096.541666662037</v>
      </c>
      <c r="B4077" s="159"/>
      <c r="C4077" s="159">
        <v>2.0223333333333327</v>
      </c>
      <c r="D4077" s="156"/>
      <c r="F4077" s="124"/>
    </row>
    <row r="4078" spans="1:6" x14ac:dyDescent="0.35">
      <c r="A4078" s="160">
        <v>45096.583333328701</v>
      </c>
      <c r="B4078" s="159"/>
      <c r="C4078" s="159">
        <v>1.9968333333333335</v>
      </c>
      <c r="D4078" s="156"/>
      <c r="F4078" s="124"/>
    </row>
    <row r="4079" spans="1:6" x14ac:dyDescent="0.35">
      <c r="A4079" s="160">
        <v>45096.624999995365</v>
      </c>
      <c r="B4079" s="159"/>
      <c r="C4079" s="159">
        <v>2.0019999999999998</v>
      </c>
      <c r="D4079" s="156"/>
      <c r="F4079" s="124"/>
    </row>
    <row r="4080" spans="1:6" x14ac:dyDescent="0.35">
      <c r="A4080" s="160">
        <v>45096.666666662029</v>
      </c>
      <c r="B4080" s="159"/>
      <c r="C4080" s="159">
        <v>1.9398333333333342</v>
      </c>
      <c r="D4080" s="156"/>
      <c r="F4080" s="124"/>
    </row>
    <row r="4081" spans="1:6" x14ac:dyDescent="0.35">
      <c r="A4081" s="160">
        <v>45096.708333328694</v>
      </c>
      <c r="B4081" s="159"/>
      <c r="C4081" s="159">
        <v>1.8913333333333331</v>
      </c>
      <c r="D4081" s="156"/>
      <c r="F4081" s="124"/>
    </row>
    <row r="4082" spans="1:6" x14ac:dyDescent="0.35">
      <c r="A4082" s="160">
        <v>45096.749999995358</v>
      </c>
      <c r="B4082" s="159"/>
      <c r="C4082" s="159">
        <v>1.8998333333333339</v>
      </c>
      <c r="D4082" s="156"/>
      <c r="F4082" s="124"/>
    </row>
    <row r="4083" spans="1:6" x14ac:dyDescent="0.35">
      <c r="A4083" s="160">
        <v>45096.791666662022</v>
      </c>
      <c r="B4083" s="159"/>
      <c r="C4083" s="159">
        <v>1.9671666666666667</v>
      </c>
      <c r="D4083" s="156"/>
      <c r="F4083" s="124"/>
    </row>
    <row r="4084" spans="1:6" x14ac:dyDescent="0.35">
      <c r="A4084" s="160">
        <v>45096.833333328686</v>
      </c>
      <c r="B4084" s="159"/>
      <c r="C4084" s="159">
        <v>1.9185000000000003</v>
      </c>
      <c r="D4084" s="156"/>
      <c r="F4084" s="124"/>
    </row>
    <row r="4085" spans="1:6" x14ac:dyDescent="0.35">
      <c r="A4085" s="160">
        <v>45096.874999995351</v>
      </c>
      <c r="B4085" s="159"/>
      <c r="C4085" s="159">
        <v>2.0481666666666678</v>
      </c>
      <c r="D4085" s="156"/>
      <c r="F4085" s="124"/>
    </row>
    <row r="4086" spans="1:6" x14ac:dyDescent="0.35">
      <c r="A4086" s="160">
        <v>45096.916666662015</v>
      </c>
      <c r="B4086" s="159"/>
      <c r="C4086" s="159">
        <v>2.1310000000000007</v>
      </c>
      <c r="D4086" s="156"/>
      <c r="F4086" s="124"/>
    </row>
    <row r="4087" spans="1:6" x14ac:dyDescent="0.35">
      <c r="A4087" s="160">
        <v>45096.958333328679</v>
      </c>
      <c r="B4087" s="159"/>
      <c r="C4087" s="159">
        <v>2.2080000000000006</v>
      </c>
      <c r="D4087" s="156"/>
      <c r="F4087" s="124"/>
    </row>
    <row r="4088" spans="1:6" x14ac:dyDescent="0.35">
      <c r="A4088" s="160">
        <v>45096.999999995343</v>
      </c>
      <c r="B4088" s="159"/>
      <c r="C4088" s="159">
        <v>2.0225000000000004</v>
      </c>
      <c r="D4088" s="156"/>
      <c r="F4088" s="124"/>
    </row>
    <row r="4089" spans="1:6" x14ac:dyDescent="0.35">
      <c r="A4089" s="160">
        <v>45097.041666662008</v>
      </c>
      <c r="B4089" s="159"/>
      <c r="C4089" s="159">
        <v>2.0074999999999994</v>
      </c>
      <c r="D4089" s="156"/>
      <c r="F4089" s="124"/>
    </row>
    <row r="4090" spans="1:6" x14ac:dyDescent="0.35">
      <c r="A4090" s="160">
        <v>45097.083333328672</v>
      </c>
      <c r="B4090" s="159"/>
      <c r="C4090" s="159">
        <v>1.9180000000000001</v>
      </c>
      <c r="D4090" s="156"/>
      <c r="F4090" s="124"/>
    </row>
    <row r="4091" spans="1:6" x14ac:dyDescent="0.35">
      <c r="A4091" s="160">
        <v>45097.124999995336</v>
      </c>
      <c r="B4091" s="159"/>
      <c r="C4091" s="159">
        <v>1.9531666666666676</v>
      </c>
      <c r="D4091" s="156"/>
      <c r="F4091" s="124"/>
    </row>
    <row r="4092" spans="1:6" x14ac:dyDescent="0.35">
      <c r="A4092" s="160">
        <v>45097.166666662</v>
      </c>
      <c r="B4092" s="159"/>
      <c r="C4092" s="159">
        <v>1.8008333333333335</v>
      </c>
      <c r="D4092" s="156"/>
      <c r="F4092" s="124"/>
    </row>
    <row r="4093" spans="1:6" x14ac:dyDescent="0.35">
      <c r="A4093" s="160">
        <v>45097.208333328665</v>
      </c>
      <c r="B4093" s="159"/>
      <c r="C4093" s="159">
        <v>1.957333333333334</v>
      </c>
      <c r="D4093" s="156"/>
      <c r="F4093" s="124"/>
    </row>
    <row r="4094" spans="1:6" x14ac:dyDescent="0.35">
      <c r="A4094" s="160">
        <v>45097.249999995329</v>
      </c>
      <c r="B4094" s="159"/>
      <c r="C4094" s="159">
        <v>2.0376666666666665</v>
      </c>
      <c r="D4094" s="156"/>
      <c r="F4094" s="124"/>
    </row>
    <row r="4095" spans="1:6" x14ac:dyDescent="0.35">
      <c r="A4095" s="160">
        <v>45097.291666661993</v>
      </c>
      <c r="B4095" s="159"/>
      <c r="C4095" s="159">
        <v>2.3903333333333339</v>
      </c>
      <c r="D4095" s="156"/>
      <c r="F4095" s="124"/>
    </row>
    <row r="4096" spans="1:6" x14ac:dyDescent="0.35">
      <c r="A4096" s="160">
        <v>45097.333333328657</v>
      </c>
      <c r="B4096" s="159"/>
      <c r="C4096" s="159">
        <v>2.5081666666666673</v>
      </c>
      <c r="D4096" s="156"/>
      <c r="F4096" s="124"/>
    </row>
    <row r="4097" spans="1:6" x14ac:dyDescent="0.35">
      <c r="A4097" s="160">
        <v>45097.374999995322</v>
      </c>
      <c r="B4097" s="159"/>
      <c r="C4097" s="159">
        <v>2.3204999999999996</v>
      </c>
      <c r="D4097" s="156"/>
      <c r="F4097" s="124"/>
    </row>
    <row r="4098" spans="1:6" x14ac:dyDescent="0.35">
      <c r="A4098" s="160">
        <v>45097.416666661986</v>
      </c>
      <c r="B4098" s="159"/>
      <c r="C4098" s="159">
        <v>2.3813333333333326</v>
      </c>
      <c r="D4098" s="156"/>
      <c r="F4098" s="124"/>
    </row>
    <row r="4099" spans="1:6" x14ac:dyDescent="0.35">
      <c r="A4099" s="160">
        <v>45097.45833332865</v>
      </c>
      <c r="B4099" s="159"/>
      <c r="C4099" s="159">
        <v>2.1418333333333326</v>
      </c>
      <c r="D4099" s="156"/>
      <c r="F4099" s="124"/>
    </row>
    <row r="4100" spans="1:6" x14ac:dyDescent="0.35">
      <c r="A4100" s="160">
        <v>45097.499999995314</v>
      </c>
      <c r="B4100" s="159"/>
      <c r="C4100" s="159">
        <v>2.0543333333333331</v>
      </c>
      <c r="D4100" s="156"/>
      <c r="F4100" s="124"/>
    </row>
    <row r="4101" spans="1:6" x14ac:dyDescent="0.35">
      <c r="A4101" s="160">
        <v>45097.541666661979</v>
      </c>
      <c r="B4101" s="159"/>
      <c r="C4101" s="159">
        <v>2.0438333333333336</v>
      </c>
      <c r="D4101" s="156"/>
      <c r="F4101" s="124"/>
    </row>
    <row r="4102" spans="1:6" x14ac:dyDescent="0.35">
      <c r="A4102" s="160">
        <v>45097.583333328643</v>
      </c>
      <c r="B4102" s="159"/>
      <c r="C4102" s="159">
        <v>2.0185000000000008</v>
      </c>
      <c r="D4102" s="156"/>
      <c r="F4102" s="124"/>
    </row>
    <row r="4103" spans="1:6" x14ac:dyDescent="0.35">
      <c r="A4103" s="160">
        <v>45097.624999995307</v>
      </c>
      <c r="B4103" s="159"/>
      <c r="C4103" s="159">
        <v>2.0123333333333333</v>
      </c>
      <c r="D4103" s="156"/>
      <c r="F4103" s="124"/>
    </row>
    <row r="4104" spans="1:6" x14ac:dyDescent="0.35">
      <c r="A4104" s="160">
        <v>45097.666666661971</v>
      </c>
      <c r="B4104" s="159"/>
      <c r="C4104" s="159">
        <v>1.9493333333333334</v>
      </c>
      <c r="D4104" s="156"/>
      <c r="F4104" s="124"/>
    </row>
    <row r="4105" spans="1:6" x14ac:dyDescent="0.35">
      <c r="A4105" s="160">
        <v>45097.708333328635</v>
      </c>
      <c r="B4105" s="159"/>
      <c r="C4105" s="159">
        <v>1.8814999999999988</v>
      </c>
      <c r="D4105" s="156"/>
      <c r="F4105" s="124"/>
    </row>
    <row r="4106" spans="1:6" x14ac:dyDescent="0.35">
      <c r="A4106" s="160">
        <v>45097.7499999953</v>
      </c>
      <c r="B4106" s="159"/>
      <c r="C4106" s="159">
        <v>1.9754999999999996</v>
      </c>
      <c r="D4106" s="156"/>
      <c r="F4106" s="124"/>
    </row>
    <row r="4107" spans="1:6" x14ac:dyDescent="0.35">
      <c r="A4107" s="160">
        <v>45097.791666661964</v>
      </c>
      <c r="B4107" s="159"/>
      <c r="C4107" s="159">
        <v>2.0573333333333332</v>
      </c>
      <c r="D4107" s="156"/>
      <c r="F4107" s="124"/>
    </row>
    <row r="4108" spans="1:6" x14ac:dyDescent="0.35">
      <c r="A4108" s="160">
        <v>45097.833333328628</v>
      </c>
      <c r="B4108" s="159"/>
      <c r="C4108" s="159">
        <v>2.1233333333333335</v>
      </c>
      <c r="D4108" s="156"/>
      <c r="F4108" s="124"/>
    </row>
    <row r="4109" spans="1:6" x14ac:dyDescent="0.35">
      <c r="A4109" s="160">
        <v>45097.874999995292</v>
      </c>
      <c r="B4109" s="159"/>
      <c r="C4109" s="159">
        <v>2.1076666666666664</v>
      </c>
      <c r="D4109" s="156"/>
      <c r="F4109" s="124"/>
    </row>
    <row r="4110" spans="1:6" x14ac:dyDescent="0.35">
      <c r="A4110" s="160">
        <v>45097.916666661957</v>
      </c>
      <c r="B4110" s="159"/>
      <c r="C4110" s="159">
        <v>2.0523333333333329</v>
      </c>
      <c r="D4110" s="156"/>
      <c r="F4110" s="124"/>
    </row>
    <row r="4111" spans="1:6" x14ac:dyDescent="0.35">
      <c r="A4111" s="160">
        <v>45097.958333328621</v>
      </c>
      <c r="B4111" s="159"/>
      <c r="C4111" s="159">
        <v>1.9671666666666661</v>
      </c>
      <c r="D4111" s="156"/>
      <c r="F4111" s="124"/>
    </row>
    <row r="4112" spans="1:6" x14ac:dyDescent="0.35">
      <c r="A4112" s="160">
        <v>45097.999999995285</v>
      </c>
      <c r="B4112" s="159"/>
      <c r="C4112" s="159">
        <v>1.9576666666666667</v>
      </c>
      <c r="D4112" s="156"/>
      <c r="F4112" s="124"/>
    </row>
    <row r="4113" spans="1:7" x14ac:dyDescent="0.35">
      <c r="A4113" s="160">
        <v>45098.041666661949</v>
      </c>
      <c r="B4113" s="159"/>
      <c r="C4113" s="159">
        <v>1.8569999999999993</v>
      </c>
      <c r="D4113" s="156"/>
      <c r="F4113" s="124"/>
    </row>
    <row r="4114" spans="1:7" x14ac:dyDescent="0.35">
      <c r="A4114" s="160">
        <v>45098.083333328614</v>
      </c>
      <c r="B4114" s="159"/>
      <c r="C4114" s="159">
        <v>2.0396666666666659</v>
      </c>
      <c r="D4114" s="156"/>
      <c r="F4114" s="124"/>
    </row>
    <row r="4115" spans="1:7" x14ac:dyDescent="0.35">
      <c r="A4115" s="160">
        <v>45098.124999995278</v>
      </c>
      <c r="B4115" s="159"/>
      <c r="C4115" s="159">
        <v>1.9895000000000003</v>
      </c>
      <c r="D4115" s="156"/>
      <c r="F4115" s="124"/>
    </row>
    <row r="4116" spans="1:7" x14ac:dyDescent="0.35">
      <c r="A4116" s="160">
        <v>45098.166666661942</v>
      </c>
      <c r="B4116" s="159"/>
      <c r="C4116" s="159">
        <v>1.9153333333333336</v>
      </c>
      <c r="D4116" s="156"/>
      <c r="F4116" s="124"/>
    </row>
    <row r="4117" spans="1:7" x14ac:dyDescent="0.35">
      <c r="A4117" s="160">
        <v>45098.208333328606</v>
      </c>
      <c r="B4117" s="159"/>
      <c r="C4117" s="159">
        <v>1.9024999999999999</v>
      </c>
      <c r="D4117" s="156"/>
      <c r="F4117" s="124"/>
    </row>
    <row r="4118" spans="1:7" x14ac:dyDescent="0.35">
      <c r="A4118" s="160">
        <v>45098.249999995271</v>
      </c>
      <c r="B4118" s="159"/>
      <c r="C4118" s="159">
        <v>2.1354999999999991</v>
      </c>
      <c r="D4118" s="156"/>
      <c r="F4118" s="124"/>
    </row>
    <row r="4119" spans="1:7" x14ac:dyDescent="0.35">
      <c r="A4119" s="160">
        <v>45098.291666661935</v>
      </c>
      <c r="B4119" s="159"/>
      <c r="C4119" s="159">
        <v>2.198833333333333</v>
      </c>
      <c r="D4119" s="156"/>
      <c r="F4119" s="124"/>
    </row>
    <row r="4120" spans="1:7" x14ac:dyDescent="0.35">
      <c r="A4120" s="160">
        <v>45098.333333328599</v>
      </c>
      <c r="B4120" s="159"/>
      <c r="C4120" s="159">
        <v>2.2331666666666661</v>
      </c>
      <c r="D4120" s="156"/>
      <c r="F4120" s="124"/>
    </row>
    <row r="4121" spans="1:7" x14ac:dyDescent="0.35">
      <c r="A4121" s="160">
        <v>45098.374999995263</v>
      </c>
      <c r="B4121" s="159"/>
      <c r="C4121" s="159">
        <v>2.2021666666666664</v>
      </c>
      <c r="D4121" s="156"/>
      <c r="F4121" s="124"/>
    </row>
    <row r="4122" spans="1:7" x14ac:dyDescent="0.35">
      <c r="A4122" s="160">
        <v>45098.416666661928</v>
      </c>
      <c r="B4122" s="159"/>
      <c r="C4122" s="159">
        <v>2.2188333333333343</v>
      </c>
      <c r="D4122" s="156"/>
      <c r="F4122" s="124"/>
    </row>
    <row r="4123" spans="1:7" x14ac:dyDescent="0.35">
      <c r="A4123" s="160">
        <v>45098.458333328592</v>
      </c>
      <c r="B4123" s="159"/>
      <c r="C4123" s="159">
        <v>2.2966666666666664</v>
      </c>
      <c r="D4123" s="156"/>
      <c r="F4123" s="124"/>
      <c r="G4123" s="34"/>
    </row>
    <row r="4124" spans="1:7" x14ac:dyDescent="0.35">
      <c r="A4124" s="160">
        <v>45098.499999995256</v>
      </c>
      <c r="B4124" s="159"/>
      <c r="C4124" s="159">
        <v>2.0018333333333334</v>
      </c>
      <c r="D4124" s="156"/>
      <c r="F4124" s="124"/>
      <c r="G4124" s="34"/>
    </row>
    <row r="4125" spans="1:7" x14ac:dyDescent="0.35">
      <c r="A4125" s="160">
        <v>45098.54166666192</v>
      </c>
      <c r="B4125" s="159"/>
      <c r="C4125" s="159">
        <v>1.8853333333333342</v>
      </c>
      <c r="D4125" s="156"/>
      <c r="F4125" s="124"/>
      <c r="G4125" s="34"/>
    </row>
    <row r="4126" spans="1:7" x14ac:dyDescent="0.35">
      <c r="A4126" s="160">
        <v>45098.583333328585</v>
      </c>
      <c r="B4126" s="159"/>
      <c r="C4126" s="159"/>
      <c r="D4126" s="156" t="s">
        <v>318</v>
      </c>
      <c r="F4126" s="124"/>
    </row>
    <row r="4127" spans="1:7" x14ac:dyDescent="0.35">
      <c r="A4127" s="160">
        <v>45098.624999995249</v>
      </c>
      <c r="B4127" s="159"/>
      <c r="C4127" s="159">
        <v>1.9661666666666666</v>
      </c>
      <c r="D4127" s="156"/>
      <c r="F4127" s="124"/>
    </row>
    <row r="4128" spans="1:7" x14ac:dyDescent="0.35">
      <c r="A4128" s="160">
        <v>45098.666666661913</v>
      </c>
      <c r="B4128" s="159"/>
      <c r="C4128" s="159">
        <v>1.9939999999999993</v>
      </c>
      <c r="D4128" s="156"/>
      <c r="F4128" s="124"/>
    </row>
    <row r="4129" spans="1:6" x14ac:dyDescent="0.35">
      <c r="A4129" s="160">
        <v>45098.708333328577</v>
      </c>
      <c r="B4129" s="159"/>
      <c r="C4129" s="159">
        <v>1.892833333333334</v>
      </c>
      <c r="D4129" s="156"/>
      <c r="F4129" s="124"/>
    </row>
    <row r="4130" spans="1:6" x14ac:dyDescent="0.35">
      <c r="A4130" s="160">
        <v>45098.749999995242</v>
      </c>
      <c r="B4130" s="159"/>
      <c r="C4130" s="159">
        <v>2.0226666666666664</v>
      </c>
      <c r="D4130" s="156"/>
      <c r="F4130" s="124"/>
    </row>
    <row r="4131" spans="1:6" x14ac:dyDescent="0.35">
      <c r="A4131" s="160">
        <v>45098.791666661906</v>
      </c>
      <c r="B4131" s="159"/>
      <c r="C4131" s="159">
        <v>2.0351666666666666</v>
      </c>
      <c r="D4131" s="156"/>
      <c r="F4131" s="124"/>
    </row>
    <row r="4132" spans="1:6" x14ac:dyDescent="0.35">
      <c r="A4132" s="160">
        <v>45098.83333332857</v>
      </c>
      <c r="B4132" s="159"/>
      <c r="C4132" s="159">
        <v>2.1649999999999996</v>
      </c>
      <c r="D4132" s="156"/>
      <c r="F4132" s="124"/>
    </row>
    <row r="4133" spans="1:6" x14ac:dyDescent="0.35">
      <c r="A4133" s="160">
        <v>45098.874999995234</v>
      </c>
      <c r="B4133" s="159"/>
      <c r="C4133" s="159">
        <v>2.4576666666666673</v>
      </c>
      <c r="D4133" s="156"/>
      <c r="F4133" s="124"/>
    </row>
    <row r="4134" spans="1:6" x14ac:dyDescent="0.35">
      <c r="A4134" s="160">
        <v>45098.916666661898</v>
      </c>
      <c r="B4134" s="159"/>
      <c r="C4134" s="159">
        <v>2.2076666666666673</v>
      </c>
      <c r="D4134" s="156"/>
      <c r="F4134" s="124"/>
    </row>
    <row r="4135" spans="1:6" x14ac:dyDescent="0.35">
      <c r="A4135" s="160">
        <v>45098.958333328563</v>
      </c>
      <c r="B4135" s="159"/>
      <c r="C4135" s="159">
        <v>2.0510000000000002</v>
      </c>
      <c r="D4135" s="156"/>
      <c r="F4135" s="124"/>
    </row>
    <row r="4136" spans="1:6" x14ac:dyDescent="0.35">
      <c r="A4136" s="160">
        <v>45098.999999995227</v>
      </c>
      <c r="B4136" s="159"/>
      <c r="C4136" s="159">
        <v>2.180166666666667</v>
      </c>
      <c r="D4136" s="156"/>
      <c r="F4136" s="124"/>
    </row>
    <row r="4137" spans="1:6" x14ac:dyDescent="0.35">
      <c r="A4137" s="160">
        <v>45099.041666661891</v>
      </c>
      <c r="B4137" s="159"/>
      <c r="C4137" s="159">
        <v>2.0938333333333334</v>
      </c>
      <c r="D4137" s="156"/>
      <c r="F4137" s="124"/>
    </row>
    <row r="4138" spans="1:6" x14ac:dyDescent="0.35">
      <c r="A4138" s="160">
        <v>45099.083333328555</v>
      </c>
      <c r="B4138" s="159"/>
      <c r="C4138" s="159">
        <v>2.1524999999999994</v>
      </c>
      <c r="D4138" s="156"/>
      <c r="F4138" s="124"/>
    </row>
    <row r="4139" spans="1:6" x14ac:dyDescent="0.35">
      <c r="A4139" s="160">
        <v>45099.12499999522</v>
      </c>
      <c r="B4139" s="159"/>
      <c r="C4139" s="159">
        <v>2.1540000000000004</v>
      </c>
      <c r="D4139" s="156"/>
      <c r="F4139" s="124"/>
    </row>
    <row r="4140" spans="1:6" x14ac:dyDescent="0.35">
      <c r="A4140" s="160">
        <v>45099.166666661884</v>
      </c>
      <c r="B4140" s="159"/>
      <c r="C4140" s="159">
        <v>2.152333333333333</v>
      </c>
      <c r="D4140" s="156"/>
      <c r="F4140" s="124"/>
    </row>
    <row r="4141" spans="1:6" x14ac:dyDescent="0.35">
      <c r="A4141" s="160">
        <v>45099.208333328548</v>
      </c>
      <c r="B4141" s="159"/>
      <c r="C4141" s="159">
        <v>2.2478333333333329</v>
      </c>
      <c r="D4141" s="156"/>
      <c r="F4141" s="124"/>
    </row>
    <row r="4142" spans="1:6" x14ac:dyDescent="0.35">
      <c r="A4142" s="160">
        <v>45099.249999995212</v>
      </c>
      <c r="B4142" s="159"/>
      <c r="C4142" s="159">
        <v>2.2359999999999993</v>
      </c>
      <c r="D4142" s="156"/>
      <c r="F4142" s="124"/>
    </row>
    <row r="4143" spans="1:6" x14ac:dyDescent="0.35">
      <c r="A4143" s="160">
        <v>45099.291666661877</v>
      </c>
      <c r="B4143" s="159"/>
      <c r="C4143" s="159">
        <v>2.2856666666666667</v>
      </c>
      <c r="D4143" s="156"/>
      <c r="F4143" s="124"/>
    </row>
    <row r="4144" spans="1:6" x14ac:dyDescent="0.35">
      <c r="A4144" s="160">
        <v>45099.333333328541</v>
      </c>
      <c r="B4144" s="159"/>
      <c r="C4144" s="159">
        <v>2.2698333333333331</v>
      </c>
      <c r="D4144" s="156"/>
      <c r="F4144" s="124"/>
    </row>
    <row r="4145" spans="1:6" x14ac:dyDescent="0.35">
      <c r="A4145" s="160">
        <v>45099.374999995205</v>
      </c>
      <c r="B4145" s="159"/>
      <c r="C4145" s="159">
        <v>2.2660000000000005</v>
      </c>
      <c r="D4145" s="156"/>
      <c r="F4145" s="124"/>
    </row>
    <row r="4146" spans="1:6" x14ac:dyDescent="0.35">
      <c r="A4146" s="160">
        <v>45099.416666661869</v>
      </c>
      <c r="B4146" s="159"/>
      <c r="C4146" s="159">
        <v>2.3453333333333335</v>
      </c>
      <c r="D4146" s="156"/>
      <c r="F4146" s="124"/>
    </row>
    <row r="4147" spans="1:6" x14ac:dyDescent="0.35">
      <c r="A4147" s="160">
        <v>45099.458333328534</v>
      </c>
      <c r="B4147" s="159"/>
      <c r="C4147" s="159">
        <v>2.1951666666666667</v>
      </c>
      <c r="D4147" s="156"/>
      <c r="F4147" s="124"/>
    </row>
    <row r="4148" spans="1:6" x14ac:dyDescent="0.35">
      <c r="A4148" s="160">
        <v>45099.499999995198</v>
      </c>
      <c r="B4148" s="159"/>
      <c r="C4148" s="159">
        <v>2.0535000000000001</v>
      </c>
      <c r="D4148" s="156"/>
      <c r="F4148" s="124"/>
    </row>
    <row r="4149" spans="1:6" x14ac:dyDescent="0.35">
      <c r="A4149" s="160">
        <v>45099.541666661862</v>
      </c>
      <c r="B4149" s="159"/>
      <c r="C4149" s="159"/>
      <c r="D4149" s="156" t="s">
        <v>310</v>
      </c>
      <c r="F4149" s="124"/>
    </row>
    <row r="4150" spans="1:6" x14ac:dyDescent="0.35">
      <c r="A4150" s="160">
        <v>45099.583333328526</v>
      </c>
      <c r="B4150" s="159"/>
      <c r="C4150" s="159"/>
      <c r="D4150" s="156" t="s">
        <v>310</v>
      </c>
      <c r="F4150" s="124"/>
    </row>
    <row r="4151" spans="1:6" x14ac:dyDescent="0.35">
      <c r="A4151" s="160">
        <v>45099.624999995191</v>
      </c>
      <c r="B4151" s="159"/>
      <c r="C4151" s="159"/>
      <c r="D4151" s="156" t="s">
        <v>310</v>
      </c>
      <c r="F4151" s="124"/>
    </row>
    <row r="4152" spans="1:6" x14ac:dyDescent="0.35">
      <c r="A4152" s="160">
        <v>45099.666666661855</v>
      </c>
      <c r="B4152" s="159"/>
      <c r="C4152" s="159"/>
      <c r="D4152" s="156" t="s">
        <v>310</v>
      </c>
      <c r="F4152" s="124"/>
    </row>
    <row r="4153" spans="1:6" x14ac:dyDescent="0.35">
      <c r="A4153" s="160">
        <v>45099.708333328519</v>
      </c>
      <c r="B4153" s="159"/>
      <c r="C4153" s="159"/>
      <c r="D4153" s="156" t="s">
        <v>310</v>
      </c>
      <c r="F4153" s="124"/>
    </row>
    <row r="4154" spans="1:6" x14ac:dyDescent="0.35">
      <c r="A4154" s="160">
        <v>45099.749999995183</v>
      </c>
      <c r="B4154" s="159"/>
      <c r="C4154" s="159"/>
      <c r="D4154" s="156" t="s">
        <v>310</v>
      </c>
      <c r="F4154" s="124"/>
    </row>
    <row r="4155" spans="1:6" x14ac:dyDescent="0.35">
      <c r="A4155" s="160">
        <v>45099.791666661848</v>
      </c>
      <c r="B4155" s="159"/>
      <c r="C4155" s="159">
        <v>1.9116666666666668</v>
      </c>
      <c r="D4155" s="156"/>
      <c r="F4155" s="124"/>
    </row>
    <row r="4156" spans="1:6" x14ac:dyDescent="0.35">
      <c r="A4156" s="160">
        <v>45099.833333328512</v>
      </c>
      <c r="B4156" s="159"/>
      <c r="C4156" s="159">
        <v>2.0154999999999998</v>
      </c>
      <c r="D4156" s="156"/>
      <c r="F4156" s="124"/>
    </row>
    <row r="4157" spans="1:6" x14ac:dyDescent="0.35">
      <c r="A4157" s="160">
        <v>45099.874999995176</v>
      </c>
      <c r="B4157" s="159"/>
      <c r="C4157" s="159">
        <v>2.371525423728813</v>
      </c>
      <c r="D4157" s="156"/>
      <c r="F4157" s="124"/>
    </row>
    <row r="4158" spans="1:6" x14ac:dyDescent="0.35">
      <c r="A4158" s="160">
        <v>45099.91666666184</v>
      </c>
      <c r="B4158" s="159"/>
      <c r="C4158" s="159">
        <v>2.3055000000000003</v>
      </c>
      <c r="D4158" s="156"/>
      <c r="F4158" s="124"/>
    </row>
    <row r="4159" spans="1:6" x14ac:dyDescent="0.35">
      <c r="A4159" s="160">
        <v>45099.958333328505</v>
      </c>
      <c r="B4159" s="159"/>
      <c r="C4159" s="159">
        <v>2.2756666666666669</v>
      </c>
      <c r="D4159" s="156"/>
      <c r="F4159" s="124"/>
    </row>
    <row r="4160" spans="1:6" x14ac:dyDescent="0.35">
      <c r="A4160" s="160">
        <v>45099.999999995169</v>
      </c>
      <c r="B4160" s="159"/>
      <c r="C4160" s="159">
        <v>2.1354999999999995</v>
      </c>
      <c r="D4160" s="156"/>
      <c r="F4160" s="124"/>
    </row>
    <row r="4161" spans="1:7" x14ac:dyDescent="0.35">
      <c r="A4161" s="160">
        <v>45100.041666661833</v>
      </c>
      <c r="B4161" s="159"/>
      <c r="C4161" s="159">
        <v>2.0763333333333329</v>
      </c>
      <c r="D4161" s="156"/>
      <c r="F4161" s="124"/>
    </row>
    <row r="4162" spans="1:7" x14ac:dyDescent="0.35">
      <c r="A4162" s="160">
        <v>45100.083333328497</v>
      </c>
      <c r="B4162" s="159"/>
      <c r="C4162" s="159">
        <v>2.1090000000000004</v>
      </c>
      <c r="D4162" s="156"/>
      <c r="F4162" s="124"/>
    </row>
    <row r="4163" spans="1:7" x14ac:dyDescent="0.35">
      <c r="A4163" s="160">
        <v>45100.124999995161</v>
      </c>
      <c r="B4163" s="159"/>
      <c r="C4163" s="159">
        <v>2.1006666666666667</v>
      </c>
      <c r="D4163" s="156"/>
      <c r="F4163" s="124"/>
    </row>
    <row r="4164" spans="1:7" x14ac:dyDescent="0.35">
      <c r="A4164" s="160">
        <v>45100.166666661826</v>
      </c>
      <c r="B4164" s="159"/>
      <c r="C4164" s="159">
        <v>2.0869999999999993</v>
      </c>
      <c r="D4164" s="156"/>
      <c r="F4164" s="124"/>
    </row>
    <row r="4165" spans="1:7" x14ac:dyDescent="0.35">
      <c r="A4165" s="160">
        <v>45100.20833332849</v>
      </c>
      <c r="B4165" s="159"/>
      <c r="C4165" s="159">
        <v>2.1040000000000001</v>
      </c>
      <c r="D4165" s="156"/>
      <c r="F4165" s="124"/>
    </row>
    <row r="4166" spans="1:7" x14ac:dyDescent="0.35">
      <c r="A4166" s="160">
        <v>45100.249999995154</v>
      </c>
      <c r="B4166" s="159"/>
      <c r="C4166" s="159">
        <v>2.2124999999999999</v>
      </c>
      <c r="D4166" s="156"/>
      <c r="F4166" s="124"/>
    </row>
    <row r="4167" spans="1:7" x14ac:dyDescent="0.35">
      <c r="A4167" s="160">
        <v>45100.291666661818</v>
      </c>
      <c r="B4167" s="159"/>
      <c r="C4167" s="159">
        <v>2.2468333333333339</v>
      </c>
      <c r="D4167" s="156"/>
      <c r="F4167" s="124"/>
    </row>
    <row r="4168" spans="1:7" x14ac:dyDescent="0.35">
      <c r="A4168" s="160">
        <v>45100.333333328483</v>
      </c>
      <c r="B4168" s="159"/>
      <c r="C4168" s="159">
        <v>2.2581666666666664</v>
      </c>
      <c r="D4168" s="156"/>
      <c r="F4168" s="124"/>
    </row>
    <row r="4169" spans="1:7" x14ac:dyDescent="0.35">
      <c r="A4169" s="160">
        <v>45100.374999995147</v>
      </c>
      <c r="B4169" s="159"/>
      <c r="C4169" s="159">
        <v>2.5518333333333336</v>
      </c>
      <c r="D4169" s="156"/>
      <c r="F4169" s="124"/>
    </row>
    <row r="4170" spans="1:7" x14ac:dyDescent="0.35">
      <c r="A4170" s="160">
        <v>45100.416666661811</v>
      </c>
      <c r="B4170" s="159"/>
      <c r="C4170" s="159">
        <v>2.4511666666666669</v>
      </c>
      <c r="D4170" s="156"/>
      <c r="F4170" s="124"/>
    </row>
    <row r="4171" spans="1:7" x14ac:dyDescent="0.35">
      <c r="A4171" s="160">
        <v>45100.458333328475</v>
      </c>
      <c r="B4171" s="159"/>
      <c r="C4171" s="159">
        <v>2.3668333333333336</v>
      </c>
      <c r="D4171" s="156"/>
      <c r="F4171" s="124"/>
    </row>
    <row r="4172" spans="1:7" x14ac:dyDescent="0.35">
      <c r="A4172" s="160">
        <v>45100.49999999514</v>
      </c>
      <c r="B4172" s="159"/>
      <c r="C4172" s="159">
        <v>2.1621666666666659</v>
      </c>
      <c r="D4172" s="156"/>
      <c r="F4172" s="124"/>
    </row>
    <row r="4173" spans="1:7" x14ac:dyDescent="0.35">
      <c r="A4173" s="160">
        <v>45100.541666661804</v>
      </c>
      <c r="B4173" s="159"/>
      <c r="C4173" s="159">
        <v>1.9606666666666661</v>
      </c>
      <c r="D4173" s="156"/>
      <c r="F4173" s="124"/>
    </row>
    <row r="4174" spans="1:7" x14ac:dyDescent="0.35">
      <c r="A4174" s="160">
        <v>45100.583333328468</v>
      </c>
      <c r="B4174" s="159"/>
      <c r="C4174" s="159">
        <v>2.041666666666667</v>
      </c>
      <c r="D4174" s="156"/>
      <c r="F4174" s="124"/>
    </row>
    <row r="4175" spans="1:7" x14ac:dyDescent="0.35">
      <c r="A4175" s="160">
        <v>45100.624999995132</v>
      </c>
      <c r="B4175" s="159"/>
      <c r="C4175" s="159">
        <v>1.7963333333333336</v>
      </c>
      <c r="D4175" s="156"/>
      <c r="F4175" s="124"/>
      <c r="G4175" s="34"/>
    </row>
    <row r="4176" spans="1:7" x14ac:dyDescent="0.35">
      <c r="A4176" s="160">
        <v>45100.666666661797</v>
      </c>
      <c r="B4176" s="159"/>
      <c r="C4176" s="159">
        <v>1.9011666666666669</v>
      </c>
      <c r="D4176" s="156"/>
      <c r="F4176" s="124"/>
      <c r="G4176" s="34"/>
    </row>
    <row r="4177" spans="1:6" x14ac:dyDescent="0.35">
      <c r="A4177" s="160">
        <v>45100.708333328461</v>
      </c>
      <c r="B4177" s="159"/>
      <c r="C4177" s="159">
        <v>1.9153333333333331</v>
      </c>
      <c r="D4177" s="156"/>
      <c r="F4177" s="124"/>
    </row>
    <row r="4178" spans="1:6" x14ac:dyDescent="0.35">
      <c r="A4178" s="160">
        <v>45100.749999995125</v>
      </c>
      <c r="B4178" s="159"/>
      <c r="C4178" s="159">
        <v>2.4806666666666666</v>
      </c>
      <c r="D4178" s="156"/>
      <c r="F4178" s="124"/>
    </row>
    <row r="4179" spans="1:6" x14ac:dyDescent="0.35">
      <c r="A4179" s="160">
        <v>45100.791666661789</v>
      </c>
      <c r="B4179" s="159"/>
      <c r="C4179" s="159">
        <v>3.0128333333333335</v>
      </c>
      <c r="D4179" s="156"/>
      <c r="F4179" s="124"/>
    </row>
    <row r="4180" spans="1:6" x14ac:dyDescent="0.35">
      <c r="A4180" s="160">
        <v>45100.833333328454</v>
      </c>
      <c r="B4180" s="159"/>
      <c r="C4180" s="159">
        <v>2.4906666666666673</v>
      </c>
      <c r="D4180" s="156"/>
      <c r="F4180" s="124"/>
    </row>
    <row r="4181" spans="1:6" x14ac:dyDescent="0.35">
      <c r="A4181" s="160">
        <v>45100.874999995118</v>
      </c>
      <c r="B4181" s="159"/>
      <c r="C4181" s="159">
        <v>2.4768333333333339</v>
      </c>
      <c r="D4181" s="156"/>
      <c r="F4181" s="124"/>
    </row>
    <row r="4182" spans="1:6" x14ac:dyDescent="0.35">
      <c r="A4182" s="160">
        <v>45100.916666661782</v>
      </c>
      <c r="B4182" s="159"/>
      <c r="C4182" s="159">
        <v>2.2926666666666669</v>
      </c>
      <c r="D4182" s="156"/>
      <c r="F4182" s="124"/>
    </row>
    <row r="4183" spans="1:6" x14ac:dyDescent="0.35">
      <c r="A4183" s="160">
        <v>45100.958333328446</v>
      </c>
      <c r="B4183" s="159"/>
      <c r="C4183" s="159">
        <v>2.4580000000000006</v>
      </c>
      <c r="D4183" s="156"/>
      <c r="F4183" s="124"/>
    </row>
    <row r="4184" spans="1:6" x14ac:dyDescent="0.35">
      <c r="A4184" s="160">
        <v>45100.999999995111</v>
      </c>
      <c r="B4184" s="159"/>
      <c r="C4184" s="159">
        <v>2.2476666666666665</v>
      </c>
      <c r="D4184" s="156"/>
      <c r="F4184" s="124"/>
    </row>
    <row r="4185" spans="1:6" x14ac:dyDescent="0.35">
      <c r="A4185" s="160">
        <v>45101.041666661775</v>
      </c>
      <c r="B4185" s="159"/>
      <c r="C4185" s="159">
        <v>2.2004999999999999</v>
      </c>
      <c r="D4185" s="156"/>
      <c r="F4185" s="124"/>
    </row>
    <row r="4186" spans="1:6" x14ac:dyDescent="0.35">
      <c r="A4186" s="160">
        <v>45101.083333328439</v>
      </c>
      <c r="B4186" s="159"/>
      <c r="C4186" s="159">
        <v>2.1141666666666667</v>
      </c>
      <c r="D4186" s="156"/>
      <c r="F4186" s="124"/>
    </row>
    <row r="4187" spans="1:6" x14ac:dyDescent="0.35">
      <c r="A4187" s="160">
        <v>45101.124999995103</v>
      </c>
      <c r="B4187" s="159"/>
      <c r="C4187" s="159">
        <v>2.336666666666666</v>
      </c>
      <c r="D4187" s="156"/>
      <c r="F4187" s="124"/>
    </row>
    <row r="4188" spans="1:6" x14ac:dyDescent="0.35">
      <c r="A4188" s="160">
        <v>45101.166666661768</v>
      </c>
      <c r="B4188" s="159"/>
      <c r="C4188" s="159">
        <v>2.1764999999999999</v>
      </c>
      <c r="D4188" s="156"/>
      <c r="F4188" s="124"/>
    </row>
    <row r="4189" spans="1:6" x14ac:dyDescent="0.35">
      <c r="A4189" s="160">
        <v>45101.208333328432</v>
      </c>
      <c r="B4189" s="159"/>
      <c r="C4189" s="159">
        <v>2.8988333333333332</v>
      </c>
      <c r="D4189" s="156"/>
      <c r="F4189" s="124"/>
    </row>
    <row r="4190" spans="1:6" x14ac:dyDescent="0.35">
      <c r="A4190" s="160">
        <v>45101.249999995096</v>
      </c>
      <c r="B4190" s="159"/>
      <c r="C4190" s="159">
        <v>2.5368333333333335</v>
      </c>
      <c r="D4190" s="156"/>
      <c r="F4190" s="124"/>
    </row>
    <row r="4191" spans="1:6" x14ac:dyDescent="0.35">
      <c r="A4191" s="160">
        <v>45101.29166666176</v>
      </c>
      <c r="B4191" s="159"/>
      <c r="C4191" s="159">
        <v>2.6559999999999997</v>
      </c>
      <c r="D4191" s="156"/>
      <c r="F4191" s="124"/>
    </row>
    <row r="4192" spans="1:6" x14ac:dyDescent="0.35">
      <c r="A4192" s="160">
        <v>45101.333333328424</v>
      </c>
      <c r="B4192" s="159"/>
      <c r="C4192" s="159">
        <v>2.5678333333333332</v>
      </c>
      <c r="D4192" s="156"/>
      <c r="F4192" s="124"/>
    </row>
    <row r="4193" spans="1:6" x14ac:dyDescent="0.35">
      <c r="A4193" s="160">
        <v>45101.374999995089</v>
      </c>
      <c r="B4193" s="159"/>
      <c r="C4193" s="159">
        <v>2.4088333333333334</v>
      </c>
      <c r="D4193" s="156"/>
      <c r="F4193" s="124"/>
    </row>
    <row r="4194" spans="1:6" x14ac:dyDescent="0.35">
      <c r="A4194" s="160">
        <v>45101.416666661753</v>
      </c>
      <c r="B4194" s="159"/>
      <c r="C4194" s="159">
        <v>2.6869999999999998</v>
      </c>
      <c r="D4194" s="156"/>
      <c r="F4194" s="124"/>
    </row>
    <row r="4195" spans="1:6" x14ac:dyDescent="0.35">
      <c r="A4195" s="160">
        <v>45101.458333328417</v>
      </c>
      <c r="B4195" s="159"/>
      <c r="C4195" s="159">
        <v>2.2869999999999999</v>
      </c>
      <c r="D4195" s="156"/>
      <c r="F4195" s="124"/>
    </row>
    <row r="4196" spans="1:6" x14ac:dyDescent="0.35">
      <c r="A4196" s="160">
        <v>45101.499999995081</v>
      </c>
      <c r="B4196" s="159"/>
      <c r="C4196" s="159">
        <v>1.9830000000000003</v>
      </c>
      <c r="D4196" s="156"/>
      <c r="F4196" s="124"/>
    </row>
    <row r="4197" spans="1:6" x14ac:dyDescent="0.35">
      <c r="A4197" s="160">
        <v>45101.541666661746</v>
      </c>
      <c r="B4197" s="159"/>
      <c r="C4197" s="159">
        <v>2.0186666666666668</v>
      </c>
      <c r="D4197" s="156"/>
      <c r="F4197" s="124"/>
    </row>
    <row r="4198" spans="1:6" x14ac:dyDescent="0.35">
      <c r="A4198" s="160">
        <v>45101.58333332841</v>
      </c>
      <c r="B4198" s="159"/>
      <c r="C4198" s="159">
        <v>1.9500000000000002</v>
      </c>
      <c r="D4198" s="156"/>
      <c r="F4198" s="124"/>
    </row>
    <row r="4199" spans="1:6" x14ac:dyDescent="0.35">
      <c r="A4199" s="160">
        <v>45101.624999995074</v>
      </c>
      <c r="B4199" s="159"/>
      <c r="C4199" s="159">
        <v>1.8661666666666661</v>
      </c>
      <c r="D4199" s="156"/>
      <c r="F4199" s="124"/>
    </row>
    <row r="4200" spans="1:6" x14ac:dyDescent="0.35">
      <c r="A4200" s="160">
        <v>45101.666666661738</v>
      </c>
      <c r="B4200" s="159"/>
      <c r="C4200" s="159">
        <v>2.0063333333333331</v>
      </c>
      <c r="D4200" s="156"/>
      <c r="F4200" s="124"/>
    </row>
    <row r="4201" spans="1:6" x14ac:dyDescent="0.35">
      <c r="A4201" s="160">
        <v>45101.708333328403</v>
      </c>
      <c r="B4201" s="159"/>
      <c r="C4201" s="159">
        <v>1.8634999999999997</v>
      </c>
      <c r="D4201" s="156"/>
      <c r="F4201" s="124"/>
    </row>
    <row r="4202" spans="1:6" x14ac:dyDescent="0.35">
      <c r="A4202" s="160">
        <v>45101.749999995067</v>
      </c>
      <c r="B4202" s="159"/>
      <c r="C4202" s="159">
        <v>1.8809999999999998</v>
      </c>
      <c r="D4202" s="156"/>
      <c r="F4202" s="124"/>
    </row>
    <row r="4203" spans="1:6" x14ac:dyDescent="0.35">
      <c r="A4203" s="160">
        <v>45101.791666661731</v>
      </c>
      <c r="B4203" s="159"/>
      <c r="C4203" s="159">
        <v>1.9321666666666668</v>
      </c>
      <c r="D4203" s="156"/>
      <c r="F4203" s="124"/>
    </row>
    <row r="4204" spans="1:6" x14ac:dyDescent="0.35">
      <c r="A4204" s="160">
        <v>45101.833333328395</v>
      </c>
      <c r="B4204" s="159"/>
      <c r="C4204" s="159">
        <v>2.4566666666666666</v>
      </c>
      <c r="D4204" s="156"/>
      <c r="F4204" s="124"/>
    </row>
    <row r="4205" spans="1:6" x14ac:dyDescent="0.35">
      <c r="A4205" s="160">
        <v>45101.87499999506</v>
      </c>
      <c r="B4205" s="159"/>
      <c r="C4205" s="159">
        <v>2.3568333333333329</v>
      </c>
      <c r="D4205" s="156"/>
      <c r="F4205" s="124"/>
    </row>
    <row r="4206" spans="1:6" x14ac:dyDescent="0.35">
      <c r="A4206" s="160">
        <v>45101.916666661724</v>
      </c>
      <c r="B4206" s="159"/>
      <c r="C4206" s="159">
        <v>2.2908333333333331</v>
      </c>
      <c r="D4206" s="156"/>
      <c r="F4206" s="124"/>
    </row>
    <row r="4207" spans="1:6" x14ac:dyDescent="0.35">
      <c r="A4207" s="160">
        <v>45101.958333328388</v>
      </c>
      <c r="B4207" s="159"/>
      <c r="C4207" s="159">
        <v>2.4238333333333335</v>
      </c>
      <c r="D4207" s="156"/>
      <c r="F4207" s="124"/>
    </row>
    <row r="4208" spans="1:6" x14ac:dyDescent="0.35">
      <c r="A4208" s="160">
        <v>45101.999999995052</v>
      </c>
      <c r="B4208" s="159"/>
      <c r="C4208" s="159">
        <v>2.2289999999999996</v>
      </c>
      <c r="D4208" s="156"/>
      <c r="F4208" s="124"/>
    </row>
    <row r="4209" spans="1:6" x14ac:dyDescent="0.35">
      <c r="A4209" s="160">
        <v>45102.041666661717</v>
      </c>
      <c r="B4209" s="159"/>
      <c r="C4209" s="159">
        <v>2.3031666666666668</v>
      </c>
      <c r="D4209" s="156"/>
      <c r="F4209" s="124"/>
    </row>
    <row r="4210" spans="1:6" x14ac:dyDescent="0.35">
      <c r="A4210" s="160">
        <v>45102.083333328381</v>
      </c>
      <c r="B4210" s="159"/>
      <c r="C4210" s="159">
        <v>2.0884999999999998</v>
      </c>
      <c r="D4210" s="156"/>
      <c r="F4210" s="124"/>
    </row>
    <row r="4211" spans="1:6" x14ac:dyDescent="0.35">
      <c r="A4211" s="160">
        <v>45102.124999995045</v>
      </c>
      <c r="B4211" s="159"/>
      <c r="C4211" s="159">
        <v>2.0478333333333332</v>
      </c>
      <c r="D4211" s="156"/>
      <c r="F4211" s="124"/>
    </row>
    <row r="4212" spans="1:6" x14ac:dyDescent="0.35">
      <c r="A4212" s="160">
        <v>45102.166666661709</v>
      </c>
      <c r="B4212" s="159"/>
      <c r="C4212" s="159">
        <v>2.0150000000000001</v>
      </c>
      <c r="D4212" s="156"/>
      <c r="F4212" s="124"/>
    </row>
    <row r="4213" spans="1:6" x14ac:dyDescent="0.35">
      <c r="A4213" s="160">
        <v>45102.208333328374</v>
      </c>
      <c r="B4213" s="159"/>
      <c r="C4213" s="159">
        <v>2.1176666666666661</v>
      </c>
      <c r="D4213" s="156"/>
      <c r="F4213" s="124"/>
    </row>
    <row r="4214" spans="1:6" x14ac:dyDescent="0.35">
      <c r="A4214" s="160">
        <v>45102.249999995038</v>
      </c>
      <c r="B4214" s="159"/>
      <c r="C4214" s="159">
        <v>1.9540000000000004</v>
      </c>
      <c r="D4214" s="156"/>
      <c r="F4214" s="124"/>
    </row>
    <row r="4215" spans="1:6" x14ac:dyDescent="0.35">
      <c r="A4215" s="160">
        <v>45102.291666661702</v>
      </c>
      <c r="B4215" s="159"/>
      <c r="C4215" s="159">
        <v>2.0126666666666666</v>
      </c>
      <c r="D4215" s="156"/>
      <c r="F4215" s="124"/>
    </row>
    <row r="4216" spans="1:6" x14ac:dyDescent="0.35">
      <c r="A4216" s="160">
        <v>45102.333333328366</v>
      </c>
      <c r="B4216" s="159"/>
      <c r="C4216" s="159">
        <v>2.0761666666666665</v>
      </c>
      <c r="D4216" s="156"/>
      <c r="F4216" s="124"/>
    </row>
    <row r="4217" spans="1:6" x14ac:dyDescent="0.35">
      <c r="A4217" s="160">
        <v>45102.374999995031</v>
      </c>
      <c r="B4217" s="159"/>
      <c r="C4217" s="159">
        <v>2.0055000000000005</v>
      </c>
      <c r="D4217" s="156"/>
      <c r="F4217" s="124"/>
    </row>
    <row r="4218" spans="1:6" x14ac:dyDescent="0.35">
      <c r="A4218" s="160">
        <v>45102.416666661695</v>
      </c>
      <c r="B4218" s="159"/>
      <c r="C4218" s="159">
        <v>2.0858333333333334</v>
      </c>
      <c r="D4218" s="156"/>
      <c r="F4218" s="124"/>
    </row>
    <row r="4219" spans="1:6" x14ac:dyDescent="0.35">
      <c r="A4219" s="160">
        <v>45102.458333328359</v>
      </c>
      <c r="B4219" s="159"/>
      <c r="C4219" s="159">
        <v>2.0403333333333342</v>
      </c>
      <c r="D4219" s="156"/>
      <c r="F4219" s="124"/>
    </row>
    <row r="4220" spans="1:6" x14ac:dyDescent="0.35">
      <c r="A4220" s="160">
        <v>45102.499999995023</v>
      </c>
      <c r="B4220" s="159"/>
      <c r="C4220" s="159">
        <v>1.9776666666666669</v>
      </c>
      <c r="D4220" s="156"/>
      <c r="F4220" s="124"/>
    </row>
    <row r="4221" spans="1:6" x14ac:dyDescent="0.35">
      <c r="A4221" s="160">
        <v>45102.541666661687</v>
      </c>
      <c r="B4221" s="159"/>
      <c r="C4221" s="159">
        <v>1.9190000000000003</v>
      </c>
      <c r="D4221" s="156"/>
      <c r="F4221" s="124"/>
    </row>
    <row r="4222" spans="1:6" x14ac:dyDescent="0.35">
      <c r="A4222" s="160">
        <v>45102.583333328352</v>
      </c>
      <c r="B4222" s="159"/>
      <c r="C4222" s="159">
        <v>1.9300000000000002</v>
      </c>
      <c r="D4222" s="156"/>
      <c r="F4222" s="124"/>
    </row>
    <row r="4223" spans="1:6" x14ac:dyDescent="0.35">
      <c r="A4223" s="160">
        <v>45102.624999995016</v>
      </c>
      <c r="B4223" s="159"/>
      <c r="C4223" s="159">
        <v>1.9586666666666672</v>
      </c>
      <c r="D4223" s="156"/>
      <c r="F4223" s="124"/>
    </row>
    <row r="4224" spans="1:6" x14ac:dyDescent="0.35">
      <c r="A4224" s="160">
        <v>45102.66666666168</v>
      </c>
      <c r="B4224" s="159"/>
      <c r="C4224" s="159">
        <v>1.9670000000000003</v>
      </c>
      <c r="D4224" s="156"/>
      <c r="F4224" s="124"/>
    </row>
    <row r="4225" spans="1:6" x14ac:dyDescent="0.35">
      <c r="A4225" s="160">
        <v>45102.708333328344</v>
      </c>
      <c r="B4225" s="159"/>
      <c r="C4225" s="159">
        <v>1.8194999999999999</v>
      </c>
      <c r="D4225" s="156"/>
      <c r="F4225" s="124"/>
    </row>
    <row r="4226" spans="1:6" x14ac:dyDescent="0.35">
      <c r="A4226" s="160">
        <v>45102.749999995009</v>
      </c>
      <c r="B4226" s="159"/>
      <c r="C4226" s="159">
        <v>2.0204999999999997</v>
      </c>
      <c r="D4226" s="156"/>
      <c r="F4226" s="124"/>
    </row>
    <row r="4227" spans="1:6" x14ac:dyDescent="0.35">
      <c r="A4227" s="160">
        <v>45102.791666661673</v>
      </c>
      <c r="B4227" s="159"/>
      <c r="C4227" s="159">
        <v>2.2329999999999997</v>
      </c>
      <c r="D4227" s="156"/>
      <c r="F4227" s="124"/>
    </row>
    <row r="4228" spans="1:6" x14ac:dyDescent="0.35">
      <c r="A4228" s="160">
        <v>45102.833333328337</v>
      </c>
      <c r="B4228" s="159"/>
      <c r="C4228" s="159">
        <v>2.6396666666666655</v>
      </c>
      <c r="D4228" s="156"/>
      <c r="F4228" s="124"/>
    </row>
    <row r="4229" spans="1:6" x14ac:dyDescent="0.35">
      <c r="A4229" s="160">
        <v>45102.874999995001</v>
      </c>
      <c r="B4229" s="159"/>
      <c r="C4229" s="159">
        <v>2.2576666666666663</v>
      </c>
      <c r="D4229" s="156"/>
      <c r="F4229" s="124"/>
    </row>
    <row r="4230" spans="1:6" x14ac:dyDescent="0.35">
      <c r="A4230" s="160">
        <v>45102.916666661666</v>
      </c>
      <c r="B4230" s="159"/>
      <c r="C4230" s="159">
        <v>2.2018333333333326</v>
      </c>
      <c r="D4230" s="156"/>
      <c r="F4230" s="124"/>
    </row>
    <row r="4231" spans="1:6" x14ac:dyDescent="0.35">
      <c r="A4231" s="160">
        <v>45102.95833332833</v>
      </c>
      <c r="B4231" s="159"/>
      <c r="C4231" s="159">
        <v>2.2313333333333332</v>
      </c>
      <c r="D4231" s="156"/>
      <c r="F4231" s="124"/>
    </row>
    <row r="4232" spans="1:6" x14ac:dyDescent="0.35">
      <c r="A4232" s="160">
        <v>45102.999999994994</v>
      </c>
      <c r="B4232" s="159"/>
      <c r="C4232" s="159">
        <v>2.3345000000000002</v>
      </c>
      <c r="D4232" s="156"/>
      <c r="F4232" s="124"/>
    </row>
    <row r="4233" spans="1:6" x14ac:dyDescent="0.35">
      <c r="A4233" s="160">
        <v>45103.041666661658</v>
      </c>
      <c r="B4233" s="159"/>
      <c r="C4233" s="159">
        <v>2.2441666666666662</v>
      </c>
      <c r="D4233" s="156"/>
      <c r="F4233" s="124"/>
    </row>
    <row r="4234" spans="1:6" x14ac:dyDescent="0.35">
      <c r="A4234" s="160">
        <v>45103.083333328323</v>
      </c>
      <c r="B4234" s="159"/>
      <c r="C4234" s="159">
        <v>2.0753333333333335</v>
      </c>
      <c r="D4234" s="156"/>
      <c r="F4234" s="124"/>
    </row>
    <row r="4235" spans="1:6" x14ac:dyDescent="0.35">
      <c r="A4235" s="160">
        <v>45103.124999994987</v>
      </c>
      <c r="B4235" s="159"/>
      <c r="C4235" s="159">
        <v>2.1843333333333335</v>
      </c>
      <c r="D4235" s="156"/>
      <c r="F4235" s="124"/>
    </row>
    <row r="4236" spans="1:6" x14ac:dyDescent="0.35">
      <c r="A4236" s="160">
        <v>45103.166666661651</v>
      </c>
      <c r="B4236" s="159"/>
      <c r="C4236" s="159">
        <v>2.1773333333333325</v>
      </c>
      <c r="D4236" s="156"/>
      <c r="F4236" s="124"/>
    </row>
    <row r="4237" spans="1:6" x14ac:dyDescent="0.35">
      <c r="A4237" s="160">
        <v>45103.208333328315</v>
      </c>
      <c r="B4237" s="159"/>
      <c r="C4237" s="159">
        <v>2.3918333333333326</v>
      </c>
      <c r="D4237" s="156"/>
      <c r="F4237" s="124"/>
    </row>
    <row r="4238" spans="1:6" x14ac:dyDescent="0.35">
      <c r="A4238" s="160">
        <v>45103.24999999498</v>
      </c>
      <c r="B4238" s="159"/>
      <c r="C4238" s="159">
        <v>2.1910000000000003</v>
      </c>
      <c r="D4238" s="156"/>
      <c r="F4238" s="124"/>
    </row>
    <row r="4239" spans="1:6" x14ac:dyDescent="0.35">
      <c r="A4239" s="160">
        <v>45103.291666661644</v>
      </c>
      <c r="B4239" s="159"/>
      <c r="C4239" s="159">
        <v>2.4364999999999997</v>
      </c>
      <c r="D4239" s="156"/>
      <c r="F4239" s="124"/>
    </row>
    <row r="4240" spans="1:6" x14ac:dyDescent="0.35">
      <c r="A4240" s="160">
        <v>45103.333333328308</v>
      </c>
      <c r="B4240" s="159"/>
      <c r="C4240" s="159">
        <v>2.432833333333333</v>
      </c>
      <c r="D4240" s="156"/>
      <c r="F4240" s="124"/>
    </row>
    <row r="4241" spans="1:6" x14ac:dyDescent="0.35">
      <c r="A4241" s="160">
        <v>45103.374999994972</v>
      </c>
      <c r="B4241" s="159"/>
      <c r="C4241" s="159">
        <v>2.3503333333333338</v>
      </c>
      <c r="D4241" s="156"/>
      <c r="F4241" s="124"/>
    </row>
    <row r="4242" spans="1:6" x14ac:dyDescent="0.35">
      <c r="A4242" s="160">
        <v>45103.416666661637</v>
      </c>
      <c r="B4242" s="159"/>
      <c r="C4242" s="159">
        <v>2.410499999999999</v>
      </c>
      <c r="D4242" s="156"/>
      <c r="F4242" s="124"/>
    </row>
    <row r="4243" spans="1:6" x14ac:dyDescent="0.35">
      <c r="A4243" s="160">
        <v>45103.458333328301</v>
      </c>
      <c r="B4243" s="159"/>
      <c r="C4243" s="159">
        <v>2.2986666666666662</v>
      </c>
      <c r="D4243" s="156"/>
      <c r="F4243" s="124"/>
    </row>
    <row r="4244" spans="1:6" x14ac:dyDescent="0.35">
      <c r="A4244" s="160">
        <v>45103.499999994965</v>
      </c>
      <c r="B4244" s="159"/>
      <c r="C4244" s="159">
        <v>2.230166666666666</v>
      </c>
      <c r="D4244" s="156"/>
      <c r="F4244" s="124"/>
    </row>
    <row r="4245" spans="1:6" x14ac:dyDescent="0.35">
      <c r="A4245" s="160">
        <v>45103.541666661629</v>
      </c>
      <c r="B4245" s="159"/>
      <c r="C4245" s="159">
        <v>2.0461666666666662</v>
      </c>
      <c r="D4245" s="156"/>
      <c r="F4245" s="124"/>
    </row>
    <row r="4246" spans="1:6" x14ac:dyDescent="0.35">
      <c r="A4246" s="160">
        <v>45103.583333328294</v>
      </c>
      <c r="B4246" s="159"/>
      <c r="C4246" s="159">
        <v>2.1473333333333331</v>
      </c>
      <c r="D4246" s="156"/>
      <c r="F4246" s="124"/>
    </row>
    <row r="4247" spans="1:6" x14ac:dyDescent="0.35">
      <c r="A4247" s="160">
        <v>45103.624999994958</v>
      </c>
      <c r="B4247" s="159"/>
      <c r="C4247" s="159">
        <v>2.0956666666666668</v>
      </c>
      <c r="D4247" s="156"/>
      <c r="F4247" s="124"/>
    </row>
    <row r="4248" spans="1:6" x14ac:dyDescent="0.35">
      <c r="A4248" s="160">
        <v>45103.666666661622</v>
      </c>
      <c r="B4248" s="159"/>
      <c r="C4248" s="159">
        <v>2.0141666666666671</v>
      </c>
      <c r="D4248" s="156"/>
      <c r="F4248" s="124"/>
    </row>
    <row r="4249" spans="1:6" x14ac:dyDescent="0.35">
      <c r="A4249" s="160">
        <v>45103.708333328286</v>
      </c>
      <c r="B4249" s="159"/>
      <c r="C4249" s="159">
        <v>1.9716666666666667</v>
      </c>
      <c r="D4249" s="156"/>
      <c r="F4249" s="124"/>
    </row>
    <row r="4250" spans="1:6" x14ac:dyDescent="0.35">
      <c r="A4250" s="160">
        <v>45103.74999999495</v>
      </c>
      <c r="B4250" s="159"/>
      <c r="C4250" s="159">
        <v>1.9808333333333332</v>
      </c>
      <c r="D4250" s="156"/>
      <c r="F4250" s="124"/>
    </row>
    <row r="4251" spans="1:6" x14ac:dyDescent="0.35">
      <c r="A4251" s="160">
        <v>45103.791666661615</v>
      </c>
      <c r="B4251" s="159"/>
      <c r="C4251" s="159">
        <v>2.1030000000000002</v>
      </c>
      <c r="D4251" s="156"/>
      <c r="F4251" s="124"/>
    </row>
    <row r="4252" spans="1:6" x14ac:dyDescent="0.35">
      <c r="A4252" s="160">
        <v>45103.833333328279</v>
      </c>
      <c r="B4252" s="159"/>
      <c r="C4252" s="159">
        <v>2.4549999999999992</v>
      </c>
      <c r="D4252" s="156"/>
      <c r="F4252" s="124"/>
    </row>
    <row r="4253" spans="1:6" x14ac:dyDescent="0.35">
      <c r="A4253" s="160">
        <v>45103.874999994943</v>
      </c>
      <c r="B4253" s="159"/>
      <c r="C4253" s="159">
        <v>2.1473333333333331</v>
      </c>
      <c r="D4253" s="156"/>
      <c r="F4253" s="124"/>
    </row>
    <row r="4254" spans="1:6" x14ac:dyDescent="0.35">
      <c r="A4254" s="160">
        <v>45103.916666661607</v>
      </c>
      <c r="B4254" s="159"/>
      <c r="C4254" s="159">
        <v>2.0933333333333333</v>
      </c>
      <c r="D4254" s="156"/>
      <c r="F4254" s="124"/>
    </row>
    <row r="4255" spans="1:6" x14ac:dyDescent="0.35">
      <c r="A4255" s="160">
        <v>45103.958333328272</v>
      </c>
      <c r="B4255" s="159"/>
      <c r="C4255" s="159">
        <v>2.1629999999999998</v>
      </c>
      <c r="D4255" s="156"/>
      <c r="F4255" s="124"/>
    </row>
    <row r="4256" spans="1:6" x14ac:dyDescent="0.35">
      <c r="A4256" s="160">
        <v>45103.999999994936</v>
      </c>
      <c r="B4256" s="159"/>
      <c r="C4256" s="159">
        <v>2.1875000000000004</v>
      </c>
      <c r="D4256" s="156"/>
      <c r="F4256" s="124"/>
    </row>
    <row r="4257" spans="1:7" x14ac:dyDescent="0.35">
      <c r="A4257" s="160">
        <v>45104.0416666616</v>
      </c>
      <c r="B4257" s="159"/>
      <c r="C4257" s="159">
        <v>2.133</v>
      </c>
      <c r="D4257" s="156"/>
      <c r="F4257" s="124"/>
    </row>
    <row r="4258" spans="1:7" x14ac:dyDescent="0.35">
      <c r="A4258" s="160">
        <v>45104.083333328264</v>
      </c>
      <c r="B4258" s="159"/>
      <c r="C4258" s="159">
        <v>2.1516666666666664</v>
      </c>
      <c r="D4258" s="156"/>
      <c r="F4258" s="124"/>
    </row>
    <row r="4259" spans="1:7" x14ac:dyDescent="0.35">
      <c r="A4259" s="160">
        <v>45104.124999994929</v>
      </c>
      <c r="B4259" s="159"/>
      <c r="C4259" s="159">
        <v>2.0829999999999997</v>
      </c>
      <c r="D4259" s="156"/>
      <c r="F4259" s="124"/>
    </row>
    <row r="4260" spans="1:7" x14ac:dyDescent="0.35">
      <c r="A4260" s="160">
        <v>45104.166666661593</v>
      </c>
      <c r="B4260" s="159"/>
      <c r="C4260" s="159">
        <v>2.4208333333333338</v>
      </c>
      <c r="D4260" s="156"/>
      <c r="F4260" s="124"/>
    </row>
    <row r="4261" spans="1:7" x14ac:dyDescent="0.35">
      <c r="A4261" s="160">
        <v>45104.208333328257</v>
      </c>
      <c r="B4261" s="159"/>
      <c r="C4261" s="159">
        <v>2.2128333333333332</v>
      </c>
      <c r="D4261" s="156"/>
      <c r="F4261" s="124"/>
    </row>
    <row r="4262" spans="1:7" x14ac:dyDescent="0.35">
      <c r="A4262" s="160">
        <v>45104.249999994921</v>
      </c>
      <c r="B4262" s="159"/>
      <c r="C4262" s="159">
        <v>2.0308333333333328</v>
      </c>
      <c r="D4262" s="156"/>
      <c r="F4262" s="124"/>
    </row>
    <row r="4263" spans="1:7" x14ac:dyDescent="0.35">
      <c r="A4263" s="160">
        <v>45104.291666661586</v>
      </c>
      <c r="B4263" s="159"/>
      <c r="C4263" s="159">
        <v>2.0960000000000005</v>
      </c>
      <c r="D4263" s="156"/>
      <c r="F4263" s="124"/>
    </row>
    <row r="4264" spans="1:7" x14ac:dyDescent="0.35">
      <c r="A4264" s="160">
        <v>45104.33333332825</v>
      </c>
      <c r="B4264" s="159"/>
      <c r="C4264" s="159">
        <v>2.0534999999999988</v>
      </c>
      <c r="D4264" s="156"/>
      <c r="F4264" s="124"/>
    </row>
    <row r="4265" spans="1:7" x14ac:dyDescent="0.35">
      <c r="A4265" s="160">
        <v>45104.374999994914</v>
      </c>
      <c r="B4265" s="159"/>
      <c r="C4265" s="159">
        <v>2.2423333333333324</v>
      </c>
      <c r="D4265" s="156"/>
      <c r="F4265" s="124"/>
    </row>
    <row r="4266" spans="1:7" x14ac:dyDescent="0.35">
      <c r="A4266" s="160">
        <v>45104.416666661578</v>
      </c>
      <c r="B4266" s="159"/>
      <c r="C4266" s="159">
        <v>2.1759999999999993</v>
      </c>
      <c r="D4266" s="156"/>
      <c r="F4266" s="124"/>
    </row>
    <row r="4267" spans="1:7" x14ac:dyDescent="0.35">
      <c r="A4267" s="160">
        <v>45104.458333328243</v>
      </c>
      <c r="B4267" s="159"/>
      <c r="C4267" s="159">
        <v>2.4541666666666675</v>
      </c>
      <c r="D4267" s="156"/>
      <c r="F4267" s="124"/>
    </row>
    <row r="4268" spans="1:7" x14ac:dyDescent="0.35">
      <c r="A4268" s="160">
        <v>45104.499999994907</v>
      </c>
      <c r="B4268" s="159"/>
      <c r="C4268" s="159">
        <v>2.0963333333333325</v>
      </c>
      <c r="D4268" s="156"/>
      <c r="F4268" s="124"/>
      <c r="G4268" s="34"/>
    </row>
    <row r="4269" spans="1:7" x14ac:dyDescent="0.35">
      <c r="A4269" s="160">
        <v>45104.541666661571</v>
      </c>
      <c r="B4269" s="159"/>
      <c r="C4269" s="159">
        <v>2.1100000000000003</v>
      </c>
      <c r="D4269" s="156"/>
      <c r="F4269" s="124"/>
    </row>
    <row r="4270" spans="1:7" x14ac:dyDescent="0.35">
      <c r="A4270" s="160">
        <v>45104.583333328235</v>
      </c>
      <c r="B4270" s="159"/>
      <c r="C4270" s="159">
        <v>1.8776666666666664</v>
      </c>
      <c r="D4270" s="156"/>
      <c r="F4270" s="124"/>
    </row>
    <row r="4271" spans="1:7" x14ac:dyDescent="0.35">
      <c r="A4271" s="160">
        <v>45104.6249999949</v>
      </c>
      <c r="B4271" s="159"/>
      <c r="C4271" s="159">
        <v>1.9803333333333335</v>
      </c>
      <c r="D4271" s="156"/>
      <c r="F4271" s="124"/>
    </row>
    <row r="4272" spans="1:7" x14ac:dyDescent="0.35">
      <c r="A4272" s="160">
        <v>45104.666666661564</v>
      </c>
      <c r="B4272" s="159"/>
      <c r="C4272" s="159">
        <v>1.9921666666666666</v>
      </c>
      <c r="D4272" s="156"/>
      <c r="F4272" s="124"/>
    </row>
    <row r="4273" spans="1:6" x14ac:dyDescent="0.35">
      <c r="A4273" s="160">
        <v>45104.708333328228</v>
      </c>
      <c r="B4273" s="159"/>
      <c r="C4273" s="159">
        <v>1.9633333333333327</v>
      </c>
      <c r="D4273" s="156"/>
      <c r="F4273" s="124"/>
    </row>
    <row r="4274" spans="1:6" x14ac:dyDescent="0.35">
      <c r="A4274" s="160">
        <v>45104.749999994892</v>
      </c>
      <c r="B4274" s="159"/>
      <c r="C4274" s="159">
        <v>2.3068333333333331</v>
      </c>
      <c r="D4274" s="156"/>
      <c r="F4274" s="124"/>
    </row>
    <row r="4275" spans="1:6" x14ac:dyDescent="0.35">
      <c r="A4275" s="160">
        <v>45104.791666661557</v>
      </c>
      <c r="B4275" s="159"/>
      <c r="C4275" s="159">
        <v>2.8333333333333317</v>
      </c>
      <c r="D4275" s="156"/>
      <c r="F4275" s="124"/>
    </row>
    <row r="4276" spans="1:6" x14ac:dyDescent="0.35">
      <c r="A4276" s="160">
        <v>45104.833333328221</v>
      </c>
      <c r="B4276" s="159"/>
      <c r="C4276" s="159">
        <v>2.6331666666666664</v>
      </c>
      <c r="D4276" s="156"/>
      <c r="F4276" s="124"/>
    </row>
    <row r="4277" spans="1:6" x14ac:dyDescent="0.35">
      <c r="A4277" s="160">
        <v>45104.874999994885</v>
      </c>
      <c r="B4277" s="159"/>
      <c r="C4277" s="159">
        <v>2.1668333333333338</v>
      </c>
      <c r="D4277" s="156"/>
      <c r="F4277" s="124"/>
    </row>
    <row r="4278" spans="1:6" x14ac:dyDescent="0.35">
      <c r="A4278" s="160">
        <v>45104.916666661549</v>
      </c>
      <c r="B4278" s="159"/>
      <c r="C4278" s="159">
        <v>3.476166666666666</v>
      </c>
      <c r="D4278" s="156"/>
      <c r="F4278" s="124"/>
    </row>
    <row r="4279" spans="1:6" x14ac:dyDescent="0.35">
      <c r="A4279" s="160">
        <v>45104.958333328213</v>
      </c>
      <c r="B4279" s="159"/>
      <c r="C4279" s="159">
        <v>2.2984999999999998</v>
      </c>
      <c r="D4279" s="156"/>
      <c r="F4279" s="124"/>
    </row>
    <row r="4280" spans="1:6" x14ac:dyDescent="0.35">
      <c r="A4280" s="160">
        <v>45104.999999994878</v>
      </c>
      <c r="B4280" s="159"/>
      <c r="C4280" s="159">
        <v>2.2809999999999997</v>
      </c>
      <c r="D4280" s="156"/>
      <c r="F4280" s="124"/>
    </row>
    <row r="4281" spans="1:6" x14ac:dyDescent="0.35">
      <c r="A4281" s="160">
        <v>45105.041666661542</v>
      </c>
      <c r="B4281" s="159"/>
      <c r="C4281" s="159">
        <v>2.2528333333333341</v>
      </c>
      <c r="D4281" s="156"/>
      <c r="F4281" s="124"/>
    </row>
    <row r="4282" spans="1:6" x14ac:dyDescent="0.35">
      <c r="A4282" s="160">
        <v>45105.083333328206</v>
      </c>
      <c r="B4282" s="159"/>
      <c r="C4282" s="159">
        <v>2.3694999999999995</v>
      </c>
      <c r="D4282" s="156"/>
      <c r="F4282" s="124"/>
    </row>
    <row r="4283" spans="1:6" x14ac:dyDescent="0.35">
      <c r="A4283" s="160">
        <v>45105.12499999487</v>
      </c>
      <c r="B4283" s="159"/>
      <c r="C4283" s="159">
        <v>2.3414999999999995</v>
      </c>
      <c r="D4283" s="156"/>
      <c r="F4283" s="124"/>
    </row>
    <row r="4284" spans="1:6" x14ac:dyDescent="0.35">
      <c r="A4284" s="160">
        <v>45105.166666661535</v>
      </c>
      <c r="B4284" s="159"/>
      <c r="C4284" s="159">
        <v>2.1766666666666667</v>
      </c>
      <c r="D4284" s="156"/>
      <c r="F4284" s="124"/>
    </row>
    <row r="4285" spans="1:6" x14ac:dyDescent="0.35">
      <c r="A4285" s="160">
        <v>45105.208333328199</v>
      </c>
      <c r="B4285" s="159"/>
      <c r="C4285" s="159">
        <v>2.0581666666666667</v>
      </c>
      <c r="D4285" s="156"/>
      <c r="F4285" s="124"/>
    </row>
    <row r="4286" spans="1:6" x14ac:dyDescent="0.35">
      <c r="A4286" s="160">
        <v>45105.249999994863</v>
      </c>
      <c r="B4286" s="159"/>
      <c r="C4286" s="159">
        <v>2.4826666666666668</v>
      </c>
      <c r="D4286" s="156"/>
      <c r="F4286" s="124"/>
    </row>
    <row r="4287" spans="1:6" x14ac:dyDescent="0.35">
      <c r="A4287" s="160">
        <v>45105.291666661527</v>
      </c>
      <c r="B4287" s="159"/>
      <c r="C4287" s="159">
        <v>2.6768333333333336</v>
      </c>
      <c r="D4287" s="156"/>
      <c r="F4287" s="124"/>
    </row>
    <row r="4288" spans="1:6" x14ac:dyDescent="0.35">
      <c r="A4288" s="160">
        <v>45105.333333328192</v>
      </c>
      <c r="B4288" s="159"/>
      <c r="C4288" s="159">
        <v>2.6124999999999998</v>
      </c>
      <c r="D4288" s="156"/>
      <c r="F4288" s="124"/>
    </row>
    <row r="4289" spans="1:6" x14ac:dyDescent="0.35">
      <c r="A4289" s="160">
        <v>45105.374999994856</v>
      </c>
      <c r="B4289" s="159"/>
      <c r="C4289" s="159">
        <v>2.3908333333333323</v>
      </c>
      <c r="D4289" s="156"/>
      <c r="F4289" s="124"/>
    </row>
    <row r="4290" spans="1:6" x14ac:dyDescent="0.35">
      <c r="A4290" s="160">
        <v>45105.41666666152</v>
      </c>
      <c r="B4290" s="159"/>
      <c r="C4290" s="159">
        <v>2.3826666666666672</v>
      </c>
      <c r="D4290" s="156"/>
      <c r="F4290" s="124"/>
    </row>
    <row r="4291" spans="1:6" x14ac:dyDescent="0.35">
      <c r="A4291" s="160">
        <v>45105.458333328184</v>
      </c>
      <c r="B4291" s="159"/>
      <c r="C4291" s="159">
        <v>2.0216666666666669</v>
      </c>
      <c r="D4291" s="156"/>
      <c r="F4291" s="124"/>
    </row>
    <row r="4292" spans="1:6" x14ac:dyDescent="0.35">
      <c r="A4292" s="160">
        <v>45105.499999994849</v>
      </c>
      <c r="B4292" s="159"/>
      <c r="C4292" s="159">
        <v>1.9419999999999999</v>
      </c>
      <c r="D4292" s="156"/>
      <c r="F4292" s="124"/>
    </row>
    <row r="4293" spans="1:6" x14ac:dyDescent="0.35">
      <c r="A4293" s="160">
        <v>45105.541666661513</v>
      </c>
      <c r="B4293" s="159"/>
      <c r="C4293" s="159">
        <v>1.9914999999999996</v>
      </c>
      <c r="D4293" s="156"/>
      <c r="F4293" s="124"/>
    </row>
    <row r="4294" spans="1:6" x14ac:dyDescent="0.35">
      <c r="A4294" s="160">
        <v>45105.583333328177</v>
      </c>
      <c r="B4294" s="159"/>
      <c r="C4294" s="159"/>
      <c r="D4294" s="156" t="s">
        <v>318</v>
      </c>
      <c r="F4294" s="124"/>
    </row>
    <row r="4295" spans="1:6" x14ac:dyDescent="0.35">
      <c r="A4295" s="160">
        <v>45105.624999994841</v>
      </c>
      <c r="B4295" s="159"/>
      <c r="C4295" s="159">
        <v>2.1561666666666666</v>
      </c>
      <c r="D4295" s="156"/>
      <c r="F4295" s="124"/>
    </row>
    <row r="4296" spans="1:6" x14ac:dyDescent="0.35">
      <c r="A4296" s="160">
        <v>45105.666666661506</v>
      </c>
      <c r="B4296" s="159"/>
      <c r="C4296" s="159">
        <v>1.9243333333333332</v>
      </c>
      <c r="D4296" s="156"/>
      <c r="F4296" s="124"/>
    </row>
    <row r="4297" spans="1:6" x14ac:dyDescent="0.35">
      <c r="A4297" s="160">
        <v>45105.70833332817</v>
      </c>
      <c r="B4297" s="159"/>
      <c r="C4297" s="159">
        <v>2.0071666666666665</v>
      </c>
      <c r="D4297" s="156"/>
      <c r="F4297" s="124"/>
    </row>
    <row r="4298" spans="1:6" x14ac:dyDescent="0.35">
      <c r="A4298" s="160">
        <v>45105.749999994834</v>
      </c>
      <c r="B4298" s="159"/>
      <c r="C4298" s="159">
        <v>2.0011666666666659</v>
      </c>
      <c r="D4298" s="156"/>
      <c r="F4298" s="124"/>
    </row>
    <row r="4299" spans="1:6" x14ac:dyDescent="0.35">
      <c r="A4299" s="160">
        <v>45105.791666661498</v>
      </c>
      <c r="B4299" s="159"/>
      <c r="C4299" s="159">
        <v>2.1061666666666663</v>
      </c>
      <c r="D4299" s="156"/>
      <c r="F4299" s="124"/>
    </row>
    <row r="4300" spans="1:6" x14ac:dyDescent="0.35">
      <c r="A4300" s="160">
        <v>45105.833333328163</v>
      </c>
      <c r="B4300" s="159"/>
      <c r="C4300" s="159">
        <v>2.4818333333333333</v>
      </c>
      <c r="D4300" s="156"/>
      <c r="F4300" s="124"/>
    </row>
    <row r="4301" spans="1:6" x14ac:dyDescent="0.35">
      <c r="A4301" s="160">
        <v>45105.874999994827</v>
      </c>
      <c r="B4301" s="159"/>
      <c r="C4301" s="159">
        <v>2.1578333333333339</v>
      </c>
      <c r="D4301" s="156"/>
      <c r="F4301" s="124"/>
    </row>
    <row r="4302" spans="1:6" x14ac:dyDescent="0.35">
      <c r="A4302" s="160">
        <v>45105.916666661491</v>
      </c>
      <c r="B4302" s="159"/>
      <c r="C4302" s="159">
        <v>2.2018333333333335</v>
      </c>
      <c r="D4302" s="156"/>
      <c r="F4302" s="124"/>
    </row>
    <row r="4303" spans="1:6" x14ac:dyDescent="0.35">
      <c r="A4303" s="160">
        <v>45105.958333328155</v>
      </c>
      <c r="B4303" s="159"/>
      <c r="C4303" s="159">
        <v>2.2081666666666662</v>
      </c>
      <c r="D4303" s="156"/>
      <c r="F4303" s="124"/>
    </row>
    <row r="4304" spans="1:6" x14ac:dyDescent="0.35">
      <c r="A4304" s="160">
        <v>45105.99999999482</v>
      </c>
      <c r="B4304" s="159"/>
      <c r="C4304" s="159">
        <v>1.9023333333333332</v>
      </c>
      <c r="D4304" s="156"/>
      <c r="F4304" s="124"/>
    </row>
    <row r="4305" spans="1:6" x14ac:dyDescent="0.35">
      <c r="A4305" s="160">
        <v>45106.041666661484</v>
      </c>
      <c r="B4305" s="159"/>
      <c r="C4305" s="159">
        <v>2.0645000000000002</v>
      </c>
      <c r="D4305" s="156"/>
      <c r="F4305" s="124"/>
    </row>
    <row r="4306" spans="1:6" x14ac:dyDescent="0.35">
      <c r="A4306" s="160">
        <v>45106.083333328148</v>
      </c>
      <c r="B4306" s="159"/>
      <c r="C4306" s="159">
        <v>1.9636666666666669</v>
      </c>
      <c r="D4306" s="156"/>
      <c r="F4306" s="124"/>
    </row>
    <row r="4307" spans="1:6" x14ac:dyDescent="0.35">
      <c r="A4307" s="160">
        <v>45106.124999994812</v>
      </c>
      <c r="B4307" s="159"/>
      <c r="C4307" s="159">
        <v>1.9783333333333333</v>
      </c>
      <c r="D4307" s="156"/>
      <c r="F4307" s="124"/>
    </row>
    <row r="4308" spans="1:6" x14ac:dyDescent="0.35">
      <c r="A4308" s="160">
        <v>45106.166666661476</v>
      </c>
      <c r="B4308" s="159"/>
      <c r="C4308" s="159">
        <v>2.0325000000000002</v>
      </c>
      <c r="D4308" s="156"/>
      <c r="F4308" s="124"/>
    </row>
    <row r="4309" spans="1:6" x14ac:dyDescent="0.35">
      <c r="A4309" s="160">
        <v>45106.208333328141</v>
      </c>
      <c r="B4309" s="159"/>
      <c r="C4309" s="159">
        <v>2.210666666666667</v>
      </c>
      <c r="D4309" s="156"/>
      <c r="F4309" s="124"/>
    </row>
    <row r="4310" spans="1:6" x14ac:dyDescent="0.35">
      <c r="A4310" s="160">
        <v>45106.249999994805</v>
      </c>
      <c r="B4310" s="159"/>
      <c r="C4310" s="159">
        <v>2.0631666666666666</v>
      </c>
      <c r="D4310" s="156"/>
      <c r="F4310" s="124"/>
    </row>
    <row r="4311" spans="1:6" x14ac:dyDescent="0.35">
      <c r="A4311" s="160">
        <v>45106.291666661469</v>
      </c>
      <c r="B4311" s="159"/>
      <c r="C4311" s="159">
        <v>2.4368333333333325</v>
      </c>
      <c r="D4311" s="156"/>
      <c r="F4311" s="124"/>
    </row>
    <row r="4312" spans="1:6" x14ac:dyDescent="0.35">
      <c r="A4312" s="160">
        <v>45106.333333328133</v>
      </c>
      <c r="B4312" s="159"/>
      <c r="C4312" s="159">
        <v>2.5646666666666671</v>
      </c>
      <c r="D4312" s="156"/>
      <c r="F4312" s="124"/>
    </row>
    <row r="4313" spans="1:6" x14ac:dyDescent="0.35">
      <c r="A4313" s="160">
        <v>45106.374999994798</v>
      </c>
      <c r="B4313" s="159"/>
      <c r="C4313" s="159">
        <v>2.4274999999999993</v>
      </c>
      <c r="D4313" s="156"/>
      <c r="F4313" s="124"/>
    </row>
    <row r="4314" spans="1:6" x14ac:dyDescent="0.35">
      <c r="A4314" s="160">
        <v>45106.416666661462</v>
      </c>
      <c r="B4314" s="159"/>
      <c r="C4314" s="159">
        <v>2.3543333333333338</v>
      </c>
      <c r="D4314" s="156"/>
      <c r="F4314" s="124"/>
    </row>
    <row r="4315" spans="1:6" x14ac:dyDescent="0.35">
      <c r="A4315" s="160">
        <v>45106.458333328126</v>
      </c>
      <c r="B4315" s="159"/>
      <c r="C4315" s="159">
        <v>2.2304999999999997</v>
      </c>
      <c r="D4315" s="156"/>
      <c r="F4315" s="124"/>
    </row>
    <row r="4316" spans="1:6" x14ac:dyDescent="0.35">
      <c r="A4316" s="160">
        <v>45106.49999999479</v>
      </c>
      <c r="B4316" s="159"/>
      <c r="C4316" s="159">
        <v>2.0616666666666665</v>
      </c>
      <c r="D4316" s="156"/>
      <c r="F4316" s="124"/>
    </row>
    <row r="4317" spans="1:6" x14ac:dyDescent="0.35">
      <c r="A4317" s="160">
        <v>45106.541666661455</v>
      </c>
      <c r="B4317" s="159"/>
      <c r="C4317" s="159">
        <v>2.0438333333333332</v>
      </c>
      <c r="D4317" s="156"/>
      <c r="F4317" s="124"/>
    </row>
    <row r="4318" spans="1:6" x14ac:dyDescent="0.35">
      <c r="A4318" s="160">
        <v>45106.583333328119</v>
      </c>
      <c r="B4318" s="159"/>
      <c r="C4318" s="159">
        <v>2.1784999999999997</v>
      </c>
      <c r="D4318" s="156"/>
      <c r="F4318" s="124"/>
    </row>
    <row r="4319" spans="1:6" x14ac:dyDescent="0.35">
      <c r="A4319" s="160">
        <v>45106.624999994783</v>
      </c>
      <c r="B4319" s="159"/>
      <c r="C4319" s="159">
        <v>2.1050000000000004</v>
      </c>
      <c r="D4319" s="156"/>
      <c r="F4319" s="124"/>
    </row>
    <row r="4320" spans="1:6" x14ac:dyDescent="0.35">
      <c r="A4320" s="160">
        <v>45106.666666661447</v>
      </c>
      <c r="B4320" s="159"/>
      <c r="C4320" s="159">
        <v>2.1961666666666675</v>
      </c>
      <c r="D4320" s="156"/>
      <c r="F4320" s="124"/>
    </row>
    <row r="4321" spans="1:6" x14ac:dyDescent="0.35">
      <c r="A4321" s="160">
        <v>45106.708333328112</v>
      </c>
      <c r="B4321" s="159"/>
      <c r="C4321" s="159">
        <v>2.0829999999999997</v>
      </c>
      <c r="D4321" s="156"/>
      <c r="F4321" s="124"/>
    </row>
    <row r="4322" spans="1:6" x14ac:dyDescent="0.35">
      <c r="A4322" s="160">
        <v>45106.749999994776</v>
      </c>
      <c r="B4322" s="159"/>
      <c r="C4322" s="159">
        <v>2.1685000000000003</v>
      </c>
      <c r="D4322" s="156"/>
      <c r="F4322" s="124"/>
    </row>
    <row r="4323" spans="1:6" x14ac:dyDescent="0.35">
      <c r="A4323" s="160">
        <v>45106.79166666144</v>
      </c>
      <c r="B4323" s="159"/>
      <c r="C4323" s="159">
        <v>2.2163333333333335</v>
      </c>
      <c r="D4323" s="156"/>
      <c r="F4323" s="124"/>
    </row>
    <row r="4324" spans="1:6" x14ac:dyDescent="0.35">
      <c r="A4324" s="160">
        <v>45106.833333328104</v>
      </c>
      <c r="B4324" s="159"/>
      <c r="C4324" s="159">
        <v>2.0161666666666669</v>
      </c>
      <c r="D4324" s="156"/>
      <c r="F4324" s="124"/>
    </row>
    <row r="4325" spans="1:6" x14ac:dyDescent="0.35">
      <c r="A4325" s="160">
        <v>45106.874999994769</v>
      </c>
      <c r="B4325" s="159"/>
      <c r="C4325" s="159">
        <v>2.1059999999999999</v>
      </c>
      <c r="D4325" s="156"/>
      <c r="F4325" s="124"/>
    </row>
    <row r="4326" spans="1:6" x14ac:dyDescent="0.35">
      <c r="A4326" s="160">
        <v>45106.916666661433</v>
      </c>
      <c r="B4326" s="159"/>
      <c r="C4326" s="159">
        <v>2.242</v>
      </c>
      <c r="D4326" s="156"/>
      <c r="F4326" s="124"/>
    </row>
    <row r="4327" spans="1:6" x14ac:dyDescent="0.35">
      <c r="A4327" s="160">
        <v>45106.958333328097</v>
      </c>
      <c r="B4327" s="159"/>
      <c r="C4327" s="159">
        <v>2.2883333333333322</v>
      </c>
      <c r="D4327" s="156"/>
      <c r="F4327" s="124"/>
    </row>
    <row r="4328" spans="1:6" x14ac:dyDescent="0.35">
      <c r="A4328" s="160">
        <v>45106.999999994761</v>
      </c>
      <c r="B4328" s="159"/>
      <c r="C4328" s="159">
        <v>2.1969999999999996</v>
      </c>
      <c r="D4328" s="156"/>
      <c r="F4328" s="124"/>
    </row>
    <row r="4329" spans="1:6" x14ac:dyDescent="0.35">
      <c r="A4329" s="160">
        <v>45107.041666661426</v>
      </c>
      <c r="B4329" s="159"/>
      <c r="C4329" s="159">
        <v>2.4311666666666669</v>
      </c>
      <c r="D4329" s="156"/>
      <c r="F4329" s="124"/>
    </row>
    <row r="4330" spans="1:6" x14ac:dyDescent="0.35">
      <c r="A4330" s="160">
        <v>45107.08333332809</v>
      </c>
      <c r="B4330" s="159"/>
      <c r="C4330" s="159">
        <v>2.3830000000000005</v>
      </c>
      <c r="D4330" s="156"/>
      <c r="F4330" s="124"/>
    </row>
    <row r="4331" spans="1:6" x14ac:dyDescent="0.35">
      <c r="A4331" s="160">
        <v>45107.124999994754</v>
      </c>
      <c r="B4331" s="159"/>
      <c r="C4331" s="159">
        <v>2.0500000000000003</v>
      </c>
      <c r="D4331" s="156"/>
      <c r="F4331" s="124"/>
    </row>
    <row r="4332" spans="1:6" x14ac:dyDescent="0.35">
      <c r="A4332" s="160">
        <v>45107.166666661418</v>
      </c>
      <c r="B4332" s="159"/>
      <c r="C4332" s="159">
        <v>1.9490000000000003</v>
      </c>
      <c r="D4332" s="156"/>
      <c r="F4332" s="124"/>
    </row>
    <row r="4333" spans="1:6" x14ac:dyDescent="0.35">
      <c r="A4333" s="160">
        <v>45107.208333328083</v>
      </c>
      <c r="B4333" s="159"/>
      <c r="C4333" s="159">
        <v>1.845666666666667</v>
      </c>
      <c r="D4333" s="156"/>
      <c r="F4333" s="124"/>
    </row>
    <row r="4334" spans="1:6" x14ac:dyDescent="0.35">
      <c r="A4334" s="160">
        <v>45107.249999994747</v>
      </c>
      <c r="B4334" s="159"/>
      <c r="C4334" s="159">
        <v>1.9553333333333331</v>
      </c>
      <c r="D4334" s="156"/>
      <c r="F4334" s="124"/>
    </row>
    <row r="4335" spans="1:6" x14ac:dyDescent="0.35">
      <c r="A4335" s="160">
        <v>45107.291666661411</v>
      </c>
      <c r="B4335" s="159"/>
      <c r="C4335" s="159">
        <v>2.4288333333333338</v>
      </c>
      <c r="D4335" s="156"/>
      <c r="F4335" s="124"/>
    </row>
    <row r="4336" spans="1:6" x14ac:dyDescent="0.35">
      <c r="A4336" s="160">
        <v>45107.333333328075</v>
      </c>
      <c r="B4336" s="159"/>
      <c r="C4336" s="159">
        <v>2.1760000000000006</v>
      </c>
      <c r="D4336" s="156"/>
      <c r="F4336" s="124"/>
    </row>
    <row r="4337" spans="1:6" x14ac:dyDescent="0.35">
      <c r="A4337" s="160">
        <v>45107.374999994739</v>
      </c>
      <c r="B4337" s="159"/>
      <c r="C4337" s="159">
        <v>2.1928333333333332</v>
      </c>
      <c r="D4337" s="156"/>
      <c r="F4337" s="124"/>
    </row>
    <row r="4338" spans="1:6" x14ac:dyDescent="0.35">
      <c r="A4338" s="160">
        <v>45107.416666661404</v>
      </c>
      <c r="B4338" s="159"/>
      <c r="C4338" s="159">
        <v>2.176166666666667</v>
      </c>
      <c r="D4338" s="156"/>
      <c r="F4338" s="124"/>
    </row>
    <row r="4339" spans="1:6" x14ac:dyDescent="0.35">
      <c r="A4339" s="160">
        <v>45107.458333328068</v>
      </c>
      <c r="B4339" s="159"/>
      <c r="C4339" s="159">
        <v>2.2395</v>
      </c>
      <c r="D4339" s="156"/>
      <c r="F4339" s="124"/>
    </row>
    <row r="4340" spans="1:6" x14ac:dyDescent="0.35">
      <c r="A4340" s="160">
        <v>45107.499999994732</v>
      </c>
      <c r="B4340" s="159"/>
      <c r="C4340" s="159">
        <v>2.0718333333333332</v>
      </c>
      <c r="D4340" s="156"/>
      <c r="F4340" s="124"/>
    </row>
    <row r="4341" spans="1:6" x14ac:dyDescent="0.35">
      <c r="A4341" s="160">
        <v>45107.541666661396</v>
      </c>
      <c r="B4341" s="159"/>
      <c r="C4341" s="159">
        <v>2.1173333333333328</v>
      </c>
      <c r="D4341" s="156"/>
      <c r="F4341" s="124"/>
    </row>
    <row r="4342" spans="1:6" x14ac:dyDescent="0.35">
      <c r="A4342" s="160">
        <v>45107.583333328061</v>
      </c>
      <c r="B4342" s="159"/>
      <c r="C4342" s="159">
        <v>2.0185000000000004</v>
      </c>
      <c r="D4342" s="156"/>
      <c r="F4342" s="124"/>
    </row>
    <row r="4343" spans="1:6" x14ac:dyDescent="0.35">
      <c r="A4343" s="160">
        <v>45107.624999994725</v>
      </c>
      <c r="B4343" s="159"/>
      <c r="C4343" s="159">
        <v>2.0598333333333332</v>
      </c>
      <c r="D4343" s="156"/>
      <c r="F4343" s="124"/>
    </row>
    <row r="4344" spans="1:6" x14ac:dyDescent="0.35">
      <c r="A4344" s="160">
        <v>45107.666666661389</v>
      </c>
      <c r="B4344" s="159"/>
      <c r="C4344" s="159">
        <v>2.2616666666666672</v>
      </c>
      <c r="D4344" s="156"/>
      <c r="F4344" s="124"/>
    </row>
    <row r="4345" spans="1:6" x14ac:dyDescent="0.35">
      <c r="A4345" s="160">
        <v>45107.708333328053</v>
      </c>
      <c r="B4345" s="159"/>
      <c r="C4345" s="159">
        <v>2.1833333333333327</v>
      </c>
      <c r="D4345" s="156"/>
      <c r="F4345" s="124"/>
    </row>
    <row r="4346" spans="1:6" x14ac:dyDescent="0.35">
      <c r="A4346" s="160">
        <v>45107.749999994718</v>
      </c>
      <c r="B4346" s="159"/>
      <c r="C4346" s="159">
        <v>2.2638333333333334</v>
      </c>
      <c r="D4346" s="156"/>
      <c r="F4346" s="124"/>
    </row>
    <row r="4347" spans="1:6" x14ac:dyDescent="0.35">
      <c r="A4347" s="160">
        <v>45107.791666661382</v>
      </c>
      <c r="B4347" s="159"/>
      <c r="C4347" s="159">
        <v>2.1775000000000002</v>
      </c>
      <c r="D4347" s="156"/>
      <c r="F4347" s="124"/>
    </row>
    <row r="4348" spans="1:6" x14ac:dyDescent="0.35">
      <c r="A4348" s="160">
        <v>45107.833333328046</v>
      </c>
      <c r="B4348" s="159"/>
      <c r="C4348" s="159">
        <v>2.0858333333333339</v>
      </c>
      <c r="D4348" s="156"/>
      <c r="F4348" s="124"/>
    </row>
    <row r="4349" spans="1:6" x14ac:dyDescent="0.35">
      <c r="A4349" s="160">
        <v>45107.87499999471</v>
      </c>
      <c r="B4349" s="159"/>
      <c r="C4349" s="159">
        <v>2.0516666666666667</v>
      </c>
      <c r="D4349" s="156"/>
      <c r="F4349" s="124"/>
    </row>
    <row r="4350" spans="1:6" x14ac:dyDescent="0.35">
      <c r="A4350" s="160">
        <v>45107.916666661375</v>
      </c>
      <c r="B4350" s="159"/>
      <c r="C4350" s="159">
        <v>2.053666666666667</v>
      </c>
      <c r="D4350" s="156"/>
      <c r="F4350" s="124"/>
    </row>
    <row r="4351" spans="1:6" x14ac:dyDescent="0.35">
      <c r="A4351" s="160">
        <v>45107.958333328039</v>
      </c>
      <c r="B4351" s="159"/>
      <c r="C4351" s="159">
        <v>2.2598333333333334</v>
      </c>
      <c r="D4351" s="156"/>
      <c r="F4351" s="124"/>
    </row>
    <row r="4352" spans="1:6" x14ac:dyDescent="0.35">
      <c r="A4352" s="160">
        <v>45108</v>
      </c>
      <c r="B4352" s="161"/>
      <c r="C4352" s="162">
        <v>2.0336666666666665</v>
      </c>
      <c r="D4352" s="156"/>
      <c r="F4352" s="124"/>
    </row>
    <row r="4353" spans="1:6" x14ac:dyDescent="0.35">
      <c r="A4353" s="160">
        <v>45108.041666666664</v>
      </c>
      <c r="B4353" s="161"/>
      <c r="C4353" s="162">
        <v>1.9543333333333333</v>
      </c>
      <c r="D4353" s="156"/>
      <c r="F4353" s="124"/>
    </row>
    <row r="4354" spans="1:6" x14ac:dyDescent="0.35">
      <c r="A4354" s="160">
        <v>45108.083333333328</v>
      </c>
      <c r="B4354" s="161"/>
      <c r="C4354" s="162">
        <v>1.9410000000000003</v>
      </c>
      <c r="D4354" s="156"/>
      <c r="F4354" s="124"/>
    </row>
    <row r="4355" spans="1:6" x14ac:dyDescent="0.35">
      <c r="A4355" s="160">
        <v>45108.124999999993</v>
      </c>
      <c r="B4355" s="161"/>
      <c r="C4355" s="162">
        <v>2.0023333333333335</v>
      </c>
      <c r="D4355" s="156"/>
      <c r="F4355" s="124"/>
    </row>
    <row r="4356" spans="1:6" x14ac:dyDescent="0.35">
      <c r="A4356" s="160">
        <v>45108.166666666657</v>
      </c>
      <c r="B4356" s="161"/>
      <c r="C4356" s="162">
        <v>1.9091666666666671</v>
      </c>
      <c r="D4356" s="156"/>
      <c r="F4356" s="124"/>
    </row>
    <row r="4357" spans="1:6" x14ac:dyDescent="0.35">
      <c r="A4357" s="160">
        <v>45108.208333333321</v>
      </c>
      <c r="B4357" s="161"/>
      <c r="C4357" s="162">
        <v>2.0528333333333331</v>
      </c>
      <c r="D4357" s="156"/>
      <c r="F4357" s="124"/>
    </row>
    <row r="4358" spans="1:6" x14ac:dyDescent="0.35">
      <c r="A4358" s="160">
        <v>45108.249999999985</v>
      </c>
      <c r="B4358" s="161"/>
      <c r="C4358" s="162">
        <v>1.8961666666666672</v>
      </c>
      <c r="D4358" s="156"/>
      <c r="F4358" s="124"/>
    </row>
    <row r="4359" spans="1:6" x14ac:dyDescent="0.35">
      <c r="A4359" s="160">
        <v>45108.29166666665</v>
      </c>
      <c r="B4359" s="161"/>
      <c r="C4359" s="162">
        <v>1.9266666666666661</v>
      </c>
      <c r="D4359" s="156"/>
      <c r="F4359" s="124"/>
    </row>
    <row r="4360" spans="1:6" x14ac:dyDescent="0.35">
      <c r="A4360" s="160">
        <v>45108.333333333314</v>
      </c>
      <c r="B4360" s="161"/>
      <c r="C4360" s="162">
        <v>1.9355000000000002</v>
      </c>
      <c r="D4360" s="156"/>
      <c r="F4360" s="124"/>
    </row>
    <row r="4361" spans="1:6" x14ac:dyDescent="0.35">
      <c r="A4361" s="160">
        <v>45108.374999999978</v>
      </c>
      <c r="B4361" s="161"/>
      <c r="C4361" s="162">
        <v>2.0469999999999997</v>
      </c>
      <c r="D4361" s="156"/>
      <c r="F4361" s="124"/>
    </row>
    <row r="4362" spans="1:6" x14ac:dyDescent="0.35">
      <c r="A4362" s="160">
        <v>45108.416666666642</v>
      </c>
      <c r="B4362" s="161"/>
      <c r="C4362" s="162">
        <v>1.9248333333333325</v>
      </c>
      <c r="D4362" s="156"/>
      <c r="F4362" s="124"/>
    </row>
    <row r="4363" spans="1:6" x14ac:dyDescent="0.35">
      <c r="A4363" s="160">
        <v>45108.458333333307</v>
      </c>
      <c r="B4363" s="161"/>
      <c r="C4363" s="162">
        <v>2.1105</v>
      </c>
      <c r="D4363" s="156"/>
      <c r="F4363" s="124"/>
    </row>
    <row r="4364" spans="1:6" x14ac:dyDescent="0.35">
      <c r="A4364" s="160">
        <v>45108.499999999971</v>
      </c>
      <c r="B4364" s="161"/>
      <c r="C4364" s="162">
        <v>1.9404999999999999</v>
      </c>
      <c r="D4364" s="156"/>
      <c r="F4364" s="124"/>
    </row>
    <row r="4365" spans="1:6" x14ac:dyDescent="0.35">
      <c r="A4365" s="160">
        <v>45108.541666666635</v>
      </c>
      <c r="B4365" s="161"/>
      <c r="C4365" s="162">
        <v>2.0636666666666668</v>
      </c>
      <c r="D4365" s="156"/>
      <c r="F4365" s="124"/>
    </row>
    <row r="4366" spans="1:6" x14ac:dyDescent="0.35">
      <c r="A4366" s="160">
        <v>45108.583333333299</v>
      </c>
      <c r="B4366" s="161"/>
      <c r="C4366" s="162">
        <v>2.1399999999999997</v>
      </c>
      <c r="D4366" s="156"/>
      <c r="F4366" s="124"/>
    </row>
    <row r="4367" spans="1:6" x14ac:dyDescent="0.35">
      <c r="A4367" s="160">
        <v>45108.624999999964</v>
      </c>
      <c r="B4367" s="161"/>
      <c r="C4367" s="162">
        <v>2.0561666666666656</v>
      </c>
      <c r="D4367" s="156"/>
      <c r="F4367" s="124"/>
    </row>
    <row r="4368" spans="1:6" x14ac:dyDescent="0.35">
      <c r="A4368" s="160">
        <v>45108.666666666628</v>
      </c>
      <c r="B4368" s="161"/>
      <c r="C4368" s="162">
        <v>2.0356666666666667</v>
      </c>
      <c r="D4368" s="156"/>
      <c r="F4368" s="124"/>
    </row>
    <row r="4369" spans="1:6" x14ac:dyDescent="0.35">
      <c r="A4369" s="160">
        <v>45108.708333333292</v>
      </c>
      <c r="B4369" s="161"/>
      <c r="C4369" s="162">
        <v>2.1178333333333335</v>
      </c>
      <c r="D4369" s="156"/>
      <c r="F4369" s="124"/>
    </row>
    <row r="4370" spans="1:6" x14ac:dyDescent="0.35">
      <c r="A4370" s="160">
        <v>45108.749999999956</v>
      </c>
      <c r="B4370" s="161"/>
      <c r="C4370" s="162">
        <v>2.0851666666666668</v>
      </c>
      <c r="D4370" s="156"/>
      <c r="F4370" s="124"/>
    </row>
    <row r="4371" spans="1:6" x14ac:dyDescent="0.35">
      <c r="A4371" s="160">
        <v>45108.791666666621</v>
      </c>
      <c r="B4371" s="161"/>
      <c r="C4371" s="162">
        <v>2.085500000000001</v>
      </c>
      <c r="D4371" s="156"/>
      <c r="F4371" s="124"/>
    </row>
    <row r="4372" spans="1:6" x14ac:dyDescent="0.35">
      <c r="A4372" s="160">
        <v>45108.833333333285</v>
      </c>
      <c r="B4372" s="161"/>
      <c r="C4372" s="162">
        <v>1.9563333333333335</v>
      </c>
      <c r="D4372" s="156"/>
      <c r="F4372" s="124"/>
    </row>
    <row r="4373" spans="1:6" x14ac:dyDescent="0.35">
      <c r="A4373" s="160">
        <v>45108.874999999949</v>
      </c>
      <c r="B4373" s="161"/>
      <c r="C4373" s="162">
        <v>1.9700000000000004</v>
      </c>
      <c r="D4373" s="156"/>
      <c r="F4373" s="124"/>
    </row>
    <row r="4374" spans="1:6" x14ac:dyDescent="0.35">
      <c r="A4374" s="160">
        <v>45108.916666666613</v>
      </c>
      <c r="B4374" s="161"/>
      <c r="C4374" s="162">
        <v>2.0583333333333331</v>
      </c>
      <c r="D4374" s="156"/>
      <c r="F4374" s="124"/>
    </row>
    <row r="4375" spans="1:6" x14ac:dyDescent="0.35">
      <c r="A4375" s="160">
        <v>45108.958333333278</v>
      </c>
      <c r="B4375" s="161"/>
      <c r="C4375" s="162">
        <v>1.842833333333334</v>
      </c>
      <c r="D4375" s="156"/>
      <c r="F4375" s="124"/>
    </row>
    <row r="4376" spans="1:6" x14ac:dyDescent="0.35">
      <c r="A4376" s="160">
        <v>45108.999999999942</v>
      </c>
      <c r="B4376" s="161"/>
      <c r="C4376" s="162">
        <v>1.8898333333333339</v>
      </c>
      <c r="D4376" s="156"/>
      <c r="F4376" s="124"/>
    </row>
    <row r="4377" spans="1:6" x14ac:dyDescent="0.35">
      <c r="A4377" s="160">
        <v>45109.041666666606</v>
      </c>
      <c r="B4377" s="161"/>
      <c r="C4377" s="162">
        <v>1.875833333333333</v>
      </c>
      <c r="D4377" s="156"/>
      <c r="F4377" s="124"/>
    </row>
    <row r="4378" spans="1:6" x14ac:dyDescent="0.35">
      <c r="A4378" s="160">
        <v>45109.08333333327</v>
      </c>
      <c r="B4378" s="161"/>
      <c r="C4378" s="162">
        <v>1.7228333333333332</v>
      </c>
      <c r="D4378" s="156"/>
      <c r="F4378" s="124"/>
    </row>
    <row r="4379" spans="1:6" x14ac:dyDescent="0.35">
      <c r="A4379" s="160">
        <v>45109.124999999935</v>
      </c>
      <c r="B4379" s="161"/>
      <c r="C4379" s="162">
        <v>1.8050000000000004</v>
      </c>
      <c r="D4379" s="156"/>
      <c r="F4379" s="124"/>
    </row>
    <row r="4380" spans="1:6" x14ac:dyDescent="0.35">
      <c r="A4380" s="160">
        <v>45109.166666666599</v>
      </c>
      <c r="B4380" s="161"/>
      <c r="C4380" s="162">
        <v>1.8229999999999997</v>
      </c>
      <c r="D4380" s="156"/>
      <c r="F4380" s="124"/>
    </row>
    <row r="4381" spans="1:6" x14ac:dyDescent="0.35">
      <c r="A4381" s="160">
        <v>45109.208333333263</v>
      </c>
      <c r="B4381" s="161"/>
      <c r="C4381" s="162">
        <v>1.9238333333333335</v>
      </c>
      <c r="D4381" s="156"/>
      <c r="F4381" s="124"/>
    </row>
    <row r="4382" spans="1:6" x14ac:dyDescent="0.35">
      <c r="A4382" s="160">
        <v>45109.249999999927</v>
      </c>
      <c r="B4382" s="161"/>
      <c r="C4382" s="162">
        <v>1.8513333333333335</v>
      </c>
      <c r="D4382" s="156"/>
      <c r="F4382" s="124"/>
    </row>
    <row r="4383" spans="1:6" x14ac:dyDescent="0.35">
      <c r="A4383" s="160">
        <v>45109.291666666591</v>
      </c>
      <c r="B4383" s="161"/>
      <c r="C4383" s="162">
        <v>1.8385000000000002</v>
      </c>
      <c r="D4383" s="156"/>
      <c r="F4383" s="124"/>
    </row>
    <row r="4384" spans="1:6" x14ac:dyDescent="0.35">
      <c r="A4384" s="160">
        <v>45109.333333333256</v>
      </c>
      <c r="B4384" s="161"/>
      <c r="C4384" s="162">
        <v>1.7564999999999995</v>
      </c>
      <c r="D4384" s="156"/>
      <c r="F4384" s="124"/>
    </row>
    <row r="4385" spans="1:6" x14ac:dyDescent="0.35">
      <c r="A4385" s="160">
        <v>45109.37499999992</v>
      </c>
      <c r="B4385" s="161"/>
      <c r="C4385" s="162">
        <v>1.8543333333333332</v>
      </c>
      <c r="D4385" s="156"/>
      <c r="F4385" s="124"/>
    </row>
    <row r="4386" spans="1:6" x14ac:dyDescent="0.35">
      <c r="A4386" s="160">
        <v>45109.416666666584</v>
      </c>
      <c r="B4386" s="161"/>
      <c r="C4386" s="162">
        <v>1.9975000000000009</v>
      </c>
      <c r="D4386" s="156"/>
      <c r="F4386" s="124"/>
    </row>
    <row r="4387" spans="1:6" x14ac:dyDescent="0.35">
      <c r="A4387" s="160">
        <v>45109.458333333248</v>
      </c>
      <c r="B4387" s="161"/>
      <c r="C4387" s="162">
        <v>1.9654999999999989</v>
      </c>
      <c r="D4387" s="156"/>
      <c r="F4387" s="124"/>
    </row>
    <row r="4388" spans="1:6" x14ac:dyDescent="0.35">
      <c r="A4388" s="160">
        <v>45109.499999999913</v>
      </c>
      <c r="B4388" s="161"/>
      <c r="C4388" s="162">
        <v>2.1113333333333335</v>
      </c>
      <c r="D4388" s="156"/>
      <c r="F4388" s="124"/>
    </row>
    <row r="4389" spans="1:6" x14ac:dyDescent="0.35">
      <c r="A4389" s="160">
        <v>45109.541666666577</v>
      </c>
      <c r="B4389" s="161"/>
      <c r="C4389" s="162">
        <v>2.0723333333333329</v>
      </c>
      <c r="D4389" s="156"/>
      <c r="F4389" s="124"/>
    </row>
    <row r="4390" spans="1:6" x14ac:dyDescent="0.35">
      <c r="A4390" s="160">
        <v>45109.583333333241</v>
      </c>
      <c r="B4390" s="161"/>
      <c r="C4390" s="162">
        <v>2.0745</v>
      </c>
      <c r="D4390" s="156"/>
      <c r="F4390" s="124"/>
    </row>
    <row r="4391" spans="1:6" x14ac:dyDescent="0.35">
      <c r="A4391" s="160">
        <v>45109.624999999905</v>
      </c>
      <c r="B4391" s="161"/>
      <c r="C4391" s="162">
        <v>2.0389999999999997</v>
      </c>
      <c r="D4391" s="156"/>
      <c r="F4391" s="124"/>
    </row>
    <row r="4392" spans="1:6" x14ac:dyDescent="0.35">
      <c r="A4392" s="160">
        <v>45109.66666666657</v>
      </c>
      <c r="B4392" s="161"/>
      <c r="C4392" s="162">
        <v>2.0020000000000002</v>
      </c>
      <c r="D4392" s="156"/>
      <c r="F4392" s="124"/>
    </row>
    <row r="4393" spans="1:6" x14ac:dyDescent="0.35">
      <c r="A4393" s="160">
        <v>45109.708333333234</v>
      </c>
      <c r="B4393" s="161"/>
      <c r="C4393" s="162">
        <v>2.0576666666666665</v>
      </c>
      <c r="D4393" s="156"/>
      <c r="F4393" s="124"/>
    </row>
    <row r="4394" spans="1:6" x14ac:dyDescent="0.35">
      <c r="A4394" s="160">
        <v>45109.749999999898</v>
      </c>
      <c r="B4394" s="161"/>
      <c r="C4394" s="162">
        <v>2.0445000000000002</v>
      </c>
      <c r="D4394" s="156"/>
      <c r="F4394" s="124"/>
    </row>
    <row r="4395" spans="1:6" x14ac:dyDescent="0.35">
      <c r="A4395" s="160">
        <v>45109.791666666562</v>
      </c>
      <c r="B4395" s="161"/>
      <c r="C4395" s="162">
        <v>2.1758333333333337</v>
      </c>
      <c r="D4395" s="156"/>
      <c r="F4395" s="124"/>
    </row>
    <row r="4396" spans="1:6" x14ac:dyDescent="0.35">
      <c r="A4396" s="160">
        <v>45109.833333333227</v>
      </c>
      <c r="B4396" s="161"/>
      <c r="C4396" s="162">
        <v>2.0106666666666668</v>
      </c>
      <c r="D4396" s="156"/>
      <c r="F4396" s="124"/>
    </row>
    <row r="4397" spans="1:6" x14ac:dyDescent="0.35">
      <c r="A4397" s="160">
        <v>45109.874999999891</v>
      </c>
      <c r="B4397" s="161"/>
      <c r="C4397" s="162">
        <v>1.9035000000000002</v>
      </c>
      <c r="D4397" s="156"/>
      <c r="F4397" s="124"/>
    </row>
    <row r="4398" spans="1:6" x14ac:dyDescent="0.35">
      <c r="A4398" s="160">
        <v>45109.916666666555</v>
      </c>
      <c r="B4398" s="161"/>
      <c r="C4398" s="162">
        <v>1.9021666666666668</v>
      </c>
      <c r="D4398" s="156"/>
      <c r="F4398" s="124"/>
    </row>
    <row r="4399" spans="1:6" x14ac:dyDescent="0.35">
      <c r="A4399" s="160">
        <v>45109.958333333219</v>
      </c>
      <c r="B4399" s="161"/>
      <c r="C4399" s="162">
        <v>1.9110000000000007</v>
      </c>
      <c r="D4399" s="156"/>
      <c r="F4399" s="124"/>
    </row>
    <row r="4400" spans="1:6" x14ac:dyDescent="0.35">
      <c r="A4400" s="160">
        <v>45109.999999999884</v>
      </c>
      <c r="B4400" s="161"/>
      <c r="C4400" s="162">
        <v>1.9586666666666668</v>
      </c>
      <c r="D4400" s="156"/>
      <c r="F4400" s="124"/>
    </row>
    <row r="4401" spans="1:6" x14ac:dyDescent="0.35">
      <c r="A4401" s="160">
        <v>45110.041666666548</v>
      </c>
      <c r="B4401" s="161"/>
      <c r="C4401" s="162">
        <v>2.0445000000000007</v>
      </c>
      <c r="D4401" s="156"/>
      <c r="F4401" s="124"/>
    </row>
    <row r="4402" spans="1:6" x14ac:dyDescent="0.35">
      <c r="A4402" s="160">
        <v>45110.083333333212</v>
      </c>
      <c r="B4402" s="161"/>
      <c r="C4402" s="162">
        <v>1.9803333333333331</v>
      </c>
      <c r="D4402" s="156"/>
      <c r="F4402" s="124"/>
    </row>
    <row r="4403" spans="1:6" x14ac:dyDescent="0.35">
      <c r="A4403" s="160">
        <v>45110.124999999876</v>
      </c>
      <c r="B4403" s="161"/>
      <c r="C4403" s="162">
        <v>1.8765000000000005</v>
      </c>
      <c r="D4403" s="156"/>
      <c r="F4403" s="124"/>
    </row>
    <row r="4404" spans="1:6" x14ac:dyDescent="0.35">
      <c r="A4404" s="160">
        <v>45110.166666666541</v>
      </c>
      <c r="B4404" s="161"/>
      <c r="C4404" s="162">
        <v>1.7928333333333335</v>
      </c>
      <c r="D4404" s="156"/>
      <c r="F4404" s="124"/>
    </row>
    <row r="4405" spans="1:6" x14ac:dyDescent="0.35">
      <c r="A4405" s="160">
        <v>45110.208333333205</v>
      </c>
      <c r="B4405" s="161"/>
      <c r="C4405" s="162">
        <v>1.9121666666666668</v>
      </c>
      <c r="D4405" s="156"/>
      <c r="F4405" s="124"/>
    </row>
    <row r="4406" spans="1:6" x14ac:dyDescent="0.35">
      <c r="A4406" s="160">
        <v>45110.249999999869</v>
      </c>
      <c r="B4406" s="161"/>
      <c r="C4406" s="162">
        <v>2.1164999999999998</v>
      </c>
      <c r="D4406" s="156"/>
      <c r="F4406" s="124"/>
    </row>
    <row r="4407" spans="1:6" x14ac:dyDescent="0.35">
      <c r="A4407" s="160">
        <v>45110.291666666533</v>
      </c>
      <c r="B4407" s="161"/>
      <c r="C4407" s="162">
        <v>2.3516666666666661</v>
      </c>
      <c r="D4407" s="156"/>
      <c r="F4407" s="124"/>
    </row>
    <row r="4408" spans="1:6" x14ac:dyDescent="0.35">
      <c r="A4408" s="160">
        <v>45110.333333333198</v>
      </c>
      <c r="B4408" s="161"/>
      <c r="C4408" s="162">
        <v>2.3943333333333334</v>
      </c>
      <c r="D4408" s="156"/>
      <c r="F4408" s="124"/>
    </row>
    <row r="4409" spans="1:6" x14ac:dyDescent="0.35">
      <c r="A4409" s="160">
        <v>45110.374999999862</v>
      </c>
      <c r="B4409" s="161"/>
      <c r="C4409" s="162">
        <v>2.2765000000000004</v>
      </c>
      <c r="D4409" s="156"/>
      <c r="F4409" s="124"/>
    </row>
    <row r="4410" spans="1:6" x14ac:dyDescent="0.35">
      <c r="A4410" s="160">
        <v>45110.416666666526</v>
      </c>
      <c r="B4410" s="161"/>
      <c r="C4410" s="162">
        <v>2.3185000000000007</v>
      </c>
      <c r="D4410" s="156"/>
      <c r="F4410" s="124"/>
    </row>
    <row r="4411" spans="1:6" x14ac:dyDescent="0.35">
      <c r="A4411" s="160">
        <v>45110.45833333319</v>
      </c>
      <c r="B4411" s="161"/>
      <c r="C4411" s="162">
        <v>2.2835000000000005</v>
      </c>
      <c r="D4411" s="156"/>
      <c r="F4411" s="124"/>
    </row>
    <row r="4412" spans="1:6" x14ac:dyDescent="0.35">
      <c r="A4412" s="160">
        <v>45110.499999999854</v>
      </c>
      <c r="B4412" s="161"/>
      <c r="C4412" s="162">
        <v>2.1640000000000001</v>
      </c>
      <c r="D4412" s="156"/>
      <c r="F4412" s="124"/>
    </row>
    <row r="4413" spans="1:6" x14ac:dyDescent="0.35">
      <c r="A4413" s="160">
        <v>45110.541666666519</v>
      </c>
      <c r="B4413" s="161"/>
      <c r="C4413" s="162">
        <v>2.1176666666666661</v>
      </c>
      <c r="D4413" s="156"/>
      <c r="F4413" s="124"/>
    </row>
    <row r="4414" spans="1:6" x14ac:dyDescent="0.35">
      <c r="A4414" s="160">
        <v>45110.583333333183</v>
      </c>
      <c r="B4414" s="161"/>
      <c r="C4414" s="162">
        <v>2.0536666666666661</v>
      </c>
      <c r="D4414" s="156"/>
      <c r="F4414" s="124"/>
    </row>
    <row r="4415" spans="1:6" x14ac:dyDescent="0.35">
      <c r="A4415" s="160">
        <v>45110.624999999847</v>
      </c>
      <c r="B4415" s="161"/>
      <c r="C4415" s="162">
        <v>1.9193333333333336</v>
      </c>
      <c r="D4415" s="156"/>
      <c r="F4415" s="124"/>
    </row>
    <row r="4416" spans="1:6" x14ac:dyDescent="0.35">
      <c r="A4416" s="160">
        <v>45110.666666666511</v>
      </c>
      <c r="B4416" s="161"/>
      <c r="C4416" s="162">
        <v>2.0384999999999995</v>
      </c>
      <c r="D4416" s="156"/>
      <c r="F4416" s="124"/>
    </row>
    <row r="4417" spans="1:6" x14ac:dyDescent="0.35">
      <c r="A4417" s="160">
        <v>45110.708333333176</v>
      </c>
      <c r="B4417" s="161"/>
      <c r="C4417" s="162">
        <v>1.9534999999999998</v>
      </c>
      <c r="D4417" s="156"/>
      <c r="F4417" s="124"/>
    </row>
    <row r="4418" spans="1:6" x14ac:dyDescent="0.35">
      <c r="A4418" s="160">
        <v>45110.74999999984</v>
      </c>
      <c r="B4418" s="161"/>
      <c r="C4418" s="162">
        <v>2.0028333333333332</v>
      </c>
      <c r="D4418" s="156"/>
      <c r="F4418" s="124"/>
    </row>
    <row r="4419" spans="1:6" x14ac:dyDescent="0.35">
      <c r="A4419" s="160">
        <v>45110.791666666504</v>
      </c>
      <c r="B4419" s="161"/>
      <c r="C4419" s="162">
        <v>2.1261666666666659</v>
      </c>
      <c r="D4419" s="156"/>
      <c r="F4419" s="124"/>
    </row>
    <row r="4420" spans="1:6" x14ac:dyDescent="0.35">
      <c r="A4420" s="160">
        <v>45110.833333333168</v>
      </c>
      <c r="B4420" s="161"/>
      <c r="C4420" s="162">
        <v>1.9835000000000003</v>
      </c>
      <c r="D4420" s="156"/>
      <c r="F4420" s="124"/>
    </row>
    <row r="4421" spans="1:6" x14ac:dyDescent="0.35">
      <c r="A4421" s="160">
        <v>45110.874999999833</v>
      </c>
      <c r="B4421" s="161"/>
      <c r="C4421" s="162">
        <v>2.0126666666666662</v>
      </c>
      <c r="D4421" s="156"/>
      <c r="F4421" s="124"/>
    </row>
    <row r="4422" spans="1:6" x14ac:dyDescent="0.35">
      <c r="A4422" s="160">
        <v>45110.916666666497</v>
      </c>
      <c r="B4422" s="161"/>
      <c r="C4422" s="162">
        <v>1.9451666666666665</v>
      </c>
      <c r="D4422" s="156"/>
      <c r="F4422" s="124"/>
    </row>
    <row r="4423" spans="1:6" x14ac:dyDescent="0.35">
      <c r="A4423" s="160">
        <v>45110.958333333161</v>
      </c>
      <c r="B4423" s="161"/>
      <c r="C4423" s="162">
        <v>1.7476666666666665</v>
      </c>
      <c r="D4423" s="156"/>
      <c r="F4423" s="124"/>
    </row>
    <row r="4424" spans="1:6" x14ac:dyDescent="0.35">
      <c r="A4424" s="160">
        <v>45110.999999999825</v>
      </c>
      <c r="B4424" s="161"/>
      <c r="C4424" s="162">
        <v>1.8598333333333339</v>
      </c>
      <c r="D4424" s="156"/>
      <c r="F4424" s="124"/>
    </row>
    <row r="4425" spans="1:6" x14ac:dyDescent="0.35">
      <c r="A4425" s="160">
        <v>45111.04166666649</v>
      </c>
      <c r="B4425" s="161"/>
      <c r="C4425" s="162">
        <v>1.8581666666666665</v>
      </c>
      <c r="D4425" s="156"/>
      <c r="F4425" s="124"/>
    </row>
    <row r="4426" spans="1:6" x14ac:dyDescent="0.35">
      <c r="A4426" s="160">
        <v>45111.083333333154</v>
      </c>
      <c r="B4426" s="161"/>
      <c r="C4426" s="162">
        <v>1.7721666666666669</v>
      </c>
      <c r="D4426" s="156"/>
      <c r="F4426" s="124"/>
    </row>
    <row r="4427" spans="1:6" x14ac:dyDescent="0.35">
      <c r="A4427" s="160">
        <v>45111.124999999818</v>
      </c>
      <c r="B4427" s="161"/>
      <c r="C4427" s="162">
        <v>1.8033333333333337</v>
      </c>
      <c r="D4427" s="156"/>
      <c r="F4427" s="124"/>
    </row>
    <row r="4428" spans="1:6" x14ac:dyDescent="0.35">
      <c r="A4428" s="160">
        <v>45111.166666666482</v>
      </c>
      <c r="B4428" s="161"/>
      <c r="C4428" s="162">
        <v>1.7869999999999997</v>
      </c>
      <c r="D4428" s="156"/>
      <c r="F4428" s="124"/>
    </row>
    <row r="4429" spans="1:6" x14ac:dyDescent="0.35">
      <c r="A4429" s="160">
        <v>45111.208333333147</v>
      </c>
      <c r="B4429" s="161"/>
      <c r="C4429" s="162">
        <v>1.7981666666666667</v>
      </c>
      <c r="D4429" s="156"/>
      <c r="F4429" s="124"/>
    </row>
    <row r="4430" spans="1:6" x14ac:dyDescent="0.35">
      <c r="A4430" s="160">
        <v>45111.249999999811</v>
      </c>
      <c r="B4430" s="161"/>
      <c r="C4430" s="162">
        <v>1.7005000000000003</v>
      </c>
      <c r="D4430" s="156"/>
      <c r="F4430" s="124"/>
    </row>
    <row r="4431" spans="1:6" x14ac:dyDescent="0.35">
      <c r="A4431" s="160">
        <v>45111.291666666475</v>
      </c>
      <c r="B4431" s="161"/>
      <c r="C4431" s="162">
        <v>1.8511666666666671</v>
      </c>
      <c r="D4431" s="156"/>
      <c r="F4431" s="124"/>
    </row>
    <row r="4432" spans="1:6" x14ac:dyDescent="0.35">
      <c r="A4432" s="160">
        <v>45111.333333333139</v>
      </c>
      <c r="B4432" s="161"/>
      <c r="C4432" s="162">
        <v>1.7678333333333331</v>
      </c>
      <c r="D4432" s="156"/>
      <c r="F4432" s="124"/>
    </row>
    <row r="4433" spans="1:6" x14ac:dyDescent="0.35">
      <c r="A4433" s="160">
        <v>45111.374999999804</v>
      </c>
      <c r="B4433" s="161"/>
      <c r="C4433" s="162">
        <v>1.8890000000000002</v>
      </c>
      <c r="D4433" s="156"/>
      <c r="F4433" s="124"/>
    </row>
    <row r="4434" spans="1:6" x14ac:dyDescent="0.35">
      <c r="A4434" s="160">
        <v>45111.416666666468</v>
      </c>
      <c r="B4434" s="161"/>
      <c r="C4434" s="162">
        <v>1.9121666666666666</v>
      </c>
      <c r="D4434" s="156"/>
      <c r="F4434" s="124"/>
    </row>
    <row r="4435" spans="1:6" x14ac:dyDescent="0.35">
      <c r="A4435" s="160">
        <v>45111.458333333132</v>
      </c>
      <c r="B4435" s="161"/>
      <c r="C4435" s="162">
        <v>1.833666666666667</v>
      </c>
      <c r="D4435" s="156"/>
      <c r="F4435" s="124"/>
    </row>
    <row r="4436" spans="1:6" x14ac:dyDescent="0.35">
      <c r="A4436" s="160">
        <v>45111.499999999796</v>
      </c>
      <c r="B4436" s="161"/>
      <c r="C4436" s="161">
        <v>1.9791666666666665</v>
      </c>
      <c r="D4436" s="156"/>
      <c r="F4436" s="124"/>
    </row>
    <row r="4437" spans="1:6" x14ac:dyDescent="0.35">
      <c r="A4437" s="160">
        <v>45111.541666666461</v>
      </c>
      <c r="B4437" s="161"/>
      <c r="C4437" s="162">
        <v>2.1453333333333338</v>
      </c>
      <c r="D4437" s="156"/>
      <c r="F4437" s="124"/>
    </row>
    <row r="4438" spans="1:6" x14ac:dyDescent="0.35">
      <c r="A4438" s="160">
        <v>45111.583333333125</v>
      </c>
      <c r="B4438" s="161"/>
      <c r="C4438" s="161">
        <v>1.9729999999999999</v>
      </c>
      <c r="D4438" s="156"/>
      <c r="F4438" s="124"/>
    </row>
    <row r="4439" spans="1:6" x14ac:dyDescent="0.35">
      <c r="A4439" s="160">
        <v>45111.624999999789</v>
      </c>
      <c r="B4439" s="161"/>
      <c r="C4439" s="162">
        <v>1.9316666666666669</v>
      </c>
      <c r="D4439" s="156"/>
      <c r="F4439" s="124"/>
    </row>
    <row r="4440" spans="1:6" x14ac:dyDescent="0.35">
      <c r="A4440" s="160">
        <v>45111.666666666453</v>
      </c>
      <c r="B4440" s="161"/>
      <c r="C4440" s="162">
        <v>2.059499999999999</v>
      </c>
      <c r="D4440" s="156"/>
      <c r="F4440" s="124"/>
    </row>
    <row r="4441" spans="1:6" x14ac:dyDescent="0.35">
      <c r="A4441" s="160">
        <v>45111.708333333117</v>
      </c>
      <c r="B4441" s="161"/>
      <c r="C4441" s="162">
        <v>1.9838333333333333</v>
      </c>
      <c r="D4441" s="156"/>
      <c r="F4441" s="124"/>
    </row>
    <row r="4442" spans="1:6" x14ac:dyDescent="0.35">
      <c r="A4442" s="160">
        <v>45111.749999999782</v>
      </c>
      <c r="B4442" s="161"/>
      <c r="C4442" s="162">
        <v>2.0393333333333339</v>
      </c>
      <c r="D4442" s="156"/>
      <c r="F4442" s="124"/>
    </row>
    <row r="4443" spans="1:6" x14ac:dyDescent="0.35">
      <c r="A4443" s="160">
        <v>45111.791666666446</v>
      </c>
      <c r="B4443" s="161"/>
      <c r="C4443" s="162">
        <v>2.1801666666666661</v>
      </c>
      <c r="D4443" s="156"/>
      <c r="F4443" s="124"/>
    </row>
    <row r="4444" spans="1:6" x14ac:dyDescent="0.35">
      <c r="A4444" s="160">
        <v>45111.83333333311</v>
      </c>
      <c r="B4444" s="161"/>
      <c r="C4444" s="162">
        <v>2.3758333333333326</v>
      </c>
      <c r="D4444" s="156"/>
      <c r="F4444" s="124"/>
    </row>
    <row r="4445" spans="1:6" x14ac:dyDescent="0.35">
      <c r="A4445" s="160">
        <v>45111.874999999774</v>
      </c>
      <c r="B4445" s="161"/>
      <c r="C4445" s="162">
        <v>2.1855000000000002</v>
      </c>
      <c r="D4445" s="156"/>
      <c r="F4445" s="124"/>
    </row>
    <row r="4446" spans="1:6" x14ac:dyDescent="0.35">
      <c r="A4446" s="160">
        <v>45111.916666666439</v>
      </c>
      <c r="B4446" s="161"/>
      <c r="C4446" s="162">
        <v>1.9410000000000003</v>
      </c>
      <c r="D4446" s="156"/>
      <c r="F4446" s="124"/>
    </row>
    <row r="4447" spans="1:6" x14ac:dyDescent="0.35">
      <c r="A4447" s="160">
        <v>45111.958333333103</v>
      </c>
      <c r="B4447" s="161"/>
      <c r="C4447" s="162">
        <v>1.9113333333333329</v>
      </c>
      <c r="D4447" s="156"/>
      <c r="F4447" s="124"/>
    </row>
    <row r="4448" spans="1:6" x14ac:dyDescent="0.35">
      <c r="A4448" s="160">
        <v>45111.999999999767</v>
      </c>
      <c r="B4448" s="161"/>
      <c r="C4448" s="162">
        <v>1.9429999999999998</v>
      </c>
      <c r="D4448" s="156"/>
      <c r="F4448" s="124"/>
    </row>
    <row r="4449" spans="1:6" x14ac:dyDescent="0.35">
      <c r="A4449" s="160">
        <v>45112.041666666431</v>
      </c>
      <c r="B4449" s="161"/>
      <c r="C4449" s="162">
        <v>2.0003333333333342</v>
      </c>
      <c r="D4449" s="156"/>
      <c r="F4449" s="124"/>
    </row>
    <row r="4450" spans="1:6" x14ac:dyDescent="0.35">
      <c r="A4450" s="160">
        <v>45112.083333333096</v>
      </c>
      <c r="B4450" s="161"/>
      <c r="C4450" s="162">
        <v>1.9656666666666662</v>
      </c>
      <c r="D4450" s="156"/>
      <c r="F4450" s="124"/>
    </row>
    <row r="4451" spans="1:6" x14ac:dyDescent="0.35">
      <c r="A4451" s="160">
        <v>45112.12499999976</v>
      </c>
      <c r="B4451" s="161"/>
      <c r="C4451" s="162">
        <v>1.9323333333333332</v>
      </c>
      <c r="D4451" s="156"/>
      <c r="F4451" s="124"/>
    </row>
    <row r="4452" spans="1:6" x14ac:dyDescent="0.35">
      <c r="A4452" s="160">
        <v>45112.166666666424</v>
      </c>
      <c r="B4452" s="161"/>
      <c r="C4452" s="162">
        <v>2.0498333333333334</v>
      </c>
      <c r="D4452" s="156"/>
      <c r="F4452" s="124"/>
    </row>
    <row r="4453" spans="1:6" x14ac:dyDescent="0.35">
      <c r="A4453" s="160">
        <v>45112.208333333088</v>
      </c>
      <c r="B4453" s="161"/>
      <c r="C4453" s="162">
        <v>2.0471666666666666</v>
      </c>
      <c r="D4453" s="156"/>
      <c r="F4453" s="124"/>
    </row>
    <row r="4454" spans="1:6" x14ac:dyDescent="0.35">
      <c r="A4454" s="160">
        <v>45112.249999999753</v>
      </c>
      <c r="B4454" s="161"/>
      <c r="C4454" s="162">
        <v>2.380666666666666</v>
      </c>
      <c r="D4454" s="156"/>
      <c r="F4454" s="124"/>
    </row>
    <row r="4455" spans="1:6" x14ac:dyDescent="0.35">
      <c r="A4455" s="160">
        <v>45112.291666666417</v>
      </c>
      <c r="B4455" s="161"/>
      <c r="C4455" s="162">
        <v>2.4996666666666676</v>
      </c>
      <c r="D4455" s="156"/>
      <c r="F4455" s="124"/>
    </row>
    <row r="4456" spans="1:6" x14ac:dyDescent="0.35">
      <c r="A4456" s="160">
        <v>45112.333333333081</v>
      </c>
      <c r="B4456" s="161"/>
      <c r="C4456" s="162">
        <v>2.450499999999999</v>
      </c>
      <c r="D4456" s="156"/>
      <c r="F4456" s="124"/>
    </row>
    <row r="4457" spans="1:6" x14ac:dyDescent="0.35">
      <c r="A4457" s="160">
        <v>45112.374999999745</v>
      </c>
      <c r="B4457" s="161"/>
      <c r="C4457" s="162">
        <v>2.3061666666666665</v>
      </c>
      <c r="D4457" s="156"/>
      <c r="F4457" s="124"/>
    </row>
    <row r="4458" spans="1:6" x14ac:dyDescent="0.35">
      <c r="A4458" s="160">
        <v>45112.41666666641</v>
      </c>
      <c r="B4458" s="161"/>
      <c r="C4458" s="162">
        <v>2.2925</v>
      </c>
      <c r="D4458" s="156"/>
      <c r="F4458" s="124"/>
    </row>
    <row r="4459" spans="1:6" x14ac:dyDescent="0.35">
      <c r="A4459" s="160">
        <v>45112.458333333074</v>
      </c>
      <c r="B4459" s="161"/>
      <c r="C4459" s="162">
        <v>2.2465000000000002</v>
      </c>
      <c r="D4459" s="156"/>
      <c r="F4459" s="124"/>
    </row>
    <row r="4460" spans="1:6" x14ac:dyDescent="0.35">
      <c r="A4460" s="160">
        <v>45112.499999999738</v>
      </c>
      <c r="B4460" s="161"/>
      <c r="C4460" s="162">
        <v>2.0351666666666666</v>
      </c>
      <c r="D4460" s="156"/>
      <c r="F4460" s="124"/>
    </row>
    <row r="4461" spans="1:6" x14ac:dyDescent="0.35">
      <c r="A4461" s="160">
        <v>45112.541666666402</v>
      </c>
      <c r="B4461" s="161"/>
      <c r="C4461" s="162">
        <v>2.0503333333333336</v>
      </c>
      <c r="D4461" s="156"/>
      <c r="F4461" s="124"/>
    </row>
    <row r="4462" spans="1:6" x14ac:dyDescent="0.35">
      <c r="A4462" s="160">
        <v>45112.583333333067</v>
      </c>
      <c r="B4462" s="161"/>
      <c r="C4462" s="162">
        <v>2.1308333333333338</v>
      </c>
      <c r="D4462" s="156"/>
      <c r="F4462" s="124"/>
    </row>
    <row r="4463" spans="1:6" x14ac:dyDescent="0.35">
      <c r="A4463" s="160">
        <v>45112.624999999731</v>
      </c>
      <c r="B4463" s="161"/>
      <c r="C4463" s="162">
        <v>2.005666666666666</v>
      </c>
      <c r="D4463" s="156"/>
      <c r="F4463" s="124"/>
    </row>
    <row r="4464" spans="1:6" x14ac:dyDescent="0.35">
      <c r="A4464" s="160">
        <v>45112.666666666395</v>
      </c>
      <c r="B4464" s="161"/>
      <c r="C4464" s="162">
        <v>2.0910869565217389</v>
      </c>
      <c r="D4464" s="156"/>
      <c r="F4464" s="124"/>
    </row>
    <row r="4465" spans="1:6" x14ac:dyDescent="0.35">
      <c r="A4465" s="160">
        <v>45112.708333333059</v>
      </c>
      <c r="B4465" s="161"/>
      <c r="C4465" s="162">
        <v>1.9726666666666666</v>
      </c>
      <c r="D4465" s="156"/>
      <c r="F4465" s="124"/>
    </row>
    <row r="4466" spans="1:6" x14ac:dyDescent="0.35">
      <c r="A4466" s="160">
        <v>45112.749999999724</v>
      </c>
      <c r="B4466" s="161"/>
      <c r="C4466" s="162">
        <v>2.0569999999999999</v>
      </c>
      <c r="D4466" s="156"/>
      <c r="F4466" s="124"/>
    </row>
    <row r="4467" spans="1:6" x14ac:dyDescent="0.35">
      <c r="A4467" s="160">
        <v>45112.791666666388</v>
      </c>
      <c r="B4467" s="161"/>
      <c r="C4467" s="162">
        <v>2.1543333333333337</v>
      </c>
      <c r="D4467" s="156"/>
      <c r="F4467" s="124"/>
    </row>
    <row r="4468" spans="1:6" x14ac:dyDescent="0.35">
      <c r="A4468" s="160">
        <v>45112.833333333052</v>
      </c>
      <c r="B4468" s="161"/>
      <c r="C4468" s="162">
        <v>2.1949999999999998</v>
      </c>
      <c r="D4468" s="156"/>
      <c r="F4468" s="124"/>
    </row>
    <row r="4469" spans="1:6" x14ac:dyDescent="0.35">
      <c r="A4469" s="160">
        <v>45112.874999999716</v>
      </c>
      <c r="B4469" s="161"/>
      <c r="C4469" s="162">
        <v>2.1221666666666668</v>
      </c>
      <c r="D4469" s="156"/>
      <c r="F4469" s="124"/>
    </row>
    <row r="4470" spans="1:6" x14ac:dyDescent="0.35">
      <c r="A4470" s="160">
        <v>45112.91666666638</v>
      </c>
      <c r="B4470" s="161"/>
      <c r="C4470" s="162">
        <v>2.2155</v>
      </c>
      <c r="D4470" s="156"/>
      <c r="F4470" s="124"/>
    </row>
    <row r="4471" spans="1:6" x14ac:dyDescent="0.35">
      <c r="A4471" s="160">
        <v>45112.958333333045</v>
      </c>
      <c r="B4471" s="161"/>
      <c r="C4471" s="162">
        <v>2.0303333333333335</v>
      </c>
      <c r="D4471" s="156"/>
      <c r="F4471" s="124"/>
    </row>
    <row r="4472" spans="1:6" x14ac:dyDescent="0.35">
      <c r="A4472" s="160">
        <v>45112.999999999709</v>
      </c>
      <c r="B4472" s="161"/>
      <c r="C4472" s="162">
        <v>2.1333333333333333</v>
      </c>
      <c r="D4472" s="156"/>
      <c r="F4472" s="124"/>
    </row>
    <row r="4473" spans="1:6" x14ac:dyDescent="0.35">
      <c r="A4473" s="160">
        <v>45113.041666666373</v>
      </c>
      <c r="B4473" s="161"/>
      <c r="C4473" s="162">
        <v>1.9788333333333334</v>
      </c>
      <c r="D4473" s="156"/>
      <c r="F4473" s="124"/>
    </row>
    <row r="4474" spans="1:6" x14ac:dyDescent="0.35">
      <c r="A4474" s="160">
        <v>45113.083333333037</v>
      </c>
      <c r="B4474" s="161"/>
      <c r="C4474" s="162">
        <v>1.9718333333333333</v>
      </c>
      <c r="D4474" s="156"/>
      <c r="F4474" s="124"/>
    </row>
    <row r="4475" spans="1:6" x14ac:dyDescent="0.35">
      <c r="A4475" s="160">
        <v>45113.124999999702</v>
      </c>
      <c r="B4475" s="161"/>
      <c r="C4475" s="162">
        <v>1.9156666666666666</v>
      </c>
      <c r="D4475" s="156"/>
      <c r="F4475" s="124"/>
    </row>
    <row r="4476" spans="1:6" x14ac:dyDescent="0.35">
      <c r="A4476" s="160">
        <v>45113.166666666366</v>
      </c>
      <c r="B4476" s="161"/>
      <c r="C4476" s="162">
        <v>1.9546666666666668</v>
      </c>
      <c r="D4476" s="156"/>
      <c r="F4476" s="124"/>
    </row>
    <row r="4477" spans="1:6" x14ac:dyDescent="0.35">
      <c r="A4477" s="160">
        <v>45113.20833333303</v>
      </c>
      <c r="B4477" s="161"/>
      <c r="C4477" s="162">
        <v>2.0948333333333333</v>
      </c>
      <c r="D4477" s="156"/>
      <c r="F4477" s="124"/>
    </row>
    <row r="4478" spans="1:6" x14ac:dyDescent="0.35">
      <c r="A4478" s="160">
        <v>45113.249999999694</v>
      </c>
      <c r="B4478" s="161"/>
      <c r="C4478" s="162">
        <v>2.1520000000000006</v>
      </c>
      <c r="D4478" s="156"/>
      <c r="F4478" s="124"/>
    </row>
    <row r="4479" spans="1:6" x14ac:dyDescent="0.35">
      <c r="A4479" s="160">
        <v>45113.291666666359</v>
      </c>
      <c r="B4479" s="161"/>
      <c r="C4479" s="162">
        <v>2.5034999999999998</v>
      </c>
      <c r="D4479" s="156"/>
      <c r="F4479" s="124"/>
    </row>
    <row r="4480" spans="1:6" x14ac:dyDescent="0.35">
      <c r="A4480" s="160">
        <v>45113.333333333023</v>
      </c>
      <c r="B4480" s="161"/>
      <c r="C4480" s="162">
        <v>2.6286666666666672</v>
      </c>
      <c r="D4480" s="156"/>
      <c r="F4480" s="124"/>
    </row>
    <row r="4481" spans="1:6" x14ac:dyDescent="0.35">
      <c r="A4481" s="160">
        <v>45113.374999999687</v>
      </c>
      <c r="B4481" s="161"/>
      <c r="C4481" s="162">
        <v>3.9361666666666668</v>
      </c>
      <c r="D4481" s="156"/>
      <c r="F4481" s="124"/>
    </row>
    <row r="4482" spans="1:6" x14ac:dyDescent="0.35">
      <c r="A4482" s="160">
        <v>45113.416666666351</v>
      </c>
      <c r="B4482" s="161"/>
      <c r="C4482" s="162">
        <v>3.4393333333333347</v>
      </c>
      <c r="D4482" s="156"/>
      <c r="F4482" s="124"/>
    </row>
    <row r="4483" spans="1:6" x14ac:dyDescent="0.35">
      <c r="A4483" s="160">
        <v>45113.458333333016</v>
      </c>
      <c r="B4483" s="161"/>
      <c r="C4483" s="162">
        <v>2.9978333333333325</v>
      </c>
      <c r="D4483" s="156"/>
      <c r="F4483" s="124"/>
    </row>
    <row r="4484" spans="1:6" x14ac:dyDescent="0.35">
      <c r="A4484" s="160">
        <v>45113.49999999968</v>
      </c>
      <c r="B4484" s="161"/>
      <c r="C4484" s="162">
        <v>2.1269999999999998</v>
      </c>
      <c r="D4484" s="156"/>
      <c r="F4484" s="124"/>
    </row>
    <row r="4485" spans="1:6" x14ac:dyDescent="0.35">
      <c r="A4485" s="160">
        <v>45113.541666666344</v>
      </c>
      <c r="B4485" s="161"/>
      <c r="C4485" s="162">
        <v>2.1413333333333333</v>
      </c>
      <c r="D4485" s="156"/>
      <c r="F4485" s="124"/>
    </row>
    <row r="4486" spans="1:6" x14ac:dyDescent="0.35">
      <c r="A4486" s="160">
        <v>45113.583333333008</v>
      </c>
      <c r="B4486" s="161"/>
      <c r="C4486" s="162">
        <v>2.1034999999999999</v>
      </c>
      <c r="D4486" s="156"/>
      <c r="F4486" s="124"/>
    </row>
    <row r="4487" spans="1:6" x14ac:dyDescent="0.35">
      <c r="A4487" s="160">
        <v>45113.624999999673</v>
      </c>
      <c r="B4487" s="161"/>
      <c r="C4487" s="162">
        <v>2.1656666666666666</v>
      </c>
      <c r="D4487" s="156"/>
      <c r="F4487" s="124"/>
    </row>
    <row r="4488" spans="1:6" x14ac:dyDescent="0.35">
      <c r="A4488" s="160">
        <v>45113.666666666337</v>
      </c>
      <c r="B4488" s="161"/>
      <c r="C4488" s="162">
        <v>2.1286666666666667</v>
      </c>
      <c r="D4488" s="156"/>
      <c r="F4488" s="124"/>
    </row>
    <row r="4489" spans="1:6" x14ac:dyDescent="0.35">
      <c r="A4489" s="160">
        <v>45113.708333333001</v>
      </c>
      <c r="B4489" s="161"/>
      <c r="C4489" s="162">
        <v>2.0891666666666664</v>
      </c>
      <c r="D4489" s="156"/>
      <c r="F4489" s="124"/>
    </row>
    <row r="4490" spans="1:6" x14ac:dyDescent="0.35">
      <c r="A4490" s="160">
        <v>45113.749999999665</v>
      </c>
      <c r="B4490" s="161"/>
      <c r="C4490" s="162">
        <v>2.2351666666666659</v>
      </c>
      <c r="D4490" s="156"/>
      <c r="F4490" s="124"/>
    </row>
    <row r="4491" spans="1:6" x14ac:dyDescent="0.35">
      <c r="A4491" s="160">
        <v>45113.79166666633</v>
      </c>
      <c r="B4491" s="161"/>
      <c r="C4491" s="162">
        <v>2.1186666666666665</v>
      </c>
      <c r="D4491" s="156"/>
      <c r="F4491" s="124"/>
    </row>
    <row r="4492" spans="1:6" x14ac:dyDescent="0.35">
      <c r="A4492" s="160">
        <v>45113.833333332994</v>
      </c>
      <c r="B4492" s="161"/>
      <c r="C4492" s="162">
        <v>2.242833333333333</v>
      </c>
      <c r="D4492" s="156"/>
      <c r="F4492" s="124"/>
    </row>
    <row r="4493" spans="1:6" x14ac:dyDescent="0.35">
      <c r="A4493" s="160">
        <v>45113.874999999658</v>
      </c>
      <c r="B4493" s="161"/>
      <c r="C4493" s="162">
        <v>2.0614999999999997</v>
      </c>
      <c r="D4493" s="156"/>
      <c r="F4493" s="124"/>
    </row>
    <row r="4494" spans="1:6" x14ac:dyDescent="0.35">
      <c r="A4494" s="160">
        <v>45113.916666666322</v>
      </c>
      <c r="B4494" s="161"/>
      <c r="C4494" s="162">
        <v>2.0334999999999996</v>
      </c>
      <c r="D4494" s="156"/>
      <c r="F4494" s="124"/>
    </row>
    <row r="4495" spans="1:6" x14ac:dyDescent="0.35">
      <c r="A4495" s="160">
        <v>45113.958333332987</v>
      </c>
      <c r="B4495" s="161"/>
      <c r="C4495" s="162">
        <v>2.0060000000000002</v>
      </c>
      <c r="D4495" s="156"/>
      <c r="F4495" s="124"/>
    </row>
    <row r="4496" spans="1:6" x14ac:dyDescent="0.35">
      <c r="A4496" s="160">
        <v>45113.999999999651</v>
      </c>
      <c r="B4496" s="161"/>
      <c r="C4496" s="162">
        <v>2.0013333333333327</v>
      </c>
      <c r="D4496" s="156"/>
      <c r="F4496" s="124"/>
    </row>
    <row r="4497" spans="1:6" x14ac:dyDescent="0.35">
      <c r="A4497" s="160">
        <v>45114.041666666315</v>
      </c>
      <c r="B4497" s="161"/>
      <c r="C4497" s="162">
        <v>1.94</v>
      </c>
      <c r="D4497" s="156"/>
      <c r="F4497" s="124"/>
    </row>
    <row r="4498" spans="1:6" x14ac:dyDescent="0.35">
      <c r="A4498" s="160">
        <v>45114.083333332979</v>
      </c>
      <c r="B4498" s="161"/>
      <c r="C4498" s="162">
        <v>2.0493333333333337</v>
      </c>
      <c r="D4498" s="156"/>
      <c r="F4498" s="124"/>
    </row>
    <row r="4499" spans="1:6" x14ac:dyDescent="0.35">
      <c r="A4499" s="160">
        <v>45114.124999999643</v>
      </c>
      <c r="B4499" s="161"/>
      <c r="C4499" s="162">
        <v>1.8970000000000005</v>
      </c>
      <c r="D4499" s="156"/>
      <c r="F4499" s="124"/>
    </row>
    <row r="4500" spans="1:6" x14ac:dyDescent="0.35">
      <c r="A4500" s="160">
        <v>45114.166666666308</v>
      </c>
      <c r="B4500" s="161"/>
      <c r="C4500" s="162">
        <v>1.9828333333333326</v>
      </c>
      <c r="D4500" s="156"/>
      <c r="F4500" s="124"/>
    </row>
    <row r="4501" spans="1:6" x14ac:dyDescent="0.35">
      <c r="A4501" s="160">
        <v>45114.208333332972</v>
      </c>
      <c r="B4501" s="161"/>
      <c r="C4501" s="162">
        <v>1.8208333333333333</v>
      </c>
      <c r="D4501" s="156"/>
      <c r="F4501" s="124"/>
    </row>
    <row r="4502" spans="1:6" x14ac:dyDescent="0.35">
      <c r="A4502" s="160">
        <v>45114.249999999636</v>
      </c>
      <c r="B4502" s="161"/>
      <c r="C4502" s="162">
        <v>1.9020000000000001</v>
      </c>
      <c r="D4502" s="156"/>
      <c r="F4502" s="124"/>
    </row>
    <row r="4503" spans="1:6" x14ac:dyDescent="0.35">
      <c r="A4503" s="160">
        <v>45114.2916666663</v>
      </c>
      <c r="B4503" s="161"/>
      <c r="C4503" s="162">
        <v>1.815333333333333</v>
      </c>
      <c r="D4503" s="156"/>
      <c r="F4503" s="124"/>
    </row>
    <row r="4504" spans="1:6" x14ac:dyDescent="0.35">
      <c r="A4504" s="160">
        <v>45114.333333332965</v>
      </c>
      <c r="B4504" s="161"/>
      <c r="C4504" s="162">
        <v>1.946833333333333</v>
      </c>
      <c r="D4504" s="156"/>
      <c r="F4504" s="124"/>
    </row>
    <row r="4505" spans="1:6" x14ac:dyDescent="0.35">
      <c r="A4505" s="160">
        <v>45114.374999999629</v>
      </c>
      <c r="B4505" s="161"/>
      <c r="C4505" s="162">
        <v>1.9354999999999998</v>
      </c>
      <c r="D4505" s="156"/>
      <c r="F4505" s="124"/>
    </row>
    <row r="4506" spans="1:6" x14ac:dyDescent="0.35">
      <c r="A4506" s="160">
        <v>45114.416666666293</v>
      </c>
      <c r="B4506" s="161"/>
      <c r="C4506" s="162">
        <v>2.0674999999999999</v>
      </c>
      <c r="D4506" s="156"/>
      <c r="F4506" s="124"/>
    </row>
    <row r="4507" spans="1:6" x14ac:dyDescent="0.35">
      <c r="A4507" s="160">
        <v>45114.458333332957</v>
      </c>
      <c r="B4507" s="161"/>
      <c r="C4507" s="162">
        <v>1.9023333333333337</v>
      </c>
      <c r="D4507" s="156"/>
      <c r="F4507" s="124"/>
    </row>
    <row r="4508" spans="1:6" x14ac:dyDescent="0.35">
      <c r="A4508" s="160">
        <v>45114.499999999622</v>
      </c>
      <c r="B4508" s="161"/>
      <c r="C4508" s="162">
        <v>2.0335000000000001</v>
      </c>
      <c r="D4508" s="156"/>
      <c r="F4508" s="124"/>
    </row>
    <row r="4509" spans="1:6" x14ac:dyDescent="0.35">
      <c r="A4509" s="160">
        <v>45114.541666666286</v>
      </c>
      <c r="B4509" s="161"/>
      <c r="C4509" s="162">
        <v>2.133166666666666</v>
      </c>
      <c r="D4509" s="156"/>
      <c r="F4509" s="124"/>
    </row>
    <row r="4510" spans="1:6" x14ac:dyDescent="0.35">
      <c r="A4510" s="160">
        <v>45114.58333333295</v>
      </c>
      <c r="B4510" s="161"/>
      <c r="C4510" s="162">
        <v>2.1031666666666657</v>
      </c>
      <c r="D4510" s="156"/>
      <c r="F4510" s="124"/>
    </row>
    <row r="4511" spans="1:6" x14ac:dyDescent="0.35">
      <c r="A4511" s="160">
        <v>45114.624999999614</v>
      </c>
      <c r="B4511" s="161"/>
      <c r="C4511" s="162">
        <v>1.9689999999999999</v>
      </c>
      <c r="D4511" s="156"/>
      <c r="F4511" s="124"/>
    </row>
    <row r="4512" spans="1:6" x14ac:dyDescent="0.35">
      <c r="A4512" s="160">
        <v>45114.666666666279</v>
      </c>
      <c r="B4512" s="161"/>
      <c r="C4512" s="162">
        <v>1.9378333333333333</v>
      </c>
      <c r="D4512" s="156"/>
      <c r="F4512" s="124"/>
    </row>
    <row r="4513" spans="1:6" x14ac:dyDescent="0.35">
      <c r="A4513" s="160">
        <v>45114.708333332943</v>
      </c>
      <c r="B4513" s="161"/>
      <c r="C4513" s="162">
        <v>1.9949999999999999</v>
      </c>
      <c r="D4513" s="156"/>
      <c r="F4513" s="124"/>
    </row>
    <row r="4514" spans="1:6" x14ac:dyDescent="0.35">
      <c r="A4514" s="160">
        <v>45114.749999999607</v>
      </c>
      <c r="B4514" s="161"/>
      <c r="C4514" s="162">
        <v>2.1089999999999995</v>
      </c>
      <c r="D4514" s="156"/>
      <c r="F4514" s="124"/>
    </row>
    <row r="4515" spans="1:6" x14ac:dyDescent="0.35">
      <c r="A4515" s="160">
        <v>45114.791666666271</v>
      </c>
      <c r="B4515" s="161"/>
      <c r="C4515" s="162">
        <v>1.9534999999999996</v>
      </c>
      <c r="D4515" s="156"/>
      <c r="F4515" s="124"/>
    </row>
    <row r="4516" spans="1:6" x14ac:dyDescent="0.35">
      <c r="A4516" s="160">
        <v>45114.833333332936</v>
      </c>
      <c r="B4516" s="161"/>
      <c r="C4516" s="162">
        <v>2.0725000000000002</v>
      </c>
      <c r="D4516" s="156"/>
      <c r="F4516" s="124"/>
    </row>
    <row r="4517" spans="1:6" x14ac:dyDescent="0.35">
      <c r="A4517" s="160">
        <v>45114.8749999996</v>
      </c>
      <c r="B4517" s="161"/>
      <c r="C4517" s="162">
        <v>2.0635000000000003</v>
      </c>
      <c r="D4517" s="156"/>
      <c r="F4517" s="124"/>
    </row>
    <row r="4518" spans="1:6" x14ac:dyDescent="0.35">
      <c r="A4518" s="160">
        <v>45114.916666666264</v>
      </c>
      <c r="B4518" s="161"/>
      <c r="C4518" s="162">
        <v>2.1824999999999992</v>
      </c>
      <c r="D4518" s="156"/>
      <c r="F4518" s="124"/>
    </row>
    <row r="4519" spans="1:6" x14ac:dyDescent="0.35">
      <c r="A4519" s="160">
        <v>45114.958333332928</v>
      </c>
      <c r="B4519" s="161"/>
      <c r="C4519" s="162">
        <v>2.1340000000000003</v>
      </c>
      <c r="D4519" s="156"/>
      <c r="F4519" s="124"/>
    </row>
    <row r="4520" spans="1:6" x14ac:dyDescent="0.35">
      <c r="A4520" s="160">
        <v>45114.999999999593</v>
      </c>
      <c r="B4520" s="161"/>
      <c r="C4520" s="162">
        <v>2.1148333333333333</v>
      </c>
      <c r="D4520" s="156"/>
      <c r="F4520" s="124"/>
    </row>
    <row r="4521" spans="1:6" x14ac:dyDescent="0.35">
      <c r="A4521" s="160">
        <v>45115.041666666257</v>
      </c>
      <c r="B4521" s="161"/>
      <c r="C4521" s="162">
        <v>1.9096666666666668</v>
      </c>
      <c r="D4521" s="156"/>
      <c r="F4521" s="124"/>
    </row>
    <row r="4522" spans="1:6" x14ac:dyDescent="0.35">
      <c r="A4522" s="160">
        <v>45115.083333332921</v>
      </c>
      <c r="B4522" s="161"/>
      <c r="C4522" s="162">
        <v>1.9338333333333333</v>
      </c>
      <c r="D4522" s="156"/>
      <c r="F4522" s="124"/>
    </row>
    <row r="4523" spans="1:6" x14ac:dyDescent="0.35">
      <c r="A4523" s="160">
        <v>45115.124999999585</v>
      </c>
      <c r="B4523" s="161"/>
      <c r="C4523" s="162">
        <v>2.035166666666667</v>
      </c>
      <c r="D4523" s="156"/>
      <c r="F4523" s="124"/>
    </row>
    <row r="4524" spans="1:6" x14ac:dyDescent="0.35">
      <c r="A4524" s="160">
        <v>45115.16666666625</v>
      </c>
      <c r="B4524" s="161"/>
      <c r="C4524" s="162">
        <v>1.863833333333333</v>
      </c>
      <c r="D4524" s="156"/>
      <c r="F4524" s="124"/>
    </row>
    <row r="4525" spans="1:6" x14ac:dyDescent="0.35">
      <c r="A4525" s="160">
        <v>45115.208333332914</v>
      </c>
      <c r="B4525" s="161"/>
      <c r="C4525" s="162">
        <v>1.8785000000000001</v>
      </c>
      <c r="D4525" s="156"/>
      <c r="F4525" s="124"/>
    </row>
    <row r="4526" spans="1:6" x14ac:dyDescent="0.35">
      <c r="A4526" s="160">
        <v>45115.249999999578</v>
      </c>
      <c r="B4526" s="161"/>
      <c r="C4526" s="162">
        <v>1.9318333333333324</v>
      </c>
      <c r="D4526" s="156"/>
      <c r="F4526" s="124"/>
    </row>
    <row r="4527" spans="1:6" x14ac:dyDescent="0.35">
      <c r="A4527" s="160">
        <v>45115.291666666242</v>
      </c>
      <c r="B4527" s="161"/>
      <c r="C4527" s="162">
        <v>2.0219999999999994</v>
      </c>
      <c r="D4527" s="156"/>
      <c r="F4527" s="124"/>
    </row>
    <row r="4528" spans="1:6" x14ac:dyDescent="0.35">
      <c r="A4528" s="160">
        <v>45115.333333332906</v>
      </c>
      <c r="B4528" s="161"/>
      <c r="C4528" s="162">
        <v>2.0516666666666663</v>
      </c>
      <c r="D4528" s="156"/>
      <c r="F4528" s="124"/>
    </row>
    <row r="4529" spans="1:6" x14ac:dyDescent="0.35">
      <c r="A4529" s="160">
        <v>45115.374999999571</v>
      </c>
      <c r="B4529" s="161"/>
      <c r="C4529" s="162">
        <v>1.8793333333333329</v>
      </c>
      <c r="D4529" s="156"/>
      <c r="F4529" s="124"/>
    </row>
    <row r="4530" spans="1:6" x14ac:dyDescent="0.35">
      <c r="A4530" s="160">
        <v>45115.416666666235</v>
      </c>
      <c r="B4530" s="161"/>
      <c r="C4530" s="162">
        <v>2.0261666666666667</v>
      </c>
      <c r="D4530" s="156"/>
      <c r="F4530" s="124"/>
    </row>
    <row r="4531" spans="1:6" x14ac:dyDescent="0.35">
      <c r="A4531" s="160">
        <v>45115.458333332899</v>
      </c>
      <c r="B4531" s="161"/>
      <c r="C4531" s="162">
        <v>2.0531666666666673</v>
      </c>
      <c r="D4531" s="156"/>
      <c r="F4531" s="124"/>
    </row>
    <row r="4532" spans="1:6" x14ac:dyDescent="0.35">
      <c r="A4532" s="160">
        <v>45115.499999999563</v>
      </c>
      <c r="B4532" s="161"/>
      <c r="C4532" s="162">
        <v>2.1454999999999997</v>
      </c>
      <c r="D4532" s="156"/>
      <c r="F4532" s="124"/>
    </row>
    <row r="4533" spans="1:6" x14ac:dyDescent="0.35">
      <c r="A4533" s="160">
        <v>45115.541666666228</v>
      </c>
      <c r="B4533" s="161"/>
      <c r="C4533" s="162">
        <v>2.0496666666666665</v>
      </c>
      <c r="D4533" s="156"/>
      <c r="F4533" s="124"/>
    </row>
    <row r="4534" spans="1:6" x14ac:dyDescent="0.35">
      <c r="A4534" s="160">
        <v>45115.583333332892</v>
      </c>
      <c r="B4534" s="161"/>
      <c r="C4534" s="162">
        <v>1.9668333333333339</v>
      </c>
      <c r="D4534" s="156"/>
      <c r="F4534" s="124"/>
    </row>
    <row r="4535" spans="1:6" x14ac:dyDescent="0.35">
      <c r="A4535" s="160">
        <v>45115.624999999556</v>
      </c>
      <c r="B4535" s="161"/>
      <c r="C4535" s="162">
        <v>1.997166666666667</v>
      </c>
      <c r="D4535" s="156"/>
      <c r="F4535" s="124"/>
    </row>
    <row r="4536" spans="1:6" x14ac:dyDescent="0.35">
      <c r="A4536" s="160">
        <v>45115.66666666622</v>
      </c>
      <c r="B4536" s="161"/>
      <c r="C4536" s="162">
        <v>1.925</v>
      </c>
      <c r="D4536" s="156"/>
      <c r="F4536" s="124"/>
    </row>
    <row r="4537" spans="1:6" x14ac:dyDescent="0.35">
      <c r="A4537" s="160">
        <v>45115.708333332885</v>
      </c>
      <c r="B4537" s="161"/>
      <c r="C4537" s="162">
        <v>2.1071666666666671</v>
      </c>
      <c r="D4537" s="156"/>
      <c r="F4537" s="124"/>
    </row>
    <row r="4538" spans="1:6" x14ac:dyDescent="0.35">
      <c r="A4538" s="160">
        <v>45115.749999999549</v>
      </c>
      <c r="B4538" s="161"/>
      <c r="C4538" s="162">
        <v>2.0333333333333337</v>
      </c>
      <c r="D4538" s="156"/>
      <c r="F4538" s="124"/>
    </row>
    <row r="4539" spans="1:6" x14ac:dyDescent="0.35">
      <c r="A4539" s="160">
        <v>45115.791666666213</v>
      </c>
      <c r="B4539" s="161"/>
      <c r="C4539" s="162">
        <v>1.9934999999999998</v>
      </c>
      <c r="D4539" s="156"/>
      <c r="F4539" s="124"/>
    </row>
    <row r="4540" spans="1:6" x14ac:dyDescent="0.35">
      <c r="A4540" s="160">
        <v>45115.833333332877</v>
      </c>
      <c r="B4540" s="161"/>
      <c r="C4540" s="162">
        <v>2.1514999999999995</v>
      </c>
      <c r="D4540" s="156"/>
      <c r="F4540" s="124"/>
    </row>
    <row r="4541" spans="1:6" x14ac:dyDescent="0.35">
      <c r="A4541" s="160">
        <v>45115.874999999542</v>
      </c>
      <c r="B4541" s="161"/>
      <c r="C4541" s="162">
        <v>1.976666666666667</v>
      </c>
      <c r="D4541" s="156"/>
      <c r="F4541" s="124"/>
    </row>
    <row r="4542" spans="1:6" x14ac:dyDescent="0.35">
      <c r="A4542" s="160">
        <v>45115.916666666206</v>
      </c>
      <c r="B4542" s="161"/>
      <c r="C4542" s="162">
        <v>2.0346666666666673</v>
      </c>
      <c r="D4542" s="156"/>
      <c r="F4542" s="124"/>
    </row>
    <row r="4543" spans="1:6" x14ac:dyDescent="0.35">
      <c r="A4543" s="160">
        <v>45115.95833333287</v>
      </c>
      <c r="B4543" s="161"/>
      <c r="C4543" s="162">
        <v>2.0961666666666665</v>
      </c>
      <c r="D4543" s="156"/>
      <c r="F4543" s="124"/>
    </row>
    <row r="4544" spans="1:6" x14ac:dyDescent="0.35">
      <c r="A4544" s="160">
        <v>45115.999999999534</v>
      </c>
      <c r="B4544" s="161"/>
      <c r="C4544" s="162">
        <v>2.0325000000000002</v>
      </c>
      <c r="D4544" s="156"/>
      <c r="F4544" s="124"/>
    </row>
    <row r="4545" spans="1:6" x14ac:dyDescent="0.35">
      <c r="A4545" s="160">
        <v>45116.041666666199</v>
      </c>
      <c r="B4545" s="161"/>
      <c r="C4545" s="162">
        <v>1.8625</v>
      </c>
      <c r="D4545" s="156"/>
      <c r="F4545" s="124"/>
    </row>
    <row r="4546" spans="1:6" x14ac:dyDescent="0.35">
      <c r="A4546" s="160">
        <v>45116.083333332863</v>
      </c>
      <c r="B4546" s="161"/>
      <c r="C4546" s="162">
        <v>1.8636666666666668</v>
      </c>
      <c r="D4546" s="156"/>
      <c r="F4546" s="124"/>
    </row>
    <row r="4547" spans="1:6" x14ac:dyDescent="0.35">
      <c r="A4547" s="160">
        <v>45116.124999999527</v>
      </c>
      <c r="B4547" s="161"/>
      <c r="C4547" s="162">
        <v>1.7996666666666663</v>
      </c>
      <c r="D4547" s="156"/>
      <c r="F4547" s="124"/>
    </row>
    <row r="4548" spans="1:6" x14ac:dyDescent="0.35">
      <c r="A4548" s="160">
        <v>45116.166666666191</v>
      </c>
      <c r="B4548" s="161"/>
      <c r="C4548" s="162">
        <v>1.9106666666666672</v>
      </c>
      <c r="D4548" s="156"/>
      <c r="F4548" s="124"/>
    </row>
    <row r="4549" spans="1:6" x14ac:dyDescent="0.35">
      <c r="A4549" s="160">
        <v>45116.208333332856</v>
      </c>
      <c r="B4549" s="161"/>
      <c r="C4549" s="162">
        <v>1.8523333333333332</v>
      </c>
      <c r="D4549" s="156"/>
      <c r="F4549" s="124"/>
    </row>
    <row r="4550" spans="1:6" x14ac:dyDescent="0.35">
      <c r="A4550" s="160">
        <v>45116.24999999952</v>
      </c>
      <c r="B4550" s="161"/>
      <c r="C4550" s="162">
        <v>1.9888333333333337</v>
      </c>
      <c r="D4550" s="156"/>
      <c r="F4550" s="124"/>
    </row>
    <row r="4551" spans="1:6" x14ac:dyDescent="0.35">
      <c r="A4551" s="160">
        <v>45116.291666666184</v>
      </c>
      <c r="B4551" s="161"/>
      <c r="C4551" s="162">
        <v>1.9736666666666669</v>
      </c>
      <c r="D4551" s="156"/>
      <c r="F4551" s="124"/>
    </row>
    <row r="4552" spans="1:6" x14ac:dyDescent="0.35">
      <c r="A4552" s="160">
        <v>45116.333333332848</v>
      </c>
      <c r="B4552" s="161"/>
      <c r="C4552" s="162">
        <v>2.2021666666666664</v>
      </c>
      <c r="D4552" s="156"/>
      <c r="F4552" s="124"/>
    </row>
    <row r="4553" spans="1:6" x14ac:dyDescent="0.35">
      <c r="A4553" s="160">
        <v>45116.374999999513</v>
      </c>
      <c r="B4553" s="161"/>
      <c r="C4553" s="162">
        <v>2.1636666666666664</v>
      </c>
      <c r="D4553" s="156"/>
      <c r="F4553" s="124"/>
    </row>
    <row r="4554" spans="1:6" x14ac:dyDescent="0.35">
      <c r="A4554" s="160">
        <v>45116.416666666177</v>
      </c>
      <c r="B4554" s="161"/>
      <c r="C4554" s="162">
        <v>2.2468333333333335</v>
      </c>
      <c r="D4554" s="156"/>
      <c r="F4554" s="124"/>
    </row>
    <row r="4555" spans="1:6" x14ac:dyDescent="0.35">
      <c r="A4555" s="160">
        <v>45116.458333332841</v>
      </c>
      <c r="B4555" s="161"/>
      <c r="C4555" s="162">
        <v>2.1331666666666664</v>
      </c>
      <c r="D4555" s="156"/>
      <c r="F4555" s="124"/>
    </row>
    <row r="4556" spans="1:6" x14ac:dyDescent="0.35">
      <c r="A4556" s="160">
        <v>45116.499999999505</v>
      </c>
      <c r="B4556" s="161"/>
      <c r="C4556" s="162">
        <v>2.0713333333333344</v>
      </c>
      <c r="D4556" s="156"/>
      <c r="F4556" s="124"/>
    </row>
    <row r="4557" spans="1:6" x14ac:dyDescent="0.35">
      <c r="A4557" s="160">
        <v>45116.541666666169</v>
      </c>
      <c r="B4557" s="161"/>
      <c r="C4557" s="162">
        <v>2.151333333333334</v>
      </c>
      <c r="D4557" s="156"/>
      <c r="F4557" s="124"/>
    </row>
    <row r="4558" spans="1:6" x14ac:dyDescent="0.35">
      <c r="A4558" s="160">
        <v>45116.583333332834</v>
      </c>
      <c r="B4558" s="161"/>
      <c r="C4558" s="162">
        <v>2.1908333333333334</v>
      </c>
      <c r="D4558" s="156"/>
      <c r="F4558" s="124"/>
    </row>
    <row r="4559" spans="1:6" x14ac:dyDescent="0.35">
      <c r="A4559" s="160">
        <v>45116.624999999498</v>
      </c>
      <c r="B4559" s="161"/>
      <c r="C4559" s="162">
        <v>2.1145</v>
      </c>
      <c r="D4559" s="156"/>
      <c r="F4559" s="124"/>
    </row>
    <row r="4560" spans="1:6" x14ac:dyDescent="0.35">
      <c r="A4560" s="160">
        <v>45116.666666666162</v>
      </c>
      <c r="B4560" s="161"/>
      <c r="C4560" s="162">
        <v>2.0956666666666663</v>
      </c>
      <c r="D4560" s="156"/>
      <c r="F4560" s="124"/>
    </row>
    <row r="4561" spans="1:6" x14ac:dyDescent="0.35">
      <c r="A4561" s="160">
        <v>45116.708333332826</v>
      </c>
      <c r="B4561" s="161"/>
      <c r="C4561" s="162">
        <v>2.1858333333333335</v>
      </c>
      <c r="D4561" s="156"/>
      <c r="F4561" s="124"/>
    </row>
    <row r="4562" spans="1:6" x14ac:dyDescent="0.35">
      <c r="A4562" s="160">
        <v>45116.749999999491</v>
      </c>
      <c r="B4562" s="161"/>
      <c r="C4562" s="162">
        <v>2.1674999999999991</v>
      </c>
      <c r="D4562" s="156"/>
      <c r="F4562" s="124"/>
    </row>
    <row r="4563" spans="1:6" x14ac:dyDescent="0.35">
      <c r="A4563" s="160">
        <v>45116.791666666155</v>
      </c>
      <c r="B4563" s="161"/>
      <c r="C4563" s="162">
        <v>2.1029999999999998</v>
      </c>
      <c r="D4563" s="156"/>
      <c r="F4563" s="124"/>
    </row>
    <row r="4564" spans="1:6" x14ac:dyDescent="0.35">
      <c r="A4564" s="160">
        <v>45116.833333332819</v>
      </c>
      <c r="B4564" s="161"/>
      <c r="C4564" s="162">
        <v>2.140499999999999</v>
      </c>
      <c r="D4564" s="156"/>
      <c r="F4564" s="124"/>
    </row>
    <row r="4565" spans="1:6" x14ac:dyDescent="0.35">
      <c r="A4565" s="160">
        <v>45116.874999999483</v>
      </c>
      <c r="B4565" s="161"/>
      <c r="C4565" s="162">
        <v>2.1393333333333331</v>
      </c>
      <c r="D4565" s="156"/>
      <c r="F4565" s="124"/>
    </row>
    <row r="4566" spans="1:6" x14ac:dyDescent="0.35">
      <c r="A4566" s="160">
        <v>45116.916666666148</v>
      </c>
      <c r="B4566" s="161"/>
      <c r="C4566" s="162">
        <v>2.2195000000000005</v>
      </c>
      <c r="D4566" s="156"/>
      <c r="F4566" s="124"/>
    </row>
    <row r="4567" spans="1:6" x14ac:dyDescent="0.35">
      <c r="A4567" s="160">
        <v>45116.958333332812</v>
      </c>
      <c r="B4567" s="161"/>
      <c r="C4567" s="162">
        <v>2.2269999999999999</v>
      </c>
      <c r="D4567" s="156"/>
      <c r="F4567" s="124"/>
    </row>
    <row r="4568" spans="1:6" x14ac:dyDescent="0.35">
      <c r="A4568" s="160">
        <v>45116.999999999476</v>
      </c>
      <c r="B4568" s="161"/>
      <c r="C4568" s="162">
        <v>2.0651666666666655</v>
      </c>
      <c r="D4568" s="156"/>
      <c r="F4568" s="124"/>
    </row>
    <row r="4569" spans="1:6" x14ac:dyDescent="0.35">
      <c r="A4569" s="160">
        <v>45117.04166666614</v>
      </c>
      <c r="B4569" s="161"/>
      <c r="C4569" s="162">
        <v>1.9319999999999997</v>
      </c>
      <c r="D4569" s="156"/>
      <c r="F4569" s="124"/>
    </row>
    <row r="4570" spans="1:6" x14ac:dyDescent="0.35">
      <c r="A4570" s="160">
        <v>45117.083333332805</v>
      </c>
      <c r="B4570" s="161"/>
      <c r="C4570" s="162">
        <v>1.7834999999999996</v>
      </c>
      <c r="D4570" s="156"/>
      <c r="F4570" s="124"/>
    </row>
    <row r="4571" spans="1:6" x14ac:dyDescent="0.35">
      <c r="A4571" s="160">
        <v>45117.124999999469</v>
      </c>
      <c r="B4571" s="161"/>
      <c r="C4571" s="162">
        <v>1.8611666666666666</v>
      </c>
      <c r="D4571" s="156"/>
      <c r="F4571" s="124"/>
    </row>
    <row r="4572" spans="1:6" x14ac:dyDescent="0.35">
      <c r="A4572" s="160">
        <v>45117.166666666133</v>
      </c>
      <c r="B4572" s="161"/>
      <c r="C4572" s="162">
        <v>1.8703333333333334</v>
      </c>
      <c r="D4572" s="156"/>
      <c r="F4572" s="124"/>
    </row>
    <row r="4573" spans="1:6" x14ac:dyDescent="0.35">
      <c r="A4573" s="160">
        <v>45117.208333332797</v>
      </c>
      <c r="B4573" s="161"/>
      <c r="C4573" s="162">
        <v>1.7941666666666665</v>
      </c>
      <c r="D4573" s="156"/>
      <c r="F4573" s="124"/>
    </row>
    <row r="4574" spans="1:6" x14ac:dyDescent="0.35">
      <c r="A4574" s="160">
        <v>45117.249999999462</v>
      </c>
      <c r="B4574" s="161"/>
      <c r="C4574" s="162">
        <v>1.8254999999999995</v>
      </c>
      <c r="D4574" s="156"/>
      <c r="F4574" s="124"/>
    </row>
    <row r="4575" spans="1:6" x14ac:dyDescent="0.35">
      <c r="A4575" s="160">
        <v>45117.291666666126</v>
      </c>
      <c r="B4575" s="161"/>
      <c r="C4575" s="162">
        <v>1.8348333333333335</v>
      </c>
      <c r="D4575" s="156"/>
      <c r="F4575" s="124"/>
    </row>
    <row r="4576" spans="1:6" x14ac:dyDescent="0.35">
      <c r="A4576" s="160">
        <v>45117.33333333279</v>
      </c>
      <c r="B4576" s="161"/>
      <c r="C4576" s="162">
        <v>1.7431666666666668</v>
      </c>
      <c r="D4576" s="156"/>
      <c r="F4576" s="124"/>
    </row>
    <row r="4577" spans="1:6" x14ac:dyDescent="0.35">
      <c r="A4577" s="160">
        <v>45117.374999999454</v>
      </c>
      <c r="B4577" s="161"/>
      <c r="C4577" s="162">
        <v>1.8668333333333327</v>
      </c>
      <c r="D4577" s="156"/>
      <c r="F4577" s="124"/>
    </row>
    <row r="4578" spans="1:6" x14ac:dyDescent="0.35">
      <c r="A4578" s="160">
        <v>45117.416666666119</v>
      </c>
      <c r="B4578" s="161"/>
      <c r="C4578" s="162">
        <v>1.857833333333333</v>
      </c>
      <c r="D4578" s="156"/>
      <c r="F4578" s="124"/>
    </row>
    <row r="4579" spans="1:6" x14ac:dyDescent="0.35">
      <c r="A4579" s="160">
        <v>45117.458333332783</v>
      </c>
      <c r="B4579" s="161"/>
      <c r="C4579" s="162">
        <v>1.8673333333333333</v>
      </c>
      <c r="D4579" s="156"/>
      <c r="F4579" s="124"/>
    </row>
    <row r="4580" spans="1:6" x14ac:dyDescent="0.35">
      <c r="A4580" s="160">
        <v>45117.499999999447</v>
      </c>
      <c r="B4580" s="161"/>
      <c r="C4580" s="162">
        <v>1.8844999999999998</v>
      </c>
      <c r="D4580" s="156"/>
      <c r="F4580" s="124"/>
    </row>
    <row r="4581" spans="1:6" x14ac:dyDescent="0.35">
      <c r="A4581" s="160">
        <v>45117.541666666111</v>
      </c>
      <c r="B4581" s="161"/>
      <c r="C4581" s="162">
        <v>1.8838333333333326</v>
      </c>
      <c r="D4581" s="156"/>
      <c r="F4581" s="124"/>
    </row>
    <row r="4582" spans="1:6" x14ac:dyDescent="0.35">
      <c r="A4582" s="160">
        <v>45117.583333332776</v>
      </c>
      <c r="B4582" s="161"/>
      <c r="C4582" s="162">
        <v>1.8906666666666672</v>
      </c>
      <c r="D4582" s="156"/>
      <c r="F4582" s="124"/>
    </row>
    <row r="4583" spans="1:6" x14ac:dyDescent="0.35">
      <c r="A4583" s="160">
        <v>45117.62499999944</v>
      </c>
      <c r="B4583" s="161"/>
      <c r="C4583" s="162">
        <v>1.938833333333333</v>
      </c>
      <c r="D4583" s="156"/>
      <c r="F4583" s="124"/>
    </row>
    <row r="4584" spans="1:6" x14ac:dyDescent="0.35">
      <c r="A4584" s="160">
        <v>45117.666666666104</v>
      </c>
      <c r="B4584" s="161"/>
      <c r="C4584" s="162">
        <v>1.8296666666666666</v>
      </c>
      <c r="D4584" s="156"/>
      <c r="F4584" s="124"/>
    </row>
    <row r="4585" spans="1:6" x14ac:dyDescent="0.35">
      <c r="A4585" s="160">
        <v>45117.708333332768</v>
      </c>
      <c r="B4585" s="161"/>
      <c r="C4585" s="162">
        <v>1.9159999999999999</v>
      </c>
      <c r="D4585" s="156"/>
      <c r="F4585" s="124"/>
    </row>
    <row r="4586" spans="1:6" x14ac:dyDescent="0.35">
      <c r="A4586" s="160">
        <v>45117.749999999432</v>
      </c>
      <c r="B4586" s="161"/>
      <c r="C4586" s="162">
        <v>2.0551666666666666</v>
      </c>
      <c r="D4586" s="156"/>
      <c r="F4586" s="124"/>
    </row>
    <row r="4587" spans="1:6" x14ac:dyDescent="0.35">
      <c r="A4587" s="160">
        <v>45117.791666666097</v>
      </c>
      <c r="B4587" s="161"/>
      <c r="C4587" s="162">
        <v>1.9620000000000002</v>
      </c>
      <c r="D4587" s="156"/>
      <c r="F4587" s="124"/>
    </row>
    <row r="4588" spans="1:6" x14ac:dyDescent="0.35">
      <c r="A4588" s="160">
        <v>45117.833333332761</v>
      </c>
      <c r="B4588" s="161"/>
      <c r="C4588" s="162">
        <v>1.8265</v>
      </c>
      <c r="D4588" s="156"/>
      <c r="F4588" s="124"/>
    </row>
    <row r="4589" spans="1:6" x14ac:dyDescent="0.35">
      <c r="A4589" s="160">
        <v>45117.874999999425</v>
      </c>
      <c r="B4589" s="161"/>
      <c r="C4589" s="162">
        <v>1.8496666666666666</v>
      </c>
      <c r="D4589" s="156"/>
      <c r="F4589" s="124"/>
    </row>
    <row r="4590" spans="1:6" x14ac:dyDescent="0.35">
      <c r="A4590" s="160">
        <v>45117.916666666089</v>
      </c>
      <c r="B4590" s="161"/>
      <c r="C4590" s="162">
        <v>1.905833333333333</v>
      </c>
      <c r="D4590" s="156"/>
      <c r="F4590" s="124"/>
    </row>
    <row r="4591" spans="1:6" x14ac:dyDescent="0.35">
      <c r="A4591" s="160">
        <v>45117.958333332754</v>
      </c>
      <c r="B4591" s="161"/>
      <c r="C4591" s="162">
        <v>1.9334999999999998</v>
      </c>
      <c r="D4591" s="156"/>
      <c r="F4591" s="124"/>
    </row>
    <row r="4592" spans="1:6" x14ac:dyDescent="0.35">
      <c r="A4592" s="160">
        <v>45117.999999999418</v>
      </c>
      <c r="B4592" s="161"/>
      <c r="C4592" s="162">
        <v>1.8079999999999998</v>
      </c>
      <c r="D4592" s="156"/>
      <c r="F4592" s="124"/>
    </row>
    <row r="4593" spans="1:6" x14ac:dyDescent="0.35">
      <c r="A4593" s="160">
        <v>45118.041666666082</v>
      </c>
      <c r="B4593" s="161"/>
      <c r="C4593" s="162">
        <v>1.8781666666666661</v>
      </c>
      <c r="D4593" s="156"/>
      <c r="F4593" s="124"/>
    </row>
    <row r="4594" spans="1:6" x14ac:dyDescent="0.35">
      <c r="A4594" s="160">
        <v>45118.083333332746</v>
      </c>
      <c r="B4594" s="161"/>
      <c r="C4594" s="162">
        <v>1.8213333333333328</v>
      </c>
      <c r="D4594" s="156"/>
      <c r="F4594" s="124"/>
    </row>
    <row r="4595" spans="1:6" x14ac:dyDescent="0.35">
      <c r="A4595" s="160">
        <v>45118.124999999411</v>
      </c>
      <c r="B4595" s="161"/>
      <c r="C4595" s="162">
        <v>1.7868333333333339</v>
      </c>
      <c r="D4595" s="156"/>
      <c r="F4595" s="124"/>
    </row>
    <row r="4596" spans="1:6" x14ac:dyDescent="0.35">
      <c r="A4596" s="160">
        <v>45118.166666666075</v>
      </c>
      <c r="B4596" s="161"/>
      <c r="C4596" s="162">
        <v>1.7786666666666666</v>
      </c>
      <c r="D4596" s="156"/>
      <c r="F4596" s="124"/>
    </row>
    <row r="4597" spans="1:6" x14ac:dyDescent="0.35">
      <c r="A4597" s="160">
        <v>45118.208333332739</v>
      </c>
      <c r="B4597" s="161"/>
      <c r="C4597" s="162">
        <v>1.7561666666666673</v>
      </c>
      <c r="D4597" s="156"/>
      <c r="F4597" s="124"/>
    </row>
    <row r="4598" spans="1:6" x14ac:dyDescent="0.35">
      <c r="A4598" s="160">
        <v>45118.249999999403</v>
      </c>
      <c r="B4598" s="161"/>
      <c r="C4598" s="162">
        <v>1.8621666666666663</v>
      </c>
      <c r="D4598" s="156"/>
      <c r="F4598" s="124"/>
    </row>
    <row r="4599" spans="1:6" x14ac:dyDescent="0.35">
      <c r="A4599" s="160">
        <v>45118.291666666068</v>
      </c>
      <c r="B4599" s="161"/>
      <c r="C4599" s="162">
        <v>1.7873333333333328</v>
      </c>
      <c r="D4599" s="156"/>
      <c r="F4599" s="124"/>
    </row>
    <row r="4600" spans="1:6" x14ac:dyDescent="0.35">
      <c r="A4600" s="160">
        <v>45118.333333332732</v>
      </c>
      <c r="B4600" s="161"/>
      <c r="C4600" s="162">
        <v>1.761666666666666</v>
      </c>
      <c r="D4600" s="156"/>
      <c r="F4600" s="124"/>
    </row>
    <row r="4601" spans="1:6" x14ac:dyDescent="0.35">
      <c r="A4601" s="160">
        <v>45118.374999999396</v>
      </c>
      <c r="B4601" s="161"/>
      <c r="C4601" s="162">
        <v>1.8673333333333337</v>
      </c>
      <c r="D4601" s="156"/>
      <c r="F4601" s="124"/>
    </row>
    <row r="4602" spans="1:6" x14ac:dyDescent="0.35">
      <c r="A4602" s="160">
        <v>45118.41666666606</v>
      </c>
      <c r="B4602" s="161"/>
      <c r="C4602" s="162">
        <v>1.8733333333333329</v>
      </c>
      <c r="D4602" s="156"/>
      <c r="F4602" s="124"/>
    </row>
    <row r="4603" spans="1:6" x14ac:dyDescent="0.35">
      <c r="A4603" s="160">
        <v>45118.458333332725</v>
      </c>
      <c r="B4603" s="161"/>
      <c r="C4603" s="161"/>
      <c r="D4603" s="156" t="s">
        <v>318</v>
      </c>
      <c r="F4603" s="124"/>
    </row>
    <row r="4604" spans="1:6" x14ac:dyDescent="0.35">
      <c r="A4604" s="160">
        <v>45118.499999999389</v>
      </c>
      <c r="B4604" s="161"/>
      <c r="C4604" s="162">
        <v>1.9415000000000004</v>
      </c>
      <c r="D4604" s="156"/>
      <c r="F4604" s="124"/>
    </row>
    <row r="4605" spans="1:6" x14ac:dyDescent="0.35">
      <c r="A4605" s="160">
        <v>45118.541666666053</v>
      </c>
      <c r="B4605" s="161"/>
      <c r="C4605" s="162">
        <v>2.0140000000000002</v>
      </c>
      <c r="D4605" s="156"/>
      <c r="F4605" s="124"/>
    </row>
    <row r="4606" spans="1:6" x14ac:dyDescent="0.35">
      <c r="A4606" s="160">
        <v>45118.583333332717</v>
      </c>
      <c r="B4606" s="161"/>
      <c r="C4606" s="162">
        <v>1.9645000000000001</v>
      </c>
      <c r="D4606" s="156"/>
      <c r="F4606" s="124"/>
    </row>
    <row r="4607" spans="1:6" x14ac:dyDescent="0.35">
      <c r="A4607" s="160">
        <v>45118.624999999382</v>
      </c>
      <c r="B4607" s="161"/>
      <c r="C4607" s="162">
        <v>1.925333333333334</v>
      </c>
      <c r="D4607" s="156"/>
      <c r="F4607" s="124"/>
    </row>
    <row r="4608" spans="1:6" x14ac:dyDescent="0.35">
      <c r="A4608" s="160">
        <v>45118.666666666046</v>
      </c>
      <c r="B4608" s="161"/>
      <c r="C4608" s="162">
        <v>1.9923333333333335</v>
      </c>
      <c r="D4608" s="156"/>
      <c r="F4608" s="124"/>
    </row>
    <row r="4609" spans="1:6" x14ac:dyDescent="0.35">
      <c r="A4609" s="160">
        <v>45118.70833333271</v>
      </c>
      <c r="B4609" s="161"/>
      <c r="C4609" s="162">
        <v>2.0246666666666671</v>
      </c>
      <c r="D4609" s="156"/>
      <c r="F4609" s="124"/>
    </row>
    <row r="4610" spans="1:6" x14ac:dyDescent="0.35">
      <c r="A4610" s="160">
        <v>45118.749999999374</v>
      </c>
      <c r="B4610" s="161"/>
      <c r="C4610" s="162">
        <v>2.0825000000000005</v>
      </c>
      <c r="D4610" s="156"/>
      <c r="F4610" s="124"/>
    </row>
    <row r="4611" spans="1:6" x14ac:dyDescent="0.35">
      <c r="A4611" s="160">
        <v>45118.791666666039</v>
      </c>
      <c r="B4611" s="161"/>
      <c r="C4611" s="162">
        <v>2.0381666666666667</v>
      </c>
      <c r="D4611" s="156"/>
      <c r="F4611" s="124"/>
    </row>
    <row r="4612" spans="1:6" x14ac:dyDescent="0.35">
      <c r="A4612" s="160">
        <v>45118.833333332703</v>
      </c>
      <c r="B4612" s="161"/>
      <c r="C4612" s="162">
        <v>1.9848333333333332</v>
      </c>
      <c r="D4612" s="156"/>
      <c r="F4612" s="124"/>
    </row>
    <row r="4613" spans="1:6" x14ac:dyDescent="0.35">
      <c r="A4613" s="160">
        <v>45118.874999999367</v>
      </c>
      <c r="B4613" s="161"/>
      <c r="C4613" s="162">
        <v>1.927666666666666</v>
      </c>
      <c r="D4613" s="156"/>
      <c r="F4613" s="124"/>
    </row>
    <row r="4614" spans="1:6" x14ac:dyDescent="0.35">
      <c r="A4614" s="160">
        <v>45118.916666666031</v>
      </c>
      <c r="B4614" s="161"/>
      <c r="C4614" s="162">
        <v>2.0713333333333326</v>
      </c>
      <c r="D4614" s="156"/>
      <c r="F4614" s="124"/>
    </row>
    <row r="4615" spans="1:6" x14ac:dyDescent="0.35">
      <c r="A4615" s="160">
        <v>45118.958333332695</v>
      </c>
      <c r="B4615" s="161"/>
      <c r="C4615" s="162">
        <v>1.9281666666666666</v>
      </c>
      <c r="D4615" s="156"/>
      <c r="F4615" s="124"/>
    </row>
    <row r="4616" spans="1:6" x14ac:dyDescent="0.35">
      <c r="A4616" s="160">
        <v>45118.99999999936</v>
      </c>
      <c r="B4616" s="161"/>
      <c r="C4616" s="162">
        <v>2.1053333333333333</v>
      </c>
      <c r="D4616" s="156"/>
      <c r="F4616" s="124"/>
    </row>
    <row r="4617" spans="1:6" x14ac:dyDescent="0.35">
      <c r="A4617" s="160">
        <v>45119.041666666024</v>
      </c>
      <c r="B4617" s="161"/>
      <c r="C4617" s="162">
        <v>2.1246666666666667</v>
      </c>
      <c r="D4617" s="156"/>
      <c r="F4617" s="124"/>
    </row>
    <row r="4618" spans="1:6" x14ac:dyDescent="0.35">
      <c r="A4618" s="160">
        <v>45119.083333332688</v>
      </c>
      <c r="B4618" s="161"/>
      <c r="C4618" s="162">
        <v>2.158666666666667</v>
      </c>
      <c r="D4618" s="156"/>
      <c r="F4618" s="124"/>
    </row>
    <row r="4619" spans="1:6" x14ac:dyDescent="0.35">
      <c r="A4619" s="160">
        <v>45119.124999999352</v>
      </c>
      <c r="B4619" s="161"/>
      <c r="C4619" s="162">
        <v>2.027333333333333</v>
      </c>
      <c r="D4619" s="156"/>
      <c r="F4619" s="124"/>
    </row>
    <row r="4620" spans="1:6" x14ac:dyDescent="0.35">
      <c r="A4620" s="160">
        <v>45119.166666666017</v>
      </c>
      <c r="B4620" s="161"/>
      <c r="C4620" s="162">
        <v>1.9013333333333333</v>
      </c>
      <c r="D4620" s="156"/>
      <c r="F4620" s="124"/>
    </row>
    <row r="4621" spans="1:6" x14ac:dyDescent="0.35">
      <c r="A4621" s="160">
        <v>45119.208333332681</v>
      </c>
      <c r="B4621" s="161"/>
      <c r="C4621" s="162">
        <v>1.8664999999999998</v>
      </c>
      <c r="D4621" s="156"/>
      <c r="F4621" s="124"/>
    </row>
    <row r="4622" spans="1:6" x14ac:dyDescent="0.35">
      <c r="A4622" s="160">
        <v>45119.249999999345</v>
      </c>
      <c r="B4622" s="161"/>
      <c r="C4622" s="162">
        <v>1.9046666666666667</v>
      </c>
      <c r="D4622" s="156"/>
      <c r="F4622" s="124"/>
    </row>
    <row r="4623" spans="1:6" x14ac:dyDescent="0.35">
      <c r="A4623" s="160">
        <v>45119.291666666009</v>
      </c>
      <c r="B4623" s="161"/>
      <c r="C4623" s="162">
        <v>1.8143333333333336</v>
      </c>
      <c r="D4623" s="156"/>
      <c r="F4623" s="124"/>
    </row>
    <row r="4624" spans="1:6" x14ac:dyDescent="0.35">
      <c r="A4624" s="160">
        <v>45119.333333332674</v>
      </c>
      <c r="B4624" s="161"/>
      <c r="C4624" s="162">
        <v>1.975166666666667</v>
      </c>
      <c r="D4624" s="156"/>
      <c r="F4624" s="124"/>
    </row>
    <row r="4625" spans="1:6" x14ac:dyDescent="0.35">
      <c r="A4625" s="160">
        <v>45119.374999999338</v>
      </c>
      <c r="B4625" s="161"/>
      <c r="C4625" s="162">
        <v>1.952333333333333</v>
      </c>
      <c r="D4625" s="156"/>
      <c r="F4625" s="124"/>
    </row>
    <row r="4626" spans="1:6" x14ac:dyDescent="0.35">
      <c r="A4626" s="160">
        <v>45119.416666666002</v>
      </c>
      <c r="B4626" s="161"/>
      <c r="C4626" s="162">
        <v>2.1453333333333329</v>
      </c>
      <c r="D4626" s="156"/>
      <c r="F4626" s="124"/>
    </row>
    <row r="4627" spans="1:6" x14ac:dyDescent="0.35">
      <c r="A4627" s="160">
        <v>45119.458333332666</v>
      </c>
      <c r="B4627" s="161"/>
      <c r="C4627" s="162">
        <v>1.9193333333333336</v>
      </c>
      <c r="D4627" s="156"/>
      <c r="F4627" s="124"/>
    </row>
    <row r="4628" spans="1:6" x14ac:dyDescent="0.35">
      <c r="A4628" s="160">
        <v>45119.499999999331</v>
      </c>
      <c r="B4628" s="161"/>
      <c r="C4628" s="162">
        <v>2.0691666666666664</v>
      </c>
      <c r="D4628" s="156"/>
      <c r="F4628" s="124"/>
    </row>
    <row r="4629" spans="1:6" x14ac:dyDescent="0.35">
      <c r="A4629" s="160">
        <v>45119.541666665995</v>
      </c>
      <c r="B4629" s="161"/>
      <c r="C4629" s="162">
        <v>2.2283333333333335</v>
      </c>
      <c r="D4629" s="156"/>
      <c r="F4629" s="124"/>
    </row>
    <row r="4630" spans="1:6" x14ac:dyDescent="0.35">
      <c r="A4630" s="160">
        <v>45119.583333332659</v>
      </c>
      <c r="B4630" s="161"/>
      <c r="C4630" s="161">
        <v>2.1545000000000005</v>
      </c>
      <c r="D4630" s="156"/>
      <c r="F4630" s="124"/>
    </row>
    <row r="4631" spans="1:6" x14ac:dyDescent="0.35">
      <c r="A4631" s="160">
        <v>45119.624999999323</v>
      </c>
      <c r="B4631" s="161"/>
      <c r="C4631" s="162">
        <v>1.9074999999999989</v>
      </c>
      <c r="D4631" s="156"/>
      <c r="F4631" s="124"/>
    </row>
    <row r="4632" spans="1:6" x14ac:dyDescent="0.35">
      <c r="A4632" s="160">
        <v>45119.666666665988</v>
      </c>
      <c r="B4632" s="161"/>
      <c r="C4632" s="162">
        <v>2.0441666666666669</v>
      </c>
      <c r="D4632" s="156"/>
      <c r="F4632" s="124"/>
    </row>
    <row r="4633" spans="1:6" x14ac:dyDescent="0.35">
      <c r="A4633" s="160">
        <v>45119.708333332652</v>
      </c>
      <c r="B4633" s="161"/>
      <c r="C4633" s="162">
        <v>2.1701666666666664</v>
      </c>
      <c r="D4633" s="156"/>
      <c r="F4633" s="124"/>
    </row>
    <row r="4634" spans="1:6" x14ac:dyDescent="0.35">
      <c r="A4634" s="160">
        <v>45119.749999999316</v>
      </c>
      <c r="B4634" s="161"/>
      <c r="C4634" s="162">
        <v>2.0958333333333341</v>
      </c>
      <c r="D4634" s="156"/>
      <c r="F4634" s="124"/>
    </row>
    <row r="4635" spans="1:6" x14ac:dyDescent="0.35">
      <c r="A4635" s="160">
        <v>45119.79166666598</v>
      </c>
      <c r="B4635" s="161"/>
      <c r="C4635" s="162">
        <v>2.2114999999999996</v>
      </c>
      <c r="D4635" s="156"/>
      <c r="F4635" s="124"/>
    </row>
    <row r="4636" spans="1:6" x14ac:dyDescent="0.35">
      <c r="A4636" s="160">
        <v>45119.833333332645</v>
      </c>
      <c r="B4636" s="161"/>
      <c r="C4636" s="162">
        <v>2.4458333333333342</v>
      </c>
      <c r="D4636" s="156"/>
      <c r="F4636" s="124"/>
    </row>
    <row r="4637" spans="1:6" x14ac:dyDescent="0.35">
      <c r="A4637" s="160">
        <v>45119.874999999309</v>
      </c>
      <c r="B4637" s="161"/>
      <c r="C4637" s="162">
        <v>2.063333333333333</v>
      </c>
      <c r="D4637" s="156"/>
      <c r="F4637" s="124"/>
    </row>
    <row r="4638" spans="1:6" x14ac:dyDescent="0.35">
      <c r="A4638" s="160">
        <v>45119.916666665973</v>
      </c>
      <c r="B4638" s="161"/>
      <c r="C4638" s="162">
        <v>2.0806666666666667</v>
      </c>
      <c r="D4638" s="156"/>
      <c r="F4638" s="124"/>
    </row>
    <row r="4639" spans="1:6" x14ac:dyDescent="0.35">
      <c r="A4639" s="160">
        <v>45119.958333332637</v>
      </c>
      <c r="B4639" s="161"/>
      <c r="C4639" s="162">
        <v>2.0436666666666672</v>
      </c>
      <c r="D4639" s="156"/>
      <c r="F4639" s="124"/>
    </row>
    <row r="4640" spans="1:6" x14ac:dyDescent="0.35">
      <c r="A4640" s="160">
        <v>45119.999999999302</v>
      </c>
      <c r="B4640" s="161"/>
      <c r="C4640" s="162">
        <v>2.1285000000000003</v>
      </c>
      <c r="D4640" s="156"/>
      <c r="F4640" s="124"/>
    </row>
    <row r="4641" spans="1:6" x14ac:dyDescent="0.35">
      <c r="A4641" s="160">
        <v>45120.041666665966</v>
      </c>
      <c r="B4641" s="161"/>
      <c r="C4641" s="162">
        <v>1.972833333333333</v>
      </c>
      <c r="D4641" s="156"/>
      <c r="F4641" s="124"/>
    </row>
    <row r="4642" spans="1:6" x14ac:dyDescent="0.35">
      <c r="A4642" s="160">
        <v>45120.08333333263</v>
      </c>
      <c r="B4642" s="161"/>
      <c r="C4642" s="162">
        <v>2.0613333333333332</v>
      </c>
      <c r="D4642" s="156"/>
      <c r="F4642" s="124"/>
    </row>
    <row r="4643" spans="1:6" x14ac:dyDescent="0.35">
      <c r="A4643" s="160">
        <v>45120.124999999294</v>
      </c>
      <c r="B4643" s="161"/>
      <c r="C4643" s="162">
        <v>1.934166666666667</v>
      </c>
      <c r="D4643" s="156"/>
      <c r="F4643" s="124"/>
    </row>
    <row r="4644" spans="1:6" x14ac:dyDescent="0.35">
      <c r="A4644" s="160">
        <v>45120.166666665958</v>
      </c>
      <c r="B4644" s="161"/>
      <c r="C4644" s="162">
        <v>1.998</v>
      </c>
      <c r="D4644" s="156"/>
      <c r="F4644" s="124"/>
    </row>
    <row r="4645" spans="1:6" x14ac:dyDescent="0.35">
      <c r="A4645" s="160">
        <v>45120.208333332623</v>
      </c>
      <c r="B4645" s="161"/>
      <c r="C4645" s="162">
        <v>2.0545</v>
      </c>
      <c r="D4645" s="156"/>
      <c r="F4645" s="124"/>
    </row>
    <row r="4646" spans="1:6" x14ac:dyDescent="0.35">
      <c r="A4646" s="160">
        <v>45120.249999999287</v>
      </c>
      <c r="B4646" s="161"/>
      <c r="C4646" s="162">
        <v>2.0905</v>
      </c>
      <c r="D4646" s="156"/>
      <c r="F4646" s="124"/>
    </row>
    <row r="4647" spans="1:6" x14ac:dyDescent="0.35">
      <c r="A4647" s="160">
        <v>45120.291666665951</v>
      </c>
      <c r="B4647" s="161"/>
      <c r="C4647" s="162">
        <v>2.0036666666666663</v>
      </c>
      <c r="D4647" s="156"/>
      <c r="F4647" s="124"/>
    </row>
    <row r="4648" spans="1:6" x14ac:dyDescent="0.35">
      <c r="A4648" s="160">
        <v>45120.333333332615</v>
      </c>
      <c r="B4648" s="161"/>
      <c r="C4648" s="162">
        <v>2.2024999999999997</v>
      </c>
      <c r="D4648" s="156"/>
      <c r="F4648" s="124"/>
    </row>
    <row r="4649" spans="1:6" x14ac:dyDescent="0.35">
      <c r="A4649" s="160">
        <v>45120.37499999928</v>
      </c>
      <c r="B4649" s="161"/>
      <c r="C4649" s="162">
        <v>2.5733333333333324</v>
      </c>
      <c r="D4649" s="156"/>
      <c r="F4649" s="124"/>
    </row>
    <row r="4650" spans="1:6" x14ac:dyDescent="0.35">
      <c r="A4650" s="160">
        <v>45120.416666665944</v>
      </c>
      <c r="B4650" s="161"/>
      <c r="C4650" s="162">
        <v>2.4281666666666668</v>
      </c>
      <c r="D4650" s="156"/>
      <c r="F4650" s="124"/>
    </row>
    <row r="4651" spans="1:6" x14ac:dyDescent="0.35">
      <c r="A4651" s="160">
        <v>45120.458333332608</v>
      </c>
      <c r="B4651" s="161"/>
      <c r="C4651" s="162">
        <v>2.3109999999999999</v>
      </c>
      <c r="D4651" s="156"/>
      <c r="F4651" s="124"/>
    </row>
    <row r="4652" spans="1:6" x14ac:dyDescent="0.35">
      <c r="A4652" s="160">
        <v>45120.499999999272</v>
      </c>
      <c r="B4652" s="161"/>
      <c r="C4652" s="162">
        <v>2.3701666666666674</v>
      </c>
      <c r="D4652" s="156"/>
      <c r="F4652" s="124"/>
    </row>
    <row r="4653" spans="1:6" x14ac:dyDescent="0.35">
      <c r="A4653" s="160">
        <v>45120.541666665937</v>
      </c>
      <c r="B4653" s="161"/>
      <c r="C4653" s="162">
        <v>2.2578333333333327</v>
      </c>
      <c r="D4653" s="156"/>
      <c r="F4653" s="124"/>
    </row>
    <row r="4654" spans="1:6" x14ac:dyDescent="0.35">
      <c r="A4654" s="160">
        <v>45120.583333332601</v>
      </c>
      <c r="B4654" s="161"/>
      <c r="C4654" s="162">
        <v>2.1276666666666664</v>
      </c>
      <c r="D4654" s="156"/>
      <c r="F4654" s="124"/>
    </row>
    <row r="4655" spans="1:6" x14ac:dyDescent="0.35">
      <c r="A4655" s="160">
        <v>45120.624999999265</v>
      </c>
      <c r="B4655" s="161"/>
      <c r="C4655" s="161">
        <v>2.1888333333333336</v>
      </c>
      <c r="D4655" s="156"/>
      <c r="F4655" s="124"/>
    </row>
    <row r="4656" spans="1:6" x14ac:dyDescent="0.35">
      <c r="A4656" s="160">
        <v>45120.666666665929</v>
      </c>
      <c r="B4656" s="161"/>
      <c r="C4656" s="162">
        <v>2.1038333333333346</v>
      </c>
      <c r="D4656" s="156"/>
      <c r="F4656" s="124"/>
    </row>
    <row r="4657" spans="1:6" x14ac:dyDescent="0.35">
      <c r="A4657" s="160">
        <v>45120.708333332594</v>
      </c>
      <c r="B4657" s="161"/>
      <c r="C4657" s="162">
        <v>2.7658333333333336</v>
      </c>
      <c r="D4657" s="156"/>
      <c r="F4657" s="124"/>
    </row>
    <row r="4658" spans="1:6" x14ac:dyDescent="0.35">
      <c r="A4658" s="160">
        <v>45120.749999999258</v>
      </c>
      <c r="B4658" s="161"/>
      <c r="C4658" s="162">
        <v>2.9621666666666671</v>
      </c>
      <c r="D4658" s="156"/>
      <c r="F4658" s="124"/>
    </row>
    <row r="4659" spans="1:6" x14ac:dyDescent="0.35">
      <c r="A4659" s="160">
        <v>45120.791666665922</v>
      </c>
      <c r="B4659" s="161"/>
      <c r="C4659" s="162">
        <v>3.0156666666666672</v>
      </c>
      <c r="D4659" s="156"/>
      <c r="F4659" s="124"/>
    </row>
    <row r="4660" spans="1:6" x14ac:dyDescent="0.35">
      <c r="A4660" s="160">
        <v>45120.833333332586</v>
      </c>
      <c r="B4660" s="161"/>
      <c r="C4660" s="162">
        <v>2.5153333333333334</v>
      </c>
      <c r="D4660" s="156"/>
      <c r="F4660" s="124"/>
    </row>
    <row r="4661" spans="1:6" x14ac:dyDescent="0.35">
      <c r="A4661" s="160">
        <v>45120.874999999251</v>
      </c>
      <c r="B4661" s="161"/>
      <c r="C4661" s="162">
        <v>2.379</v>
      </c>
      <c r="D4661" s="156"/>
      <c r="F4661" s="124"/>
    </row>
    <row r="4662" spans="1:6" x14ac:dyDescent="0.35">
      <c r="A4662" s="160">
        <v>45120.916666665915</v>
      </c>
      <c r="B4662" s="161"/>
      <c r="C4662" s="162">
        <v>2.3545000000000003</v>
      </c>
      <c r="D4662" s="156"/>
      <c r="F4662" s="124"/>
    </row>
    <row r="4663" spans="1:6" x14ac:dyDescent="0.35">
      <c r="A4663" s="160">
        <v>45120.958333332579</v>
      </c>
      <c r="B4663" s="161"/>
      <c r="C4663" s="162">
        <v>2.3074999999999992</v>
      </c>
      <c r="D4663" s="156"/>
      <c r="F4663" s="124"/>
    </row>
    <row r="4664" spans="1:6" x14ac:dyDescent="0.35">
      <c r="A4664" s="160">
        <v>45120.999999999243</v>
      </c>
      <c r="B4664" s="161"/>
      <c r="C4664" s="162">
        <v>2.3888333333333334</v>
      </c>
      <c r="D4664" s="156"/>
      <c r="F4664" s="124"/>
    </row>
    <row r="4665" spans="1:6" x14ac:dyDescent="0.35">
      <c r="A4665" s="160">
        <v>45121.041666665908</v>
      </c>
      <c r="B4665" s="161"/>
      <c r="C4665" s="162">
        <v>2.1388333333333334</v>
      </c>
      <c r="D4665" s="156"/>
      <c r="F4665" s="124"/>
    </row>
    <row r="4666" spans="1:6" x14ac:dyDescent="0.35">
      <c r="A4666" s="160">
        <v>45121.083333332572</v>
      </c>
      <c r="B4666" s="161"/>
      <c r="C4666" s="162">
        <v>2.7145000000000001</v>
      </c>
      <c r="D4666" s="156"/>
      <c r="F4666" s="124"/>
    </row>
    <row r="4667" spans="1:6" x14ac:dyDescent="0.35">
      <c r="A4667" s="160">
        <v>45121.124999999236</v>
      </c>
      <c r="B4667" s="161"/>
      <c r="C4667" s="162">
        <v>2.5571666666666664</v>
      </c>
      <c r="D4667" s="156"/>
      <c r="F4667" s="124"/>
    </row>
    <row r="4668" spans="1:6" x14ac:dyDescent="0.35">
      <c r="A4668" s="160">
        <v>45121.1666666659</v>
      </c>
      <c r="B4668" s="161"/>
      <c r="C4668" s="162">
        <v>2.4564999999999992</v>
      </c>
      <c r="D4668" s="156"/>
      <c r="F4668" s="124"/>
    </row>
    <row r="4669" spans="1:6" x14ac:dyDescent="0.35">
      <c r="A4669" s="160">
        <v>45121.208333332565</v>
      </c>
      <c r="B4669" s="161"/>
      <c r="C4669" s="162">
        <v>2.4004999999999996</v>
      </c>
      <c r="D4669" s="156"/>
      <c r="F4669" s="124"/>
    </row>
    <row r="4670" spans="1:6" x14ac:dyDescent="0.35">
      <c r="A4670" s="160">
        <v>45121.249999999229</v>
      </c>
      <c r="B4670" s="161"/>
      <c r="C4670" s="162">
        <v>2.2941666666666669</v>
      </c>
      <c r="D4670" s="156"/>
      <c r="F4670" s="124"/>
    </row>
    <row r="4671" spans="1:6" x14ac:dyDescent="0.35">
      <c r="A4671" s="160">
        <v>45121.291666665893</v>
      </c>
      <c r="B4671" s="161"/>
      <c r="C4671" s="162">
        <v>2.2420000000000004</v>
      </c>
      <c r="D4671" s="156"/>
      <c r="F4671" s="124"/>
    </row>
    <row r="4672" spans="1:6" x14ac:dyDescent="0.35">
      <c r="A4672" s="160">
        <v>45121.333333332557</v>
      </c>
      <c r="B4672" s="161"/>
      <c r="C4672" s="162">
        <v>2.5739999999999998</v>
      </c>
      <c r="D4672" s="156"/>
      <c r="F4672" s="124"/>
    </row>
    <row r="4673" spans="1:6" x14ac:dyDescent="0.35">
      <c r="A4673" s="160">
        <v>45121.374999999221</v>
      </c>
      <c r="B4673" s="161"/>
      <c r="C4673" s="162">
        <v>2.4569999999999999</v>
      </c>
      <c r="D4673" s="156"/>
      <c r="F4673" s="124"/>
    </row>
    <row r="4674" spans="1:6" x14ac:dyDescent="0.35">
      <c r="A4674" s="160">
        <v>45121.416666665886</v>
      </c>
      <c r="B4674" s="161"/>
      <c r="C4674" s="162">
        <v>2.5849999999999995</v>
      </c>
      <c r="D4674" s="156"/>
      <c r="F4674" s="124"/>
    </row>
    <row r="4675" spans="1:6" x14ac:dyDescent="0.35">
      <c r="A4675" s="160">
        <v>45121.45833333255</v>
      </c>
      <c r="B4675" s="161"/>
      <c r="C4675" s="162">
        <v>2.5123333333333333</v>
      </c>
      <c r="D4675" s="156"/>
      <c r="F4675" s="124"/>
    </row>
    <row r="4676" spans="1:6" x14ac:dyDescent="0.35">
      <c r="A4676" s="160">
        <v>45121.499999999214</v>
      </c>
      <c r="B4676" s="161"/>
      <c r="C4676" s="162">
        <v>2.1983333333333333</v>
      </c>
      <c r="D4676" s="156"/>
      <c r="F4676" s="124"/>
    </row>
    <row r="4677" spans="1:6" x14ac:dyDescent="0.35">
      <c r="A4677" s="160">
        <v>45121.541666665878</v>
      </c>
      <c r="B4677" s="161"/>
      <c r="C4677" s="162">
        <v>2.0211666666666663</v>
      </c>
      <c r="D4677" s="156"/>
      <c r="F4677" s="124"/>
    </row>
    <row r="4678" spans="1:6" x14ac:dyDescent="0.35">
      <c r="A4678" s="160">
        <v>45121.583333332543</v>
      </c>
      <c r="B4678" s="161"/>
      <c r="C4678" s="162">
        <v>2.2035</v>
      </c>
      <c r="D4678" s="156"/>
      <c r="F4678" s="124"/>
    </row>
    <row r="4679" spans="1:6" x14ac:dyDescent="0.35">
      <c r="A4679" s="160">
        <v>45121.624999999207</v>
      </c>
      <c r="B4679" s="161"/>
      <c r="C4679" s="162">
        <v>2.1570000000000005</v>
      </c>
      <c r="D4679" s="156"/>
      <c r="F4679" s="124"/>
    </row>
    <row r="4680" spans="1:6" x14ac:dyDescent="0.35">
      <c r="A4680" s="160">
        <v>45121.666666665871</v>
      </c>
      <c r="B4680" s="161"/>
      <c r="C4680" s="162">
        <v>2.1726666666666667</v>
      </c>
      <c r="D4680" s="156"/>
      <c r="F4680" s="124"/>
    </row>
    <row r="4681" spans="1:6" x14ac:dyDescent="0.35">
      <c r="A4681" s="160">
        <v>45121.708333332535</v>
      </c>
      <c r="B4681" s="161"/>
      <c r="C4681" s="162">
        <v>1.976666666666667</v>
      </c>
      <c r="D4681" s="156"/>
      <c r="F4681" s="124"/>
    </row>
    <row r="4682" spans="1:6" x14ac:dyDescent="0.35">
      <c r="A4682" s="160">
        <v>45121.7499999992</v>
      </c>
      <c r="B4682" s="161"/>
      <c r="C4682" s="162">
        <v>2.2814999999999999</v>
      </c>
      <c r="D4682" s="156"/>
      <c r="F4682" s="124"/>
    </row>
    <row r="4683" spans="1:6" x14ac:dyDescent="0.35">
      <c r="A4683" s="160">
        <v>45121.791666665864</v>
      </c>
      <c r="B4683" s="161"/>
      <c r="C4683" s="162">
        <v>2.2338333333333327</v>
      </c>
      <c r="D4683" s="156"/>
      <c r="F4683" s="124"/>
    </row>
    <row r="4684" spans="1:6" x14ac:dyDescent="0.35">
      <c r="A4684" s="160">
        <v>45121.833333332528</v>
      </c>
      <c r="B4684" s="161"/>
      <c r="C4684" s="162">
        <v>2.1466666666666665</v>
      </c>
      <c r="D4684" s="156"/>
      <c r="F4684" s="124"/>
    </row>
    <row r="4685" spans="1:6" x14ac:dyDescent="0.35">
      <c r="A4685" s="160">
        <v>45121.874999999192</v>
      </c>
      <c r="B4685" s="161"/>
      <c r="C4685" s="162">
        <v>2.133</v>
      </c>
      <c r="D4685" s="156"/>
      <c r="F4685" s="124"/>
    </row>
    <row r="4686" spans="1:6" x14ac:dyDescent="0.35">
      <c r="A4686" s="160">
        <v>45121.916666665857</v>
      </c>
      <c r="B4686" s="161"/>
      <c r="C4686" s="162">
        <v>2.0263333333333335</v>
      </c>
      <c r="D4686" s="156"/>
      <c r="F4686" s="124"/>
    </row>
    <row r="4687" spans="1:6" x14ac:dyDescent="0.35">
      <c r="A4687" s="160">
        <v>45121.958333332521</v>
      </c>
      <c r="B4687" s="161"/>
      <c r="C4687" s="162">
        <v>2.172333333333333</v>
      </c>
      <c r="D4687" s="156"/>
      <c r="F4687" s="124"/>
    </row>
    <row r="4688" spans="1:6" x14ac:dyDescent="0.35">
      <c r="A4688" s="160">
        <v>45121.999999999185</v>
      </c>
      <c r="B4688" s="161"/>
      <c r="C4688" s="162">
        <v>2.1416666666666662</v>
      </c>
      <c r="D4688" s="156"/>
      <c r="F4688" s="124"/>
    </row>
    <row r="4689" spans="1:6" x14ac:dyDescent="0.35">
      <c r="A4689" s="160">
        <v>45122.041666665849</v>
      </c>
      <c r="B4689" s="161"/>
      <c r="C4689" s="162">
        <v>2.2015000000000002</v>
      </c>
      <c r="D4689" s="156"/>
      <c r="F4689" s="124"/>
    </row>
    <row r="4690" spans="1:6" x14ac:dyDescent="0.35">
      <c r="A4690" s="160">
        <v>45122.083333332514</v>
      </c>
      <c r="B4690" s="161"/>
      <c r="C4690" s="162">
        <v>2.0028333333333328</v>
      </c>
      <c r="D4690" s="156"/>
      <c r="F4690" s="124"/>
    </row>
    <row r="4691" spans="1:6" x14ac:dyDescent="0.35">
      <c r="A4691" s="160">
        <v>45122.124999999178</v>
      </c>
      <c r="B4691" s="161"/>
      <c r="C4691" s="162">
        <v>2.2206666666666663</v>
      </c>
      <c r="D4691" s="156"/>
      <c r="F4691" s="124"/>
    </row>
    <row r="4692" spans="1:6" x14ac:dyDescent="0.35">
      <c r="A4692" s="160">
        <v>45122.166666665842</v>
      </c>
      <c r="B4692" s="161"/>
      <c r="C4692" s="162">
        <v>2.1261666666666672</v>
      </c>
      <c r="D4692" s="156"/>
      <c r="F4692" s="124"/>
    </row>
    <row r="4693" spans="1:6" x14ac:dyDescent="0.35">
      <c r="A4693" s="160">
        <v>45122.208333332506</v>
      </c>
      <c r="B4693" s="161"/>
      <c r="C4693" s="162">
        <v>1.9156666666666664</v>
      </c>
      <c r="D4693" s="156"/>
      <c r="F4693" s="124"/>
    </row>
    <row r="4694" spans="1:6" x14ac:dyDescent="0.35">
      <c r="A4694" s="160">
        <v>45122.249999999171</v>
      </c>
      <c r="B4694" s="161"/>
      <c r="C4694" s="162">
        <v>1.9085000000000005</v>
      </c>
      <c r="D4694" s="156"/>
      <c r="F4694" s="124"/>
    </row>
    <row r="4695" spans="1:6" x14ac:dyDescent="0.35">
      <c r="A4695" s="160">
        <v>45122.291666665835</v>
      </c>
      <c r="B4695" s="161"/>
      <c r="C4695" s="162">
        <v>2.0018333333333329</v>
      </c>
      <c r="D4695" s="156"/>
      <c r="F4695" s="124"/>
    </row>
    <row r="4696" spans="1:6" x14ac:dyDescent="0.35">
      <c r="A4696" s="160">
        <v>45122.333333332499</v>
      </c>
      <c r="B4696" s="161"/>
      <c r="C4696" s="162">
        <v>2.0683333333333338</v>
      </c>
      <c r="D4696" s="156"/>
      <c r="F4696" s="124"/>
    </row>
    <row r="4697" spans="1:6" x14ac:dyDescent="0.35">
      <c r="A4697" s="160">
        <v>45122.374999999163</v>
      </c>
      <c r="B4697" s="161"/>
      <c r="C4697" s="162">
        <v>2.3501666666666674</v>
      </c>
      <c r="D4697" s="156"/>
      <c r="F4697" s="124"/>
    </row>
    <row r="4698" spans="1:6" x14ac:dyDescent="0.35">
      <c r="A4698" s="160">
        <v>45122.416666665828</v>
      </c>
      <c r="B4698" s="161"/>
      <c r="C4698" s="162">
        <v>2.2888333333333337</v>
      </c>
      <c r="D4698" s="156"/>
      <c r="F4698" s="124"/>
    </row>
    <row r="4699" spans="1:6" x14ac:dyDescent="0.35">
      <c r="A4699" s="160">
        <v>45122.458333332492</v>
      </c>
      <c r="B4699" s="161"/>
      <c r="C4699" s="162">
        <v>2.1510000000000007</v>
      </c>
      <c r="D4699" s="156"/>
      <c r="F4699" s="124"/>
    </row>
    <row r="4700" spans="1:6" x14ac:dyDescent="0.35">
      <c r="A4700" s="160">
        <v>45122.499999999156</v>
      </c>
      <c r="B4700" s="161"/>
      <c r="C4700" s="162">
        <v>2.1538333333333339</v>
      </c>
      <c r="D4700" s="156"/>
      <c r="F4700" s="124"/>
    </row>
    <row r="4701" spans="1:6" x14ac:dyDescent="0.35">
      <c r="A4701" s="160">
        <v>45122.54166666582</v>
      </c>
      <c r="B4701" s="161"/>
      <c r="C4701" s="162">
        <v>2.1021666666666672</v>
      </c>
      <c r="D4701" s="156"/>
      <c r="F4701" s="124"/>
    </row>
    <row r="4702" spans="1:6" x14ac:dyDescent="0.35">
      <c r="A4702" s="160">
        <v>45122.583333332484</v>
      </c>
      <c r="B4702" s="161"/>
      <c r="C4702" s="162">
        <v>2.1866666666666665</v>
      </c>
      <c r="D4702" s="156"/>
      <c r="F4702" s="124"/>
    </row>
    <row r="4703" spans="1:6" x14ac:dyDescent="0.35">
      <c r="A4703" s="160">
        <v>45122.624999999149</v>
      </c>
      <c r="B4703" s="161"/>
      <c r="C4703" s="162">
        <v>1.9944999999999995</v>
      </c>
      <c r="D4703" s="156"/>
      <c r="F4703" s="124"/>
    </row>
    <row r="4704" spans="1:6" x14ac:dyDescent="0.35">
      <c r="A4704" s="160">
        <v>45122.666666665813</v>
      </c>
      <c r="B4704" s="161"/>
      <c r="C4704" s="162">
        <v>2.0366666666666671</v>
      </c>
      <c r="D4704" s="156"/>
      <c r="F4704" s="124"/>
    </row>
    <row r="4705" spans="1:6" x14ac:dyDescent="0.35">
      <c r="A4705" s="160">
        <v>45122.708333332477</v>
      </c>
      <c r="B4705" s="161"/>
      <c r="C4705" s="162">
        <v>2.089833333333333</v>
      </c>
      <c r="D4705" s="156"/>
      <c r="F4705" s="124"/>
    </row>
    <row r="4706" spans="1:6" x14ac:dyDescent="0.35">
      <c r="A4706" s="160">
        <v>45122.749999999141</v>
      </c>
      <c r="B4706" s="161"/>
      <c r="C4706" s="162">
        <v>2.1566666666666667</v>
      </c>
      <c r="D4706" s="156"/>
      <c r="F4706" s="124"/>
    </row>
    <row r="4707" spans="1:6" x14ac:dyDescent="0.35">
      <c r="A4707" s="160">
        <v>45122.791666665806</v>
      </c>
      <c r="B4707" s="161"/>
      <c r="C4707" s="162">
        <v>2.008666666666667</v>
      </c>
      <c r="D4707" s="156"/>
      <c r="F4707" s="124"/>
    </row>
    <row r="4708" spans="1:6" x14ac:dyDescent="0.35">
      <c r="A4708" s="160">
        <v>45122.83333333247</v>
      </c>
      <c r="B4708" s="161"/>
      <c r="C4708" s="162">
        <v>2.1085000000000003</v>
      </c>
      <c r="D4708" s="156"/>
      <c r="F4708" s="124"/>
    </row>
    <row r="4709" spans="1:6" x14ac:dyDescent="0.35">
      <c r="A4709" s="160">
        <v>45122.874999999134</v>
      </c>
      <c r="B4709" s="161"/>
      <c r="C4709" s="162">
        <v>2.0921666666666674</v>
      </c>
      <c r="D4709" s="156"/>
      <c r="F4709" s="124"/>
    </row>
    <row r="4710" spans="1:6" x14ac:dyDescent="0.35">
      <c r="A4710" s="160">
        <v>45122.916666665798</v>
      </c>
      <c r="B4710" s="161"/>
      <c r="C4710" s="162">
        <v>2.1351666666666658</v>
      </c>
      <c r="D4710" s="156"/>
      <c r="F4710" s="124"/>
    </row>
    <row r="4711" spans="1:6" x14ac:dyDescent="0.35">
      <c r="A4711" s="160">
        <v>45122.958333332463</v>
      </c>
      <c r="B4711" s="161"/>
      <c r="C4711" s="162">
        <v>2.0541666666666667</v>
      </c>
      <c r="D4711" s="156"/>
      <c r="F4711" s="124"/>
    </row>
    <row r="4712" spans="1:6" x14ac:dyDescent="0.35">
      <c r="A4712" s="160">
        <v>45122.999999999127</v>
      </c>
      <c r="B4712" s="161"/>
      <c r="C4712" s="162">
        <v>1.9454999999999996</v>
      </c>
      <c r="D4712" s="156"/>
      <c r="F4712" s="124"/>
    </row>
    <row r="4713" spans="1:6" x14ac:dyDescent="0.35">
      <c r="A4713" s="160">
        <v>45123.041666665791</v>
      </c>
      <c r="B4713" s="161"/>
      <c r="C4713" s="162">
        <v>1.8636666666666668</v>
      </c>
      <c r="D4713" s="156"/>
      <c r="F4713" s="124"/>
    </row>
    <row r="4714" spans="1:6" x14ac:dyDescent="0.35">
      <c r="A4714" s="160">
        <v>45123.083333332455</v>
      </c>
      <c r="B4714" s="161"/>
      <c r="C4714" s="162">
        <v>1.9549999999999994</v>
      </c>
      <c r="D4714" s="156"/>
      <c r="F4714" s="124"/>
    </row>
    <row r="4715" spans="1:6" x14ac:dyDescent="0.35">
      <c r="A4715" s="160">
        <v>45123.12499999912</v>
      </c>
      <c r="B4715" s="161"/>
      <c r="C4715" s="162">
        <v>1.7950000000000004</v>
      </c>
      <c r="D4715" s="156"/>
      <c r="F4715" s="124"/>
    </row>
    <row r="4716" spans="1:6" x14ac:dyDescent="0.35">
      <c r="A4716" s="160">
        <v>45123.166666665784</v>
      </c>
      <c r="B4716" s="161"/>
      <c r="C4716" s="162">
        <v>1.8479999999999996</v>
      </c>
      <c r="D4716" s="156"/>
      <c r="F4716" s="124"/>
    </row>
    <row r="4717" spans="1:6" x14ac:dyDescent="0.35">
      <c r="A4717" s="160">
        <v>45123.208333332448</v>
      </c>
      <c r="B4717" s="161"/>
      <c r="C4717" s="162">
        <v>1.8676666666666661</v>
      </c>
      <c r="D4717" s="156"/>
      <c r="F4717" s="124"/>
    </row>
    <row r="4718" spans="1:6" x14ac:dyDescent="0.35">
      <c r="A4718" s="160">
        <v>45123.249999999112</v>
      </c>
      <c r="B4718" s="161"/>
      <c r="C4718" s="162">
        <v>1.7751666666666668</v>
      </c>
      <c r="D4718" s="156"/>
      <c r="F4718" s="124"/>
    </row>
    <row r="4719" spans="1:6" x14ac:dyDescent="0.35">
      <c r="A4719" s="160">
        <v>45123.291666665777</v>
      </c>
      <c r="B4719" s="161"/>
      <c r="C4719" s="162">
        <v>2.0003333333333329</v>
      </c>
      <c r="D4719" s="156"/>
      <c r="F4719" s="124"/>
    </row>
    <row r="4720" spans="1:6" x14ac:dyDescent="0.35">
      <c r="A4720" s="160">
        <v>45123.333333332441</v>
      </c>
      <c r="B4720" s="161"/>
      <c r="C4720" s="162">
        <v>2.1274999999999999</v>
      </c>
      <c r="D4720" s="156"/>
      <c r="F4720" s="124"/>
    </row>
    <row r="4721" spans="1:6" x14ac:dyDescent="0.35">
      <c r="A4721" s="160">
        <v>45123.374999999105</v>
      </c>
      <c r="B4721" s="161"/>
      <c r="C4721" s="162">
        <v>2.160833333333334</v>
      </c>
      <c r="D4721" s="156"/>
      <c r="F4721" s="124"/>
    </row>
    <row r="4722" spans="1:6" x14ac:dyDescent="0.35">
      <c r="A4722" s="160">
        <v>45123.416666665769</v>
      </c>
      <c r="B4722" s="161"/>
      <c r="C4722" s="162">
        <v>2.1263333333333327</v>
      </c>
      <c r="D4722" s="156"/>
      <c r="F4722" s="124"/>
    </row>
    <row r="4723" spans="1:6" x14ac:dyDescent="0.35">
      <c r="A4723" s="160">
        <v>45123.458333332434</v>
      </c>
      <c r="B4723" s="161"/>
      <c r="C4723" s="162">
        <v>2.1356666666666664</v>
      </c>
      <c r="D4723" s="156"/>
      <c r="F4723" s="124"/>
    </row>
    <row r="4724" spans="1:6" x14ac:dyDescent="0.35">
      <c r="A4724" s="160">
        <v>45123.499999999098</v>
      </c>
      <c r="B4724" s="161"/>
      <c r="C4724" s="162">
        <v>2.1110000000000002</v>
      </c>
      <c r="D4724" s="156"/>
      <c r="F4724" s="124"/>
    </row>
    <row r="4725" spans="1:6" x14ac:dyDescent="0.35">
      <c r="A4725" s="160">
        <v>45123.541666665762</v>
      </c>
      <c r="B4725" s="161"/>
      <c r="C4725" s="162">
        <v>2.1220000000000003</v>
      </c>
      <c r="D4725" s="156"/>
      <c r="F4725" s="124"/>
    </row>
    <row r="4726" spans="1:6" x14ac:dyDescent="0.35">
      <c r="A4726" s="160">
        <v>45123.583333332426</v>
      </c>
      <c r="B4726" s="161"/>
      <c r="C4726" s="162">
        <v>2.0998333333333323</v>
      </c>
      <c r="D4726" s="156"/>
      <c r="F4726" s="124"/>
    </row>
    <row r="4727" spans="1:6" x14ac:dyDescent="0.35">
      <c r="A4727" s="160">
        <v>45123.624999999091</v>
      </c>
      <c r="B4727" s="161"/>
      <c r="C4727" s="162">
        <v>2.1543333333333332</v>
      </c>
      <c r="D4727" s="156"/>
      <c r="F4727" s="124"/>
    </row>
    <row r="4728" spans="1:6" x14ac:dyDescent="0.35">
      <c r="A4728" s="160">
        <v>45123.666666665755</v>
      </c>
      <c r="B4728" s="161"/>
      <c r="C4728" s="162">
        <v>2.0699999999999998</v>
      </c>
      <c r="D4728" s="156"/>
      <c r="F4728" s="124"/>
    </row>
    <row r="4729" spans="1:6" x14ac:dyDescent="0.35">
      <c r="A4729" s="160">
        <v>45123.708333332419</v>
      </c>
      <c r="B4729" s="161"/>
      <c r="C4729" s="162">
        <v>2.0528333333333335</v>
      </c>
      <c r="D4729" s="156"/>
      <c r="F4729" s="124"/>
    </row>
    <row r="4730" spans="1:6" x14ac:dyDescent="0.35">
      <c r="A4730" s="160">
        <v>45123.749999999083</v>
      </c>
      <c r="B4730" s="161"/>
      <c r="C4730" s="162">
        <v>2.1040000000000005</v>
      </c>
      <c r="D4730" s="156"/>
      <c r="F4730" s="124"/>
    </row>
    <row r="4731" spans="1:6" x14ac:dyDescent="0.35">
      <c r="A4731" s="160">
        <v>45123.791666665747</v>
      </c>
      <c r="B4731" s="161"/>
      <c r="C4731" s="162">
        <v>2.0275000000000003</v>
      </c>
      <c r="D4731" s="156"/>
      <c r="F4731" s="124"/>
    </row>
    <row r="4732" spans="1:6" x14ac:dyDescent="0.35">
      <c r="A4732" s="160">
        <v>45123.833333332412</v>
      </c>
      <c r="B4732" s="161"/>
      <c r="C4732" s="162">
        <v>1.9435000000000002</v>
      </c>
      <c r="D4732" s="156"/>
      <c r="F4732" s="124"/>
    </row>
    <row r="4733" spans="1:6" x14ac:dyDescent="0.35">
      <c r="A4733" s="160">
        <v>45123.874999999076</v>
      </c>
      <c r="B4733" s="161"/>
      <c r="C4733" s="162">
        <v>1.8985000000000005</v>
      </c>
      <c r="D4733" s="156"/>
      <c r="F4733" s="124"/>
    </row>
    <row r="4734" spans="1:6" x14ac:dyDescent="0.35">
      <c r="A4734" s="160">
        <v>45123.91666666574</v>
      </c>
      <c r="B4734" s="161"/>
      <c r="C4734" s="162">
        <v>2.0298333333333334</v>
      </c>
      <c r="D4734" s="156"/>
      <c r="F4734" s="124"/>
    </row>
    <row r="4735" spans="1:6" x14ac:dyDescent="0.35">
      <c r="A4735" s="160">
        <v>45123.958333332404</v>
      </c>
      <c r="B4735" s="161"/>
      <c r="C4735" s="162">
        <v>1.9169999999999994</v>
      </c>
      <c r="D4735" s="156"/>
      <c r="F4735" s="124"/>
    </row>
    <row r="4736" spans="1:6" x14ac:dyDescent="0.35">
      <c r="A4736" s="160">
        <v>45123.999999999069</v>
      </c>
      <c r="B4736" s="161"/>
      <c r="C4736" s="162">
        <v>1.86</v>
      </c>
      <c r="D4736" s="156"/>
      <c r="F4736" s="124"/>
    </row>
    <row r="4737" spans="1:6" x14ac:dyDescent="0.35">
      <c r="A4737" s="160">
        <v>45124.041666665733</v>
      </c>
      <c r="B4737" s="161"/>
      <c r="C4737" s="162">
        <v>1.9768333333333337</v>
      </c>
      <c r="D4737" s="156"/>
      <c r="F4737" s="124"/>
    </row>
    <row r="4738" spans="1:6" x14ac:dyDescent="0.35">
      <c r="A4738" s="160">
        <v>45124.083333332397</v>
      </c>
      <c r="B4738" s="161"/>
      <c r="C4738" s="162">
        <v>1.8965000000000003</v>
      </c>
      <c r="D4738" s="156"/>
      <c r="F4738" s="124"/>
    </row>
    <row r="4739" spans="1:6" x14ac:dyDescent="0.35">
      <c r="A4739" s="160">
        <v>45124.124999999061</v>
      </c>
      <c r="B4739" s="161"/>
      <c r="C4739" s="162">
        <v>1.9938333333333336</v>
      </c>
      <c r="D4739" s="156"/>
      <c r="F4739" s="124"/>
    </row>
    <row r="4740" spans="1:6" x14ac:dyDescent="0.35">
      <c r="A4740" s="160">
        <v>45124.166666665726</v>
      </c>
      <c r="B4740" s="161"/>
      <c r="C4740" s="162">
        <v>2.0303333333333327</v>
      </c>
      <c r="D4740" s="156"/>
      <c r="F4740" s="124"/>
    </row>
    <row r="4741" spans="1:6" x14ac:dyDescent="0.35">
      <c r="A4741" s="160">
        <v>45124.20833333239</v>
      </c>
      <c r="B4741" s="161"/>
      <c r="C4741" s="162">
        <v>2.0076666666666672</v>
      </c>
      <c r="D4741" s="156"/>
      <c r="F4741" s="124"/>
    </row>
    <row r="4742" spans="1:6" x14ac:dyDescent="0.35">
      <c r="A4742" s="160">
        <v>45124.249999999054</v>
      </c>
      <c r="B4742" s="161"/>
      <c r="C4742" s="162">
        <v>1.9364999999999994</v>
      </c>
      <c r="D4742" s="156"/>
      <c r="F4742" s="124"/>
    </row>
    <row r="4743" spans="1:6" x14ac:dyDescent="0.35">
      <c r="A4743" s="160">
        <v>45124.291666665718</v>
      </c>
      <c r="B4743" s="161"/>
      <c r="C4743" s="162">
        <v>2.0388333333333333</v>
      </c>
      <c r="D4743" s="156"/>
      <c r="F4743" s="124"/>
    </row>
    <row r="4744" spans="1:6" x14ac:dyDescent="0.35">
      <c r="A4744" s="160">
        <v>45124.333333332383</v>
      </c>
      <c r="B4744" s="161"/>
      <c r="C4744" s="162">
        <v>2.0651666666666668</v>
      </c>
      <c r="D4744" s="156"/>
      <c r="F4744" s="124"/>
    </row>
    <row r="4745" spans="1:6" x14ac:dyDescent="0.35">
      <c r="A4745" s="160">
        <v>45124.374999999047</v>
      </c>
      <c r="B4745" s="161"/>
      <c r="C4745" s="162">
        <v>2.0621666666666671</v>
      </c>
      <c r="D4745" s="156"/>
      <c r="F4745" s="124"/>
    </row>
    <row r="4746" spans="1:6" x14ac:dyDescent="0.35">
      <c r="A4746" s="160">
        <v>45124.416666665711</v>
      </c>
      <c r="B4746" s="161"/>
      <c r="C4746" s="162">
        <v>1.9869999999999999</v>
      </c>
      <c r="D4746" s="156"/>
      <c r="F4746" s="124"/>
    </row>
    <row r="4747" spans="1:6" x14ac:dyDescent="0.35">
      <c r="A4747" s="160">
        <v>45124.458333332375</v>
      </c>
      <c r="B4747" s="161"/>
      <c r="C4747" s="162">
        <v>2.1256666666666666</v>
      </c>
      <c r="D4747" s="156"/>
      <c r="F4747" s="124"/>
    </row>
    <row r="4748" spans="1:6" x14ac:dyDescent="0.35">
      <c r="A4748" s="160">
        <v>45124.49999999904</v>
      </c>
      <c r="B4748" s="161"/>
      <c r="C4748" s="162">
        <v>2.1878333333333329</v>
      </c>
      <c r="D4748" s="156"/>
      <c r="F4748" s="124"/>
    </row>
    <row r="4749" spans="1:6" x14ac:dyDescent="0.35">
      <c r="A4749" s="160">
        <v>45124.541666665704</v>
      </c>
      <c r="B4749" s="161"/>
      <c r="C4749" s="162">
        <v>2.2135000000000007</v>
      </c>
      <c r="D4749" s="156"/>
      <c r="F4749" s="124"/>
    </row>
    <row r="4750" spans="1:6" x14ac:dyDescent="0.35">
      <c r="A4750" s="160">
        <v>45124.583333332368</v>
      </c>
      <c r="B4750" s="161"/>
      <c r="C4750" s="161">
        <v>2.1656666666666666</v>
      </c>
      <c r="D4750" s="156"/>
      <c r="F4750" s="124"/>
    </row>
    <row r="4751" spans="1:6" x14ac:dyDescent="0.35">
      <c r="A4751" s="160">
        <v>45124.624999999032</v>
      </c>
      <c r="B4751" s="161"/>
      <c r="C4751" s="162">
        <v>2.0850000000000004</v>
      </c>
      <c r="D4751" s="156"/>
      <c r="F4751" s="124"/>
    </row>
    <row r="4752" spans="1:6" x14ac:dyDescent="0.35">
      <c r="A4752" s="160">
        <v>45124.666666665697</v>
      </c>
      <c r="B4752" s="161"/>
      <c r="C4752" s="162">
        <v>2.0735000000000001</v>
      </c>
      <c r="D4752" s="156"/>
      <c r="F4752" s="124"/>
    </row>
    <row r="4753" spans="1:6" x14ac:dyDescent="0.35">
      <c r="A4753" s="160">
        <v>45124.708333332361</v>
      </c>
      <c r="B4753" s="161"/>
      <c r="C4753" s="162">
        <v>2.077666666666667</v>
      </c>
      <c r="D4753" s="156"/>
      <c r="F4753" s="124"/>
    </row>
    <row r="4754" spans="1:6" x14ac:dyDescent="0.35">
      <c r="A4754" s="160">
        <v>45124.749999999025</v>
      </c>
      <c r="B4754" s="161"/>
      <c r="C4754" s="162">
        <v>2.1313333333333331</v>
      </c>
      <c r="D4754" s="156"/>
      <c r="F4754" s="124"/>
    </row>
    <row r="4755" spans="1:6" x14ac:dyDescent="0.35">
      <c r="A4755" s="160">
        <v>45124.791666665689</v>
      </c>
      <c r="B4755" s="161"/>
      <c r="C4755" s="162">
        <v>2.1986666666666665</v>
      </c>
      <c r="D4755" s="156"/>
      <c r="F4755" s="124"/>
    </row>
    <row r="4756" spans="1:6" x14ac:dyDescent="0.35">
      <c r="A4756" s="160">
        <v>45124.833333332354</v>
      </c>
      <c r="B4756" s="161"/>
      <c r="C4756" s="162">
        <v>2.2321666666666662</v>
      </c>
      <c r="D4756" s="156"/>
      <c r="F4756" s="124"/>
    </row>
    <row r="4757" spans="1:6" x14ac:dyDescent="0.35">
      <c r="A4757" s="160">
        <v>45124.874999999018</v>
      </c>
      <c r="B4757" s="161"/>
      <c r="C4757" s="162">
        <v>2.0984999999999996</v>
      </c>
      <c r="D4757" s="156"/>
      <c r="F4757" s="124"/>
    </row>
    <row r="4758" spans="1:6" x14ac:dyDescent="0.35">
      <c r="A4758" s="160">
        <v>45124.916666665682</v>
      </c>
      <c r="B4758" s="161"/>
      <c r="C4758" s="162">
        <v>2.0868333333333333</v>
      </c>
      <c r="D4758" s="156"/>
      <c r="F4758" s="124"/>
    </row>
    <row r="4759" spans="1:6" x14ac:dyDescent="0.35">
      <c r="A4759" s="160">
        <v>45124.958333332346</v>
      </c>
      <c r="B4759" s="161"/>
      <c r="C4759" s="162">
        <v>2.1285000000000003</v>
      </c>
      <c r="D4759" s="156"/>
      <c r="F4759" s="124"/>
    </row>
    <row r="4760" spans="1:6" x14ac:dyDescent="0.35">
      <c r="A4760" s="160">
        <v>45124.99999999901</v>
      </c>
      <c r="B4760" s="161"/>
      <c r="C4760" s="162">
        <v>2.0893333333333333</v>
      </c>
      <c r="D4760" s="156"/>
      <c r="F4760" s="124"/>
    </row>
    <row r="4761" spans="1:6" x14ac:dyDescent="0.35">
      <c r="A4761" s="160">
        <v>45125.041666665675</v>
      </c>
      <c r="B4761" s="161"/>
      <c r="C4761" s="162">
        <v>2.125833333333333</v>
      </c>
      <c r="D4761" s="156"/>
      <c r="F4761" s="124"/>
    </row>
    <row r="4762" spans="1:6" x14ac:dyDescent="0.35">
      <c r="A4762" s="160">
        <v>45125.083333332339</v>
      </c>
      <c r="B4762" s="161"/>
      <c r="C4762" s="162">
        <v>2.0625</v>
      </c>
      <c r="D4762" s="156"/>
      <c r="F4762" s="124"/>
    </row>
    <row r="4763" spans="1:6" x14ac:dyDescent="0.35">
      <c r="A4763" s="160">
        <v>45125.124999999003</v>
      </c>
      <c r="B4763" s="161"/>
      <c r="C4763" s="162">
        <v>2.0140000000000002</v>
      </c>
      <c r="D4763" s="156"/>
      <c r="F4763" s="124"/>
    </row>
    <row r="4764" spans="1:6" x14ac:dyDescent="0.35">
      <c r="A4764" s="160">
        <v>45125.166666665667</v>
      </c>
      <c r="B4764" s="161"/>
      <c r="C4764" s="162">
        <v>1.9243333333333332</v>
      </c>
      <c r="D4764" s="156"/>
      <c r="F4764" s="124"/>
    </row>
    <row r="4765" spans="1:6" x14ac:dyDescent="0.35">
      <c r="A4765" s="160">
        <v>45125.208333332332</v>
      </c>
      <c r="B4765" s="161"/>
      <c r="C4765" s="162">
        <v>2.1460000000000004</v>
      </c>
      <c r="D4765" s="156"/>
      <c r="F4765" s="124"/>
    </row>
    <row r="4766" spans="1:6" x14ac:dyDescent="0.35">
      <c r="A4766" s="160">
        <v>45125.249999998996</v>
      </c>
      <c r="B4766" s="161"/>
      <c r="C4766" s="162">
        <v>2.477666666666666</v>
      </c>
      <c r="D4766" s="156"/>
      <c r="F4766" s="124"/>
    </row>
    <row r="4767" spans="1:6" x14ac:dyDescent="0.35">
      <c r="A4767" s="160">
        <v>45125.29166666566</v>
      </c>
      <c r="B4767" s="161"/>
      <c r="C4767" s="162">
        <v>2.6538333333333339</v>
      </c>
      <c r="D4767" s="156"/>
      <c r="F4767" s="124"/>
    </row>
    <row r="4768" spans="1:6" x14ac:dyDescent="0.35">
      <c r="A4768" s="160">
        <v>45125.333333332324</v>
      </c>
      <c r="B4768" s="161"/>
      <c r="C4768" s="162">
        <v>2.475166666666667</v>
      </c>
      <c r="D4768" s="156"/>
      <c r="F4768" s="124"/>
    </row>
    <row r="4769" spans="1:6" x14ac:dyDescent="0.35">
      <c r="A4769" s="160">
        <v>45125.374999998989</v>
      </c>
      <c r="B4769" s="161"/>
      <c r="C4769" s="162">
        <v>2.4908333333333337</v>
      </c>
      <c r="D4769" s="156"/>
      <c r="F4769" s="124"/>
    </row>
    <row r="4770" spans="1:6" x14ac:dyDescent="0.35">
      <c r="A4770" s="160">
        <v>45125.416666665653</v>
      </c>
      <c r="B4770" s="161"/>
      <c r="C4770" s="162">
        <v>2.427</v>
      </c>
      <c r="D4770" s="156"/>
      <c r="F4770" s="124"/>
    </row>
    <row r="4771" spans="1:6" x14ac:dyDescent="0.35">
      <c r="A4771" s="160">
        <v>45125.458333332317</v>
      </c>
      <c r="B4771" s="161"/>
      <c r="C4771" s="162">
        <v>2.3856666666666668</v>
      </c>
      <c r="D4771" s="156"/>
      <c r="F4771" s="124"/>
    </row>
    <row r="4772" spans="1:6" x14ac:dyDescent="0.35">
      <c r="A4772" s="160">
        <v>45125.499999998981</v>
      </c>
      <c r="B4772" s="161"/>
      <c r="C4772" s="161"/>
      <c r="D4772" s="156" t="s">
        <v>318</v>
      </c>
      <c r="F4772" s="124"/>
    </row>
    <row r="4773" spans="1:6" x14ac:dyDescent="0.35">
      <c r="A4773" s="160">
        <v>45125.541666665646</v>
      </c>
      <c r="B4773" s="161"/>
      <c r="C4773" s="161">
        <v>2.1806666666666672</v>
      </c>
      <c r="D4773" s="156"/>
      <c r="F4773" s="124"/>
    </row>
    <row r="4774" spans="1:6" x14ac:dyDescent="0.35">
      <c r="A4774" s="160">
        <v>45125.58333333231</v>
      </c>
      <c r="B4774" s="161"/>
      <c r="C4774" s="162">
        <v>2.0775000000000001</v>
      </c>
      <c r="D4774" s="156"/>
      <c r="F4774" s="124"/>
    </row>
    <row r="4775" spans="1:6" x14ac:dyDescent="0.35">
      <c r="A4775" s="160">
        <v>45125.624999998974</v>
      </c>
      <c r="B4775" s="161"/>
      <c r="C4775" s="162">
        <v>2.0485000000000002</v>
      </c>
      <c r="D4775" s="156"/>
      <c r="F4775" s="124"/>
    </row>
    <row r="4776" spans="1:6" x14ac:dyDescent="0.35">
      <c r="A4776" s="160">
        <v>45125.666666665638</v>
      </c>
      <c r="B4776" s="161"/>
      <c r="C4776" s="162">
        <v>2.0126666666666662</v>
      </c>
      <c r="D4776" s="156"/>
      <c r="F4776" s="124"/>
    </row>
    <row r="4777" spans="1:6" x14ac:dyDescent="0.35">
      <c r="A4777" s="160">
        <v>45125.708333332303</v>
      </c>
      <c r="B4777" s="161"/>
      <c r="C4777" s="162">
        <v>2.0133333333333332</v>
      </c>
      <c r="D4777" s="156"/>
      <c r="F4777" s="124"/>
    </row>
    <row r="4778" spans="1:6" x14ac:dyDescent="0.35">
      <c r="A4778" s="160">
        <v>45125.749999998967</v>
      </c>
      <c r="B4778" s="161"/>
      <c r="C4778" s="162">
        <v>2.904500000000001</v>
      </c>
      <c r="D4778" s="156"/>
      <c r="F4778" s="124"/>
    </row>
    <row r="4779" spans="1:6" x14ac:dyDescent="0.35">
      <c r="A4779" s="160">
        <v>45125.791666665631</v>
      </c>
      <c r="B4779" s="161"/>
      <c r="C4779" s="162">
        <v>3.2581666666666651</v>
      </c>
      <c r="D4779" s="156"/>
      <c r="F4779" s="124"/>
    </row>
    <row r="4780" spans="1:6" x14ac:dyDescent="0.35">
      <c r="A4780" s="160">
        <v>45125.833333332295</v>
      </c>
      <c r="B4780" s="161"/>
      <c r="C4780" s="162">
        <v>2.731833333333332</v>
      </c>
      <c r="D4780" s="156"/>
      <c r="F4780" s="124"/>
    </row>
    <row r="4781" spans="1:6" x14ac:dyDescent="0.35">
      <c r="A4781" s="160">
        <v>45125.87499999896</v>
      </c>
      <c r="B4781" s="161"/>
      <c r="C4781" s="162">
        <v>2.4754999999999994</v>
      </c>
      <c r="D4781" s="156"/>
      <c r="F4781" s="124"/>
    </row>
    <row r="4782" spans="1:6" x14ac:dyDescent="0.35">
      <c r="A4782" s="160">
        <v>45125.916666665624</v>
      </c>
      <c r="B4782" s="161"/>
      <c r="C4782" s="162">
        <v>2.7539999999999996</v>
      </c>
      <c r="D4782" s="156"/>
      <c r="F4782" s="124"/>
    </row>
    <row r="4783" spans="1:6" x14ac:dyDescent="0.35">
      <c r="A4783" s="160">
        <v>45125.958333332288</v>
      </c>
      <c r="B4783" s="161"/>
      <c r="C4783" s="162">
        <v>2.5636666666666668</v>
      </c>
      <c r="D4783" s="156"/>
      <c r="F4783" s="124"/>
    </row>
    <row r="4784" spans="1:6" x14ac:dyDescent="0.35">
      <c r="A4784" s="160">
        <v>45125.999999998952</v>
      </c>
      <c r="B4784" s="161"/>
      <c r="C4784" s="162">
        <v>2.3838333333333335</v>
      </c>
      <c r="D4784" s="156"/>
      <c r="F4784" s="124"/>
    </row>
    <row r="4785" spans="1:6" x14ac:dyDescent="0.35">
      <c r="A4785" s="160">
        <v>45126.041666665617</v>
      </c>
      <c r="B4785" s="161"/>
      <c r="C4785" s="162">
        <v>2.3016666666666676</v>
      </c>
      <c r="D4785" s="156"/>
      <c r="F4785" s="124"/>
    </row>
    <row r="4786" spans="1:6" x14ac:dyDescent="0.35">
      <c r="A4786" s="160">
        <v>45126.083333332281</v>
      </c>
      <c r="B4786" s="161"/>
      <c r="C4786" s="162">
        <v>2.2048333333333332</v>
      </c>
      <c r="D4786" s="156"/>
      <c r="F4786" s="124"/>
    </row>
    <row r="4787" spans="1:6" x14ac:dyDescent="0.35">
      <c r="A4787" s="160">
        <v>45126.124999998945</v>
      </c>
      <c r="B4787" s="161"/>
      <c r="C4787" s="162">
        <v>2.439333333333332</v>
      </c>
      <c r="D4787" s="156"/>
      <c r="F4787" s="124"/>
    </row>
    <row r="4788" spans="1:6" x14ac:dyDescent="0.35">
      <c r="A4788" s="160">
        <v>45126.166666665609</v>
      </c>
      <c r="B4788" s="161"/>
      <c r="C4788" s="162">
        <v>2.3401666666666667</v>
      </c>
      <c r="D4788" s="156"/>
      <c r="F4788" s="124"/>
    </row>
    <row r="4789" spans="1:6" x14ac:dyDescent="0.35">
      <c r="A4789" s="160">
        <v>45126.208333332273</v>
      </c>
      <c r="B4789" s="161"/>
      <c r="C4789" s="162">
        <v>2.1696666666666666</v>
      </c>
      <c r="D4789" s="156"/>
      <c r="F4789" s="124"/>
    </row>
    <row r="4790" spans="1:6" x14ac:dyDescent="0.35">
      <c r="A4790" s="160">
        <v>45126.249999998938</v>
      </c>
      <c r="B4790" s="161"/>
      <c r="C4790" s="162">
        <v>2.4433333333333329</v>
      </c>
      <c r="D4790" s="156"/>
      <c r="F4790" s="124"/>
    </row>
    <row r="4791" spans="1:6" x14ac:dyDescent="0.35">
      <c r="A4791" s="160">
        <v>45126.291666665602</v>
      </c>
      <c r="B4791" s="161"/>
      <c r="C4791" s="162">
        <v>3.239333333333335</v>
      </c>
      <c r="D4791" s="156"/>
      <c r="F4791" s="124"/>
    </row>
    <row r="4792" spans="1:6" x14ac:dyDescent="0.35">
      <c r="A4792" s="160">
        <v>45126.333333332266</v>
      </c>
      <c r="B4792" s="161"/>
      <c r="C4792" s="162">
        <v>2.7806666666666668</v>
      </c>
      <c r="D4792" s="156"/>
      <c r="F4792" s="124"/>
    </row>
    <row r="4793" spans="1:6" x14ac:dyDescent="0.35">
      <c r="A4793" s="160">
        <v>45126.37499999893</v>
      </c>
      <c r="B4793" s="161"/>
      <c r="C4793" s="162">
        <v>2.3731666666666666</v>
      </c>
      <c r="D4793" s="156"/>
      <c r="F4793" s="124"/>
    </row>
    <row r="4794" spans="1:6" x14ac:dyDescent="0.35">
      <c r="A4794" s="160">
        <v>45126.416666665595</v>
      </c>
      <c r="B4794" s="161"/>
      <c r="C4794" s="162">
        <v>2.7228333333333334</v>
      </c>
      <c r="D4794" s="156"/>
      <c r="F4794" s="124"/>
    </row>
    <row r="4795" spans="1:6" x14ac:dyDescent="0.35">
      <c r="A4795" s="160">
        <v>45126.458333332259</v>
      </c>
      <c r="B4795" s="161"/>
      <c r="C4795" s="162">
        <v>2.7530000000000001</v>
      </c>
      <c r="D4795" s="156"/>
      <c r="F4795" s="124"/>
    </row>
    <row r="4796" spans="1:6" x14ac:dyDescent="0.35">
      <c r="A4796" s="160">
        <v>45126.499999998923</v>
      </c>
      <c r="B4796" s="161"/>
      <c r="C4796" s="162">
        <v>2.4921666666666669</v>
      </c>
      <c r="D4796" s="156"/>
      <c r="F4796" s="124"/>
    </row>
    <row r="4797" spans="1:6" x14ac:dyDescent="0.35">
      <c r="A4797" s="160">
        <v>45126.541666665587</v>
      </c>
      <c r="B4797" s="161"/>
      <c r="C4797" s="162">
        <v>2.0904999999999996</v>
      </c>
      <c r="D4797" s="156"/>
      <c r="F4797" s="124"/>
    </row>
    <row r="4798" spans="1:6" x14ac:dyDescent="0.35">
      <c r="A4798" s="160">
        <v>45126.583333332252</v>
      </c>
      <c r="B4798" s="161"/>
      <c r="C4798" s="162">
        <v>2.1005000000000003</v>
      </c>
      <c r="D4798" s="156"/>
      <c r="F4798" s="124"/>
    </row>
    <row r="4799" spans="1:6" x14ac:dyDescent="0.35">
      <c r="A4799" s="160">
        <v>45126.624999998916</v>
      </c>
      <c r="B4799" s="161"/>
      <c r="C4799" s="162">
        <v>2.2434999999999996</v>
      </c>
      <c r="D4799" s="156"/>
      <c r="F4799" s="124"/>
    </row>
    <row r="4800" spans="1:6" x14ac:dyDescent="0.35">
      <c r="A4800" s="160">
        <v>45126.66666666558</v>
      </c>
      <c r="B4800" s="161"/>
      <c r="C4800" s="162">
        <v>2.3254999999999999</v>
      </c>
      <c r="D4800" s="156"/>
      <c r="F4800" s="124"/>
    </row>
    <row r="4801" spans="1:6" x14ac:dyDescent="0.35">
      <c r="A4801" s="160">
        <v>45126.708333332244</v>
      </c>
      <c r="B4801" s="161"/>
      <c r="C4801" s="162">
        <v>2.1603333333333339</v>
      </c>
      <c r="D4801" s="156"/>
      <c r="F4801" s="124"/>
    </row>
    <row r="4802" spans="1:6" x14ac:dyDescent="0.35">
      <c r="A4802" s="160">
        <v>45126.749999998909</v>
      </c>
      <c r="B4802" s="161"/>
      <c r="C4802" s="162">
        <v>2.1990000000000003</v>
      </c>
      <c r="D4802" s="156"/>
      <c r="F4802" s="124"/>
    </row>
    <row r="4803" spans="1:6" x14ac:dyDescent="0.35">
      <c r="A4803" s="160">
        <v>45126.791666665573</v>
      </c>
      <c r="B4803" s="161"/>
      <c r="C4803" s="162">
        <v>2.2344999999999997</v>
      </c>
      <c r="D4803" s="156"/>
      <c r="F4803" s="124"/>
    </row>
    <row r="4804" spans="1:6" x14ac:dyDescent="0.35">
      <c r="A4804" s="160">
        <v>45126.833333332237</v>
      </c>
      <c r="B4804" s="161"/>
      <c r="C4804" s="162">
        <v>2.5741666666666663</v>
      </c>
      <c r="D4804" s="156"/>
      <c r="F4804" s="124"/>
    </row>
    <row r="4805" spans="1:6" x14ac:dyDescent="0.35">
      <c r="A4805" s="160">
        <v>45126.874999998901</v>
      </c>
      <c r="B4805" s="161"/>
      <c r="C4805" s="162">
        <v>2.1995000000000005</v>
      </c>
      <c r="D4805" s="156"/>
      <c r="F4805" s="124"/>
    </row>
    <row r="4806" spans="1:6" x14ac:dyDescent="0.35">
      <c r="A4806" s="160">
        <v>45126.916666665566</v>
      </c>
      <c r="B4806" s="161"/>
      <c r="C4806" s="162">
        <v>2.1721666666666666</v>
      </c>
      <c r="D4806" s="156"/>
      <c r="F4806" s="124"/>
    </row>
    <row r="4807" spans="1:6" x14ac:dyDescent="0.35">
      <c r="A4807" s="160">
        <v>45126.95833333223</v>
      </c>
      <c r="B4807" s="161"/>
      <c r="C4807" s="162">
        <v>2.1511666666666667</v>
      </c>
      <c r="D4807" s="156"/>
      <c r="F4807" s="124"/>
    </row>
    <row r="4808" spans="1:6" x14ac:dyDescent="0.35">
      <c r="A4808" s="160">
        <v>45126.999999998894</v>
      </c>
      <c r="B4808" s="161"/>
      <c r="C4808" s="162">
        <v>2.056</v>
      </c>
      <c r="D4808" s="156"/>
      <c r="F4808" s="124"/>
    </row>
    <row r="4809" spans="1:6" x14ac:dyDescent="0.35">
      <c r="A4809" s="160">
        <v>45127.041666665558</v>
      </c>
      <c r="B4809" s="161"/>
      <c r="C4809" s="162">
        <v>2.0151666666666666</v>
      </c>
      <c r="D4809" s="156"/>
      <c r="F4809" s="124"/>
    </row>
    <row r="4810" spans="1:6" x14ac:dyDescent="0.35">
      <c r="A4810" s="160">
        <v>45127.083333332223</v>
      </c>
      <c r="B4810" s="161"/>
      <c r="C4810" s="162">
        <v>1.9674999999999996</v>
      </c>
      <c r="D4810" s="156"/>
      <c r="F4810" s="124"/>
    </row>
    <row r="4811" spans="1:6" x14ac:dyDescent="0.35">
      <c r="A4811" s="160">
        <v>45127.124999998887</v>
      </c>
      <c r="B4811" s="161"/>
      <c r="C4811" s="162">
        <v>2.0988333333333333</v>
      </c>
      <c r="D4811" s="156"/>
      <c r="F4811" s="124"/>
    </row>
    <row r="4812" spans="1:6" x14ac:dyDescent="0.35">
      <c r="A4812" s="160">
        <v>45127.166666665551</v>
      </c>
      <c r="B4812" s="161"/>
      <c r="C4812" s="162">
        <v>2.0574999999999997</v>
      </c>
      <c r="D4812" s="156"/>
      <c r="F4812" s="124"/>
    </row>
    <row r="4813" spans="1:6" x14ac:dyDescent="0.35">
      <c r="A4813" s="160">
        <v>45127.208333332215</v>
      </c>
      <c r="B4813" s="161"/>
      <c r="C4813" s="162">
        <v>2.0398333333333336</v>
      </c>
      <c r="D4813" s="156"/>
      <c r="F4813" s="124"/>
    </row>
    <row r="4814" spans="1:6" x14ac:dyDescent="0.35">
      <c r="A4814" s="160">
        <v>45127.24999999888</v>
      </c>
      <c r="B4814" s="161"/>
      <c r="C4814" s="162">
        <v>2.6133333333333328</v>
      </c>
      <c r="D4814" s="156"/>
      <c r="F4814" s="124"/>
    </row>
    <row r="4815" spans="1:6" x14ac:dyDescent="0.35">
      <c r="A4815" s="160">
        <v>45127.291666665544</v>
      </c>
      <c r="B4815" s="161"/>
      <c r="C4815" s="162">
        <v>3.2778333333333332</v>
      </c>
      <c r="D4815" s="156"/>
      <c r="F4815" s="124"/>
    </row>
    <row r="4816" spans="1:6" x14ac:dyDescent="0.35">
      <c r="A4816" s="160">
        <v>45127.333333332208</v>
      </c>
      <c r="B4816" s="161"/>
      <c r="C4816" s="162">
        <v>2.1345000000000005</v>
      </c>
      <c r="D4816" s="156"/>
      <c r="F4816" s="124"/>
    </row>
    <row r="4817" spans="1:6" x14ac:dyDescent="0.35">
      <c r="A4817" s="160">
        <v>45127.374999998872</v>
      </c>
      <c r="B4817" s="161"/>
      <c r="C4817" s="162">
        <v>2.1780000000000004</v>
      </c>
      <c r="D4817" s="156"/>
      <c r="F4817" s="124"/>
    </row>
    <row r="4818" spans="1:6" x14ac:dyDescent="0.35">
      <c r="A4818" s="160">
        <v>45127.416666665536</v>
      </c>
      <c r="B4818" s="161"/>
      <c r="C4818" s="162">
        <v>2.2269999999999999</v>
      </c>
      <c r="D4818" s="156"/>
      <c r="F4818" s="124"/>
    </row>
    <row r="4819" spans="1:6" x14ac:dyDescent="0.35">
      <c r="A4819" s="160">
        <v>45127.458333332201</v>
      </c>
      <c r="B4819" s="161"/>
      <c r="C4819" s="162">
        <v>2.2325000000000004</v>
      </c>
      <c r="D4819" s="156"/>
      <c r="F4819" s="124"/>
    </row>
    <row r="4820" spans="1:6" x14ac:dyDescent="0.35">
      <c r="A4820" s="160">
        <v>45127.499999998865</v>
      </c>
      <c r="B4820" s="161"/>
      <c r="C4820" s="162">
        <v>2.1559999999999997</v>
      </c>
      <c r="D4820" s="156"/>
      <c r="F4820" s="124"/>
    </row>
    <row r="4821" spans="1:6" x14ac:dyDescent="0.35">
      <c r="A4821" s="160">
        <v>45127.541666665529</v>
      </c>
      <c r="B4821" s="161"/>
      <c r="C4821" s="162">
        <v>2.1204999999999994</v>
      </c>
      <c r="D4821" s="156"/>
      <c r="F4821" s="124"/>
    </row>
    <row r="4822" spans="1:6" x14ac:dyDescent="0.35">
      <c r="A4822" s="160">
        <v>45127.583333332193</v>
      </c>
      <c r="B4822" s="161"/>
      <c r="C4822" s="162">
        <v>2.04</v>
      </c>
      <c r="D4822" s="156"/>
      <c r="F4822" s="124"/>
    </row>
    <row r="4823" spans="1:6" x14ac:dyDescent="0.35">
      <c r="A4823" s="160">
        <v>45127.624999998858</v>
      </c>
      <c r="B4823" s="161"/>
      <c r="C4823" s="162">
        <v>2.1300000000000008</v>
      </c>
      <c r="D4823" s="156"/>
      <c r="F4823" s="124"/>
    </row>
    <row r="4824" spans="1:6" x14ac:dyDescent="0.35">
      <c r="A4824" s="160">
        <v>45127.666666665522</v>
      </c>
      <c r="B4824" s="161"/>
      <c r="C4824" s="162">
        <v>2.1053333333333328</v>
      </c>
      <c r="D4824" s="156"/>
      <c r="F4824" s="124"/>
    </row>
    <row r="4825" spans="1:6" x14ac:dyDescent="0.35">
      <c r="A4825" s="160">
        <v>45127.708333332186</v>
      </c>
      <c r="B4825" s="161"/>
      <c r="C4825" s="162">
        <v>1.9994999999999998</v>
      </c>
      <c r="D4825" s="156"/>
      <c r="F4825" s="124"/>
    </row>
    <row r="4826" spans="1:6" x14ac:dyDescent="0.35">
      <c r="A4826" s="160">
        <v>45127.74999999885</v>
      </c>
      <c r="B4826" s="161"/>
      <c r="C4826" s="162">
        <v>2.0254999999999996</v>
      </c>
      <c r="D4826" s="156"/>
      <c r="F4826" s="124"/>
    </row>
    <row r="4827" spans="1:6" x14ac:dyDescent="0.35">
      <c r="A4827" s="160">
        <v>45127.791666665515</v>
      </c>
      <c r="B4827" s="161"/>
      <c r="C4827" s="162">
        <v>1.9456666666666673</v>
      </c>
      <c r="D4827" s="156"/>
      <c r="F4827" s="124"/>
    </row>
    <row r="4828" spans="1:6" x14ac:dyDescent="0.35">
      <c r="A4828" s="160">
        <v>45127.833333332179</v>
      </c>
      <c r="B4828" s="161"/>
      <c r="C4828" s="162">
        <v>1.8915</v>
      </c>
      <c r="D4828" s="156"/>
      <c r="F4828" s="124"/>
    </row>
    <row r="4829" spans="1:6" x14ac:dyDescent="0.35">
      <c r="A4829" s="160">
        <v>45127.874999998843</v>
      </c>
      <c r="B4829" s="161"/>
      <c r="C4829" s="162">
        <v>1.8635000000000004</v>
      </c>
      <c r="D4829" s="156"/>
      <c r="F4829" s="124"/>
    </row>
    <row r="4830" spans="1:6" x14ac:dyDescent="0.35">
      <c r="A4830" s="160">
        <v>45127.916666665507</v>
      </c>
      <c r="B4830" s="161"/>
      <c r="C4830" s="162">
        <v>1.8734999999999995</v>
      </c>
      <c r="D4830" s="156"/>
      <c r="F4830" s="124"/>
    </row>
    <row r="4831" spans="1:6" x14ac:dyDescent="0.35">
      <c r="A4831" s="160">
        <v>45127.958333332172</v>
      </c>
      <c r="B4831" s="161"/>
      <c r="C4831" s="162">
        <v>1.7691666666666666</v>
      </c>
      <c r="D4831" s="156"/>
      <c r="F4831" s="124"/>
    </row>
    <row r="4832" spans="1:6" x14ac:dyDescent="0.35">
      <c r="A4832" s="160">
        <v>45127.999999998836</v>
      </c>
      <c r="B4832" s="161"/>
      <c r="C4832" s="162">
        <v>1.7431666666666665</v>
      </c>
      <c r="D4832" s="156"/>
      <c r="F4832" s="124"/>
    </row>
    <row r="4833" spans="1:6" x14ac:dyDescent="0.35">
      <c r="A4833" s="160">
        <v>45128.0416666655</v>
      </c>
      <c r="B4833" s="161"/>
      <c r="C4833" s="162">
        <v>1.7513333333333325</v>
      </c>
      <c r="D4833" s="156"/>
      <c r="F4833" s="124"/>
    </row>
    <row r="4834" spans="1:6" x14ac:dyDescent="0.35">
      <c r="A4834" s="160">
        <v>45128.083333332164</v>
      </c>
      <c r="B4834" s="161"/>
      <c r="C4834" s="162">
        <v>1.7826666666666671</v>
      </c>
      <c r="D4834" s="156"/>
      <c r="F4834" s="124"/>
    </row>
    <row r="4835" spans="1:6" x14ac:dyDescent="0.35">
      <c r="A4835" s="160">
        <v>45128.124999998829</v>
      </c>
      <c r="B4835" s="161"/>
      <c r="C4835" s="162">
        <v>1.8503333333333332</v>
      </c>
      <c r="D4835" s="156"/>
      <c r="F4835" s="124"/>
    </row>
    <row r="4836" spans="1:6" x14ac:dyDescent="0.35">
      <c r="A4836" s="160">
        <v>45128.166666665493</v>
      </c>
      <c r="B4836" s="161"/>
      <c r="C4836" s="162">
        <v>1.7853333333333332</v>
      </c>
      <c r="D4836" s="156"/>
      <c r="F4836" s="124"/>
    </row>
    <row r="4837" spans="1:6" x14ac:dyDescent="0.35">
      <c r="A4837" s="160">
        <v>45128.208333332157</v>
      </c>
      <c r="B4837" s="161"/>
      <c r="C4837" s="162">
        <v>1.7733333333333328</v>
      </c>
      <c r="D4837" s="156"/>
      <c r="F4837" s="124"/>
    </row>
    <row r="4838" spans="1:6" x14ac:dyDescent="0.35">
      <c r="A4838" s="160">
        <v>45128.249999998821</v>
      </c>
      <c r="B4838" s="161"/>
      <c r="C4838" s="162">
        <v>1.8304999999999998</v>
      </c>
      <c r="D4838" s="156"/>
      <c r="F4838" s="124"/>
    </row>
    <row r="4839" spans="1:6" x14ac:dyDescent="0.35">
      <c r="A4839" s="160">
        <v>45128.291666665486</v>
      </c>
      <c r="B4839" s="161"/>
      <c r="C4839" s="162">
        <v>1.7708333333333341</v>
      </c>
      <c r="D4839" s="156"/>
      <c r="F4839" s="124"/>
    </row>
    <row r="4840" spans="1:6" x14ac:dyDescent="0.35">
      <c r="A4840" s="160">
        <v>45128.33333333215</v>
      </c>
      <c r="B4840" s="161"/>
      <c r="C4840" s="162">
        <v>1.8233333333333337</v>
      </c>
      <c r="D4840" s="156"/>
      <c r="F4840" s="124"/>
    </row>
    <row r="4841" spans="1:6" x14ac:dyDescent="0.35">
      <c r="A4841" s="160">
        <v>45128.374999998814</v>
      </c>
      <c r="B4841" s="161"/>
      <c r="C4841" s="162">
        <v>1.798999999999999</v>
      </c>
      <c r="D4841" s="156"/>
      <c r="F4841" s="124"/>
    </row>
    <row r="4842" spans="1:6" x14ac:dyDescent="0.35">
      <c r="A4842" s="160">
        <v>45128.416666665478</v>
      </c>
      <c r="B4842" s="161"/>
      <c r="C4842" s="162">
        <v>1.8459999999999996</v>
      </c>
      <c r="D4842" s="156"/>
      <c r="F4842" s="124"/>
    </row>
    <row r="4843" spans="1:6" x14ac:dyDescent="0.35">
      <c r="A4843" s="160">
        <v>45128.458333332143</v>
      </c>
      <c r="B4843" s="161"/>
      <c r="C4843" s="162">
        <v>1.8745000000000003</v>
      </c>
      <c r="D4843" s="156"/>
      <c r="F4843" s="124"/>
    </row>
    <row r="4844" spans="1:6" x14ac:dyDescent="0.35">
      <c r="A4844" s="160">
        <v>45128.499999998807</v>
      </c>
      <c r="B4844" s="161"/>
      <c r="C4844" s="162">
        <v>1.956666666666667</v>
      </c>
      <c r="D4844" s="156"/>
      <c r="F4844" s="124"/>
    </row>
    <row r="4845" spans="1:6" x14ac:dyDescent="0.35">
      <c r="A4845" s="160">
        <v>45128.541666665471</v>
      </c>
      <c r="B4845" s="161"/>
      <c r="C4845" s="162">
        <v>1.902166666666667</v>
      </c>
      <c r="D4845" s="156"/>
      <c r="F4845" s="124"/>
    </row>
    <row r="4846" spans="1:6" x14ac:dyDescent="0.35">
      <c r="A4846" s="160">
        <v>45128.583333332135</v>
      </c>
      <c r="B4846" s="161"/>
      <c r="C4846" s="162">
        <v>1.8909999999999996</v>
      </c>
      <c r="D4846" s="156"/>
      <c r="F4846" s="124"/>
    </row>
    <row r="4847" spans="1:6" x14ac:dyDescent="0.35">
      <c r="A4847" s="160">
        <v>45128.624999998799</v>
      </c>
      <c r="B4847" s="161"/>
      <c r="C4847" s="162">
        <v>1.9003333333333328</v>
      </c>
      <c r="D4847" s="156"/>
      <c r="F4847" s="124"/>
    </row>
    <row r="4848" spans="1:6" x14ac:dyDescent="0.35">
      <c r="A4848" s="160">
        <v>45128.666666665464</v>
      </c>
      <c r="B4848" s="161"/>
      <c r="C4848" s="162">
        <v>1.8415000000000001</v>
      </c>
      <c r="D4848" s="156"/>
      <c r="F4848" s="124"/>
    </row>
    <row r="4849" spans="1:6" x14ac:dyDescent="0.35">
      <c r="A4849" s="160">
        <v>45128.708333332128</v>
      </c>
      <c r="B4849" s="161"/>
      <c r="C4849" s="162">
        <v>1.8924999999999998</v>
      </c>
      <c r="D4849" s="156"/>
      <c r="F4849" s="124"/>
    </row>
    <row r="4850" spans="1:6" x14ac:dyDescent="0.35">
      <c r="A4850" s="160">
        <v>45128.749999998792</v>
      </c>
      <c r="B4850" s="161"/>
      <c r="C4850" s="162">
        <v>2.0093333333333336</v>
      </c>
      <c r="D4850" s="156"/>
      <c r="F4850" s="124"/>
    </row>
    <row r="4851" spans="1:6" x14ac:dyDescent="0.35">
      <c r="A4851" s="160">
        <v>45128.791666665456</v>
      </c>
      <c r="B4851" s="161"/>
      <c r="C4851" s="162">
        <v>1.8753333333333335</v>
      </c>
      <c r="D4851" s="156"/>
      <c r="F4851" s="124"/>
    </row>
    <row r="4852" spans="1:6" x14ac:dyDescent="0.35">
      <c r="A4852" s="160">
        <v>45128.833333332121</v>
      </c>
      <c r="B4852" s="161"/>
      <c r="C4852" s="162">
        <v>1.9208333333333334</v>
      </c>
      <c r="D4852" s="156"/>
      <c r="F4852" s="124"/>
    </row>
    <row r="4853" spans="1:6" x14ac:dyDescent="0.35">
      <c r="A4853" s="160">
        <v>45128.874999998785</v>
      </c>
      <c r="B4853" s="161"/>
      <c r="C4853" s="162">
        <v>1.9923333333333333</v>
      </c>
      <c r="D4853" s="156"/>
      <c r="F4853" s="124"/>
    </row>
    <row r="4854" spans="1:6" x14ac:dyDescent="0.35">
      <c r="A4854" s="160">
        <v>45128.916666665449</v>
      </c>
      <c r="B4854" s="161"/>
      <c r="C4854" s="162">
        <v>1.8801666666666672</v>
      </c>
      <c r="D4854" s="156"/>
      <c r="F4854" s="124"/>
    </row>
    <row r="4855" spans="1:6" x14ac:dyDescent="0.35">
      <c r="A4855" s="160">
        <v>45128.958333332113</v>
      </c>
      <c r="B4855" s="161"/>
      <c r="C4855" s="162">
        <v>1.8563333333333338</v>
      </c>
      <c r="D4855" s="156"/>
      <c r="F4855" s="124"/>
    </row>
    <row r="4856" spans="1:6" x14ac:dyDescent="0.35">
      <c r="A4856" s="160">
        <v>45128.999999998778</v>
      </c>
      <c r="B4856" s="161"/>
      <c r="C4856" s="162">
        <v>1.7831666666666659</v>
      </c>
      <c r="D4856" s="156"/>
      <c r="F4856" s="124"/>
    </row>
    <row r="4857" spans="1:6" x14ac:dyDescent="0.35">
      <c r="A4857" s="160">
        <v>45129.041666665442</v>
      </c>
      <c r="B4857" s="161"/>
      <c r="C4857" s="162">
        <v>1.8286666666666673</v>
      </c>
      <c r="D4857" s="156"/>
      <c r="F4857" s="124"/>
    </row>
    <row r="4858" spans="1:6" x14ac:dyDescent="0.35">
      <c r="A4858" s="160">
        <v>45129.083333332106</v>
      </c>
      <c r="B4858" s="161"/>
      <c r="C4858" s="162">
        <v>1.8381666666666669</v>
      </c>
      <c r="D4858" s="156"/>
      <c r="F4858" s="124"/>
    </row>
    <row r="4859" spans="1:6" x14ac:dyDescent="0.35">
      <c r="A4859" s="160">
        <v>45129.12499999877</v>
      </c>
      <c r="B4859" s="161"/>
      <c r="C4859" s="162">
        <v>1.8341666666666658</v>
      </c>
      <c r="D4859" s="156"/>
      <c r="F4859" s="124"/>
    </row>
    <row r="4860" spans="1:6" x14ac:dyDescent="0.35">
      <c r="A4860" s="160">
        <v>45129.166666665435</v>
      </c>
      <c r="B4860" s="161"/>
      <c r="C4860" s="162">
        <v>1.825833333333333</v>
      </c>
      <c r="D4860" s="156"/>
      <c r="F4860" s="124"/>
    </row>
    <row r="4861" spans="1:6" x14ac:dyDescent="0.35">
      <c r="A4861" s="160">
        <v>45129.208333332099</v>
      </c>
      <c r="B4861" s="161"/>
      <c r="C4861" s="162">
        <v>1.8150000000000002</v>
      </c>
      <c r="D4861" s="156"/>
      <c r="F4861" s="124"/>
    </row>
    <row r="4862" spans="1:6" x14ac:dyDescent="0.35">
      <c r="A4862" s="160">
        <v>45129.249999998763</v>
      </c>
      <c r="B4862" s="161"/>
      <c r="C4862" s="162">
        <v>1.7434999999999998</v>
      </c>
      <c r="D4862" s="156"/>
      <c r="F4862" s="124"/>
    </row>
    <row r="4863" spans="1:6" x14ac:dyDescent="0.35">
      <c r="A4863" s="160">
        <v>45129.291666665427</v>
      </c>
      <c r="B4863" s="161"/>
      <c r="C4863" s="162">
        <v>1.7376666666666667</v>
      </c>
      <c r="D4863" s="156"/>
      <c r="F4863" s="124"/>
    </row>
    <row r="4864" spans="1:6" x14ac:dyDescent="0.35">
      <c r="A4864" s="160">
        <v>45129.333333332092</v>
      </c>
      <c r="B4864" s="161"/>
      <c r="C4864" s="162">
        <v>1.9663333333333342</v>
      </c>
      <c r="D4864" s="156"/>
      <c r="F4864" s="124"/>
    </row>
    <row r="4865" spans="1:6" x14ac:dyDescent="0.35">
      <c r="A4865" s="160">
        <v>45129.374999998756</v>
      </c>
      <c r="B4865" s="161"/>
      <c r="C4865" s="162">
        <v>1.9676666666666667</v>
      </c>
      <c r="D4865" s="156"/>
      <c r="F4865" s="124"/>
    </row>
    <row r="4866" spans="1:6" x14ac:dyDescent="0.35">
      <c r="A4866" s="160">
        <v>45129.41666666542</v>
      </c>
      <c r="B4866" s="161"/>
      <c r="C4866" s="162">
        <v>1.9293333333333336</v>
      </c>
      <c r="D4866" s="156"/>
      <c r="F4866" s="124"/>
    </row>
    <row r="4867" spans="1:6" x14ac:dyDescent="0.35">
      <c r="A4867" s="160">
        <v>45129.458333332084</v>
      </c>
      <c r="B4867" s="161"/>
      <c r="C4867" s="162">
        <v>2.1203333333333334</v>
      </c>
      <c r="D4867" s="156"/>
      <c r="F4867" s="124"/>
    </row>
    <row r="4868" spans="1:6" x14ac:dyDescent="0.35">
      <c r="A4868" s="160">
        <v>45129.499999998749</v>
      </c>
      <c r="B4868" s="161"/>
      <c r="C4868" s="162">
        <v>2.0396666666666672</v>
      </c>
      <c r="D4868" s="156"/>
      <c r="F4868" s="124"/>
    </row>
    <row r="4869" spans="1:6" x14ac:dyDescent="0.35">
      <c r="A4869" s="160">
        <v>45129.541666665413</v>
      </c>
      <c r="B4869" s="161"/>
      <c r="C4869" s="162">
        <v>2.0075000000000003</v>
      </c>
      <c r="D4869" s="156"/>
      <c r="F4869" s="124"/>
    </row>
    <row r="4870" spans="1:6" x14ac:dyDescent="0.35">
      <c r="A4870" s="160">
        <v>45129.583333332077</v>
      </c>
      <c r="B4870" s="161"/>
      <c r="C4870" s="162">
        <v>1.9884999999999995</v>
      </c>
      <c r="D4870" s="156"/>
      <c r="F4870" s="124"/>
    </row>
    <row r="4871" spans="1:6" x14ac:dyDescent="0.35">
      <c r="A4871" s="160">
        <v>45129.624999998741</v>
      </c>
      <c r="B4871" s="161"/>
      <c r="C4871" s="162">
        <v>1.818166666666666</v>
      </c>
      <c r="D4871" s="156"/>
      <c r="F4871" s="124"/>
    </row>
    <row r="4872" spans="1:6" x14ac:dyDescent="0.35">
      <c r="A4872" s="160">
        <v>45129.666666665406</v>
      </c>
      <c r="B4872" s="161"/>
      <c r="C4872" s="162">
        <v>1.9159999999999997</v>
      </c>
      <c r="D4872" s="156"/>
      <c r="F4872" s="124"/>
    </row>
    <row r="4873" spans="1:6" x14ac:dyDescent="0.35">
      <c r="A4873" s="160">
        <v>45129.70833333207</v>
      </c>
      <c r="B4873" s="161"/>
      <c r="C4873" s="162">
        <v>1.8549999999999998</v>
      </c>
      <c r="D4873" s="156"/>
      <c r="F4873" s="124"/>
    </row>
    <row r="4874" spans="1:6" x14ac:dyDescent="0.35">
      <c r="A4874" s="160">
        <v>45129.749999998734</v>
      </c>
      <c r="B4874" s="161"/>
      <c r="C4874" s="162">
        <v>2.0508333333333337</v>
      </c>
      <c r="D4874" s="156"/>
      <c r="F4874" s="124"/>
    </row>
    <row r="4875" spans="1:6" x14ac:dyDescent="0.35">
      <c r="A4875" s="160">
        <v>45129.791666665398</v>
      </c>
      <c r="B4875" s="161"/>
      <c r="C4875" s="162">
        <v>2.1361666666666665</v>
      </c>
      <c r="D4875" s="156"/>
      <c r="F4875" s="124"/>
    </row>
    <row r="4876" spans="1:6" x14ac:dyDescent="0.35">
      <c r="A4876" s="160">
        <v>45129.833333332062</v>
      </c>
      <c r="B4876" s="161"/>
      <c r="C4876" s="162">
        <v>2.1804999999999994</v>
      </c>
      <c r="D4876" s="156"/>
      <c r="F4876" s="124"/>
    </row>
    <row r="4877" spans="1:6" x14ac:dyDescent="0.35">
      <c r="A4877" s="160">
        <v>45129.874999998727</v>
      </c>
      <c r="B4877" s="161"/>
      <c r="C4877" s="162">
        <v>1.9735</v>
      </c>
      <c r="D4877" s="156"/>
      <c r="F4877" s="124"/>
    </row>
    <row r="4878" spans="1:6" x14ac:dyDescent="0.35">
      <c r="A4878" s="160">
        <v>45129.916666665391</v>
      </c>
      <c r="B4878" s="161"/>
      <c r="C4878" s="162">
        <v>1.9125000000000001</v>
      </c>
      <c r="D4878" s="156"/>
      <c r="F4878" s="124"/>
    </row>
    <row r="4879" spans="1:6" x14ac:dyDescent="0.35">
      <c r="A4879" s="160">
        <v>45129.958333332055</v>
      </c>
      <c r="B4879" s="161"/>
      <c r="C4879" s="162">
        <v>2.0253333333333332</v>
      </c>
      <c r="D4879" s="156"/>
      <c r="F4879" s="124"/>
    </row>
    <row r="4880" spans="1:6" x14ac:dyDescent="0.35">
      <c r="A4880" s="160">
        <v>45129.999999998719</v>
      </c>
      <c r="B4880" s="161"/>
      <c r="C4880" s="162">
        <v>1.8525000000000003</v>
      </c>
      <c r="D4880" s="156"/>
      <c r="F4880" s="124"/>
    </row>
    <row r="4881" spans="1:6" x14ac:dyDescent="0.35">
      <c r="A4881" s="160">
        <v>45130.041666665384</v>
      </c>
      <c r="B4881" s="161"/>
      <c r="C4881" s="162">
        <v>1.8151666666666668</v>
      </c>
      <c r="D4881" s="156"/>
      <c r="F4881" s="124"/>
    </row>
    <row r="4882" spans="1:6" x14ac:dyDescent="0.35">
      <c r="A4882" s="160">
        <v>45130.083333332048</v>
      </c>
      <c r="B4882" s="161"/>
      <c r="C4882" s="162">
        <v>1.9153333333333333</v>
      </c>
      <c r="D4882" s="156"/>
      <c r="F4882" s="124"/>
    </row>
    <row r="4883" spans="1:6" x14ac:dyDescent="0.35">
      <c r="A4883" s="160">
        <v>45130.124999998712</v>
      </c>
      <c r="B4883" s="161"/>
      <c r="C4883" s="162">
        <v>1.8670000000000009</v>
      </c>
      <c r="D4883" s="156"/>
      <c r="F4883" s="124"/>
    </row>
    <row r="4884" spans="1:6" x14ac:dyDescent="0.35">
      <c r="A4884" s="160">
        <v>45130.166666665376</v>
      </c>
      <c r="B4884" s="161"/>
      <c r="C4884" s="162">
        <v>1.9481666666666666</v>
      </c>
      <c r="D4884" s="156"/>
      <c r="F4884" s="124"/>
    </row>
    <row r="4885" spans="1:6" x14ac:dyDescent="0.35">
      <c r="A4885" s="160">
        <v>45130.208333332041</v>
      </c>
      <c r="B4885" s="161"/>
      <c r="C4885" s="162">
        <v>1.9428333333333332</v>
      </c>
      <c r="D4885" s="156"/>
      <c r="F4885" s="124"/>
    </row>
    <row r="4886" spans="1:6" x14ac:dyDescent="0.35">
      <c r="A4886" s="160">
        <v>45130.249999998705</v>
      </c>
      <c r="B4886" s="161"/>
      <c r="C4886" s="162">
        <v>2.1126666666666662</v>
      </c>
      <c r="D4886" s="156"/>
      <c r="F4886" s="124"/>
    </row>
    <row r="4887" spans="1:6" x14ac:dyDescent="0.35">
      <c r="A4887" s="160">
        <v>45130.291666665369</v>
      </c>
      <c r="B4887" s="161"/>
      <c r="C4887" s="162">
        <v>2.2686666666666673</v>
      </c>
      <c r="D4887" s="156"/>
      <c r="F4887" s="124"/>
    </row>
    <row r="4888" spans="1:6" x14ac:dyDescent="0.35">
      <c r="A4888" s="160">
        <v>45130.333333332033</v>
      </c>
      <c r="B4888" s="161"/>
      <c r="C4888" s="162">
        <v>2.0118333333333327</v>
      </c>
      <c r="D4888" s="156"/>
      <c r="F4888" s="124"/>
    </row>
    <row r="4889" spans="1:6" x14ac:dyDescent="0.35">
      <c r="A4889" s="160">
        <v>45130.374999998698</v>
      </c>
      <c r="B4889" s="161"/>
      <c r="C4889" s="162">
        <v>2.2568333333333328</v>
      </c>
      <c r="D4889" s="156"/>
      <c r="F4889" s="124"/>
    </row>
    <row r="4890" spans="1:6" x14ac:dyDescent="0.35">
      <c r="A4890" s="160">
        <v>45130.416666665362</v>
      </c>
      <c r="B4890" s="161"/>
      <c r="C4890" s="162">
        <v>2.0684999999999998</v>
      </c>
      <c r="D4890" s="156"/>
      <c r="F4890" s="124"/>
    </row>
    <row r="4891" spans="1:6" x14ac:dyDescent="0.35">
      <c r="A4891" s="160">
        <v>45130.458333332026</v>
      </c>
      <c r="B4891" s="161"/>
      <c r="C4891" s="162">
        <v>1.9991666666666668</v>
      </c>
      <c r="D4891" s="156"/>
      <c r="F4891" s="124"/>
    </row>
    <row r="4892" spans="1:6" x14ac:dyDescent="0.35">
      <c r="A4892" s="160">
        <v>45130.49999999869</v>
      </c>
      <c r="B4892" s="161"/>
      <c r="C4892" s="162">
        <v>1.9691666666666672</v>
      </c>
      <c r="D4892" s="156"/>
      <c r="F4892" s="124"/>
    </row>
    <row r="4893" spans="1:6" x14ac:dyDescent="0.35">
      <c r="A4893" s="160">
        <v>45130.541666665355</v>
      </c>
      <c r="B4893" s="161"/>
      <c r="C4893" s="162">
        <v>1.9798333333333331</v>
      </c>
      <c r="D4893" s="156"/>
      <c r="F4893" s="124"/>
    </row>
    <row r="4894" spans="1:6" x14ac:dyDescent="0.35">
      <c r="A4894" s="160">
        <v>45130.583333332019</v>
      </c>
      <c r="B4894" s="161"/>
      <c r="C4894" s="162">
        <v>2.0188333333333337</v>
      </c>
      <c r="D4894" s="156"/>
      <c r="F4894" s="124"/>
    </row>
    <row r="4895" spans="1:6" x14ac:dyDescent="0.35">
      <c r="A4895" s="160">
        <v>45130.624999998683</v>
      </c>
      <c r="B4895" s="161"/>
      <c r="C4895" s="162">
        <v>2.0040000000000004</v>
      </c>
      <c r="D4895" s="156"/>
      <c r="F4895" s="124"/>
    </row>
    <row r="4896" spans="1:6" x14ac:dyDescent="0.35">
      <c r="A4896" s="160">
        <v>45130.666666665347</v>
      </c>
      <c r="B4896" s="161"/>
      <c r="C4896" s="162">
        <v>2.084333333333332</v>
      </c>
      <c r="D4896" s="156"/>
      <c r="F4896" s="124"/>
    </row>
    <row r="4897" spans="1:6" x14ac:dyDescent="0.35">
      <c r="A4897" s="160">
        <v>45130.708333332012</v>
      </c>
      <c r="B4897" s="161"/>
      <c r="C4897" s="162">
        <v>1.932333333333333</v>
      </c>
      <c r="D4897" s="156"/>
      <c r="F4897" s="124"/>
    </row>
    <row r="4898" spans="1:6" x14ac:dyDescent="0.35">
      <c r="A4898" s="160">
        <v>45130.749999998676</v>
      </c>
      <c r="B4898" s="161"/>
      <c r="C4898" s="162">
        <v>1.8913333333333326</v>
      </c>
      <c r="D4898" s="156"/>
      <c r="F4898" s="124"/>
    </row>
    <row r="4899" spans="1:6" x14ac:dyDescent="0.35">
      <c r="A4899" s="160">
        <v>45130.79166666534</v>
      </c>
      <c r="B4899" s="161"/>
      <c r="C4899" s="162">
        <v>2.054333333333334</v>
      </c>
      <c r="D4899" s="156"/>
      <c r="F4899" s="124"/>
    </row>
    <row r="4900" spans="1:6" x14ac:dyDescent="0.35">
      <c r="A4900" s="160">
        <v>45130.833333332004</v>
      </c>
      <c r="B4900" s="161"/>
      <c r="C4900" s="162">
        <v>1.9518333333333331</v>
      </c>
      <c r="D4900" s="156"/>
      <c r="F4900" s="124"/>
    </row>
    <row r="4901" spans="1:6" x14ac:dyDescent="0.35">
      <c r="A4901" s="160">
        <v>45130.874999998668</v>
      </c>
      <c r="B4901" s="161"/>
      <c r="C4901" s="162">
        <v>1.855666666666667</v>
      </c>
      <c r="D4901" s="156"/>
      <c r="F4901" s="124"/>
    </row>
    <row r="4902" spans="1:6" x14ac:dyDescent="0.35">
      <c r="A4902" s="160">
        <v>45130.916666665333</v>
      </c>
      <c r="B4902" s="161"/>
      <c r="C4902" s="162">
        <v>1.8929999999999998</v>
      </c>
      <c r="D4902" s="156"/>
      <c r="F4902" s="124"/>
    </row>
    <row r="4903" spans="1:6" x14ac:dyDescent="0.35">
      <c r="A4903" s="160">
        <v>45130.958333331997</v>
      </c>
      <c r="B4903" s="161"/>
      <c r="C4903" s="162">
        <v>1.8578333333333328</v>
      </c>
      <c r="D4903" s="156"/>
      <c r="F4903" s="124"/>
    </row>
    <row r="4904" spans="1:6" x14ac:dyDescent="0.35">
      <c r="A4904" s="160">
        <v>45130.999999998661</v>
      </c>
      <c r="B4904" s="161"/>
      <c r="C4904" s="162">
        <v>1.7821666666666671</v>
      </c>
      <c r="D4904" s="156"/>
      <c r="F4904" s="124"/>
    </row>
    <row r="4905" spans="1:6" x14ac:dyDescent="0.35">
      <c r="A4905" s="160">
        <v>45131.041666665325</v>
      </c>
      <c r="B4905" s="161"/>
      <c r="C4905" s="162">
        <v>1.8116666666666668</v>
      </c>
      <c r="D4905" s="156"/>
      <c r="F4905" s="124"/>
    </row>
    <row r="4906" spans="1:6" x14ac:dyDescent="0.35">
      <c r="A4906" s="160">
        <v>45131.08333333199</v>
      </c>
      <c r="B4906" s="161"/>
      <c r="C4906" s="162">
        <v>1.7563333333333333</v>
      </c>
      <c r="D4906" s="156"/>
      <c r="F4906" s="124"/>
    </row>
    <row r="4907" spans="1:6" x14ac:dyDescent="0.35">
      <c r="A4907" s="160">
        <v>45131.124999998654</v>
      </c>
      <c r="B4907" s="161"/>
      <c r="C4907" s="162">
        <v>1.7786666666666666</v>
      </c>
      <c r="D4907" s="156"/>
      <c r="F4907" s="124"/>
    </row>
    <row r="4908" spans="1:6" x14ac:dyDescent="0.35">
      <c r="A4908" s="160">
        <v>45131.166666665318</v>
      </c>
      <c r="B4908" s="161"/>
      <c r="C4908" s="162">
        <v>1.7224999999999997</v>
      </c>
      <c r="D4908" s="156"/>
      <c r="F4908" s="124"/>
    </row>
    <row r="4909" spans="1:6" x14ac:dyDescent="0.35">
      <c r="A4909" s="160">
        <v>45131.208333331982</v>
      </c>
      <c r="B4909" s="161"/>
      <c r="C4909" s="162">
        <v>1.7590000000000003</v>
      </c>
      <c r="D4909" s="156"/>
      <c r="F4909" s="124"/>
    </row>
    <row r="4910" spans="1:6" x14ac:dyDescent="0.35">
      <c r="A4910" s="160">
        <v>45131.249999998647</v>
      </c>
      <c r="B4910" s="161"/>
      <c r="C4910" s="162">
        <v>1.6890000000000001</v>
      </c>
      <c r="D4910" s="156"/>
      <c r="F4910" s="124"/>
    </row>
    <row r="4911" spans="1:6" x14ac:dyDescent="0.35">
      <c r="A4911" s="160">
        <v>45131.291666665311</v>
      </c>
      <c r="B4911" s="161"/>
      <c r="C4911" s="162">
        <v>1.8265000000000002</v>
      </c>
      <c r="D4911" s="156"/>
      <c r="F4911" s="124"/>
    </row>
    <row r="4912" spans="1:6" x14ac:dyDescent="0.35">
      <c r="A4912" s="160">
        <v>45131.333333331975</v>
      </c>
      <c r="B4912" s="161"/>
      <c r="C4912" s="162">
        <v>1.8454999999999988</v>
      </c>
      <c r="D4912" s="156"/>
      <c r="F4912" s="124"/>
    </row>
    <row r="4913" spans="1:6" x14ac:dyDescent="0.35">
      <c r="A4913" s="160">
        <v>45131.374999998639</v>
      </c>
      <c r="B4913" s="161"/>
      <c r="C4913" s="162">
        <v>1.8894999999999993</v>
      </c>
      <c r="D4913" s="156"/>
      <c r="F4913" s="124"/>
    </row>
    <row r="4914" spans="1:6" x14ac:dyDescent="0.35">
      <c r="A4914" s="160">
        <v>45131.416666665304</v>
      </c>
      <c r="B4914" s="161"/>
      <c r="C4914" s="162">
        <v>1.954</v>
      </c>
      <c r="D4914" s="156"/>
      <c r="F4914" s="124"/>
    </row>
    <row r="4915" spans="1:6" x14ac:dyDescent="0.35">
      <c r="A4915" s="160">
        <v>45131.458333331968</v>
      </c>
      <c r="B4915" s="161"/>
      <c r="C4915" s="162">
        <v>1.9003333333333332</v>
      </c>
      <c r="D4915" s="156"/>
      <c r="F4915" s="124"/>
    </row>
    <row r="4916" spans="1:6" x14ac:dyDescent="0.35">
      <c r="A4916" s="160">
        <v>45131.499999998632</v>
      </c>
      <c r="B4916" s="161"/>
      <c r="C4916" s="162">
        <v>1.9115000000000006</v>
      </c>
      <c r="D4916" s="156"/>
      <c r="F4916" s="124"/>
    </row>
    <row r="4917" spans="1:6" x14ac:dyDescent="0.35">
      <c r="A4917" s="160">
        <v>45131.541666665296</v>
      </c>
      <c r="B4917" s="161"/>
      <c r="C4917" s="162">
        <v>2.0469999999999993</v>
      </c>
      <c r="D4917" s="156"/>
      <c r="F4917" s="124"/>
    </row>
    <row r="4918" spans="1:6" x14ac:dyDescent="0.35">
      <c r="A4918" s="160">
        <v>45131.583333331961</v>
      </c>
      <c r="B4918" s="161"/>
      <c r="C4918" s="162">
        <v>1.9376666666666662</v>
      </c>
      <c r="D4918" s="156"/>
      <c r="F4918" s="124"/>
    </row>
    <row r="4919" spans="1:6" x14ac:dyDescent="0.35">
      <c r="A4919" s="160">
        <v>45131.624999998625</v>
      </c>
      <c r="B4919" s="161"/>
      <c r="C4919" s="162">
        <v>1.9163333333333332</v>
      </c>
      <c r="D4919" s="156"/>
      <c r="F4919" s="124"/>
    </row>
    <row r="4920" spans="1:6" x14ac:dyDescent="0.35">
      <c r="A4920" s="160">
        <v>45131.666666665289</v>
      </c>
      <c r="B4920" s="161"/>
      <c r="C4920" s="162">
        <v>1.9096666666666668</v>
      </c>
      <c r="D4920" s="156"/>
      <c r="F4920" s="124"/>
    </row>
    <row r="4921" spans="1:6" x14ac:dyDescent="0.35">
      <c r="A4921" s="160">
        <v>45131.708333331953</v>
      </c>
      <c r="B4921" s="161"/>
      <c r="C4921" s="162">
        <v>1.8855</v>
      </c>
      <c r="D4921" s="156"/>
      <c r="F4921" s="124"/>
    </row>
    <row r="4922" spans="1:6" x14ac:dyDescent="0.35">
      <c r="A4922" s="160">
        <v>45131.749999998618</v>
      </c>
      <c r="B4922" s="161"/>
      <c r="C4922" s="162">
        <v>1.9808333333333326</v>
      </c>
      <c r="D4922" s="156"/>
      <c r="F4922" s="124"/>
    </row>
    <row r="4923" spans="1:6" x14ac:dyDescent="0.35">
      <c r="A4923" s="160">
        <v>45131.791666665282</v>
      </c>
      <c r="B4923" s="161"/>
      <c r="C4923" s="162">
        <v>1.9005000000000005</v>
      </c>
      <c r="D4923" s="156"/>
      <c r="F4923" s="124"/>
    </row>
    <row r="4924" spans="1:6" x14ac:dyDescent="0.35">
      <c r="A4924" s="160">
        <v>45131.833333331946</v>
      </c>
      <c r="B4924" s="161"/>
      <c r="C4924" s="162">
        <v>1.9576666666666658</v>
      </c>
      <c r="D4924" s="156"/>
      <c r="F4924" s="124"/>
    </row>
    <row r="4925" spans="1:6" x14ac:dyDescent="0.35">
      <c r="A4925" s="160">
        <v>45131.87499999861</v>
      </c>
      <c r="B4925" s="161"/>
      <c r="C4925" s="162">
        <v>2.0163333333333329</v>
      </c>
      <c r="D4925" s="156"/>
      <c r="F4925" s="124"/>
    </row>
    <row r="4926" spans="1:6" x14ac:dyDescent="0.35">
      <c r="A4926" s="160">
        <v>45131.916666665275</v>
      </c>
      <c r="B4926" s="161"/>
      <c r="C4926" s="162">
        <v>1.8811666666666664</v>
      </c>
      <c r="D4926" s="156"/>
      <c r="F4926" s="124"/>
    </row>
    <row r="4927" spans="1:6" x14ac:dyDescent="0.35">
      <c r="A4927" s="160">
        <v>45131.958333331939</v>
      </c>
      <c r="B4927" s="161"/>
      <c r="C4927" s="162">
        <v>1.9815</v>
      </c>
      <c r="D4927" s="156"/>
      <c r="F4927" s="124"/>
    </row>
    <row r="4928" spans="1:6" x14ac:dyDescent="0.35">
      <c r="A4928" s="160">
        <v>45131.999999998603</v>
      </c>
      <c r="B4928" s="161"/>
      <c r="C4928" s="162">
        <v>1.9124999999999992</v>
      </c>
      <c r="D4928" s="156"/>
      <c r="F4928" s="124"/>
    </row>
    <row r="4929" spans="1:6" x14ac:dyDescent="0.35">
      <c r="A4929" s="160">
        <v>45132.041666665267</v>
      </c>
      <c r="B4929" s="161"/>
      <c r="C4929" s="162">
        <v>1.7748333333333335</v>
      </c>
      <c r="D4929" s="156"/>
      <c r="F4929" s="124"/>
    </row>
    <row r="4930" spans="1:6" x14ac:dyDescent="0.35">
      <c r="A4930" s="160">
        <v>45132.083333331931</v>
      </c>
      <c r="B4930" s="161"/>
      <c r="C4930" s="162">
        <v>2.1131666666666664</v>
      </c>
      <c r="D4930" s="156"/>
      <c r="F4930" s="124"/>
    </row>
    <row r="4931" spans="1:6" x14ac:dyDescent="0.35">
      <c r="A4931" s="160">
        <v>45132.124999998596</v>
      </c>
      <c r="B4931" s="161"/>
      <c r="C4931" s="162">
        <v>1.9295</v>
      </c>
      <c r="D4931" s="156"/>
      <c r="F4931" s="124"/>
    </row>
    <row r="4932" spans="1:6" x14ac:dyDescent="0.35">
      <c r="A4932" s="160">
        <v>45132.16666666526</v>
      </c>
      <c r="B4932" s="161"/>
      <c r="C4932" s="162">
        <v>1.9615000000000005</v>
      </c>
      <c r="D4932" s="156"/>
      <c r="F4932" s="124"/>
    </row>
    <row r="4933" spans="1:6" x14ac:dyDescent="0.35">
      <c r="A4933" s="160">
        <v>45132.208333331924</v>
      </c>
      <c r="B4933" s="161"/>
      <c r="C4933" s="162">
        <v>1.7630000000000001</v>
      </c>
      <c r="D4933" s="156"/>
      <c r="F4933" s="124"/>
    </row>
    <row r="4934" spans="1:6" x14ac:dyDescent="0.35">
      <c r="A4934" s="160">
        <v>45132.249999998588</v>
      </c>
      <c r="B4934" s="161"/>
      <c r="C4934" s="162">
        <v>2.0076666666666672</v>
      </c>
      <c r="D4934" s="156"/>
      <c r="F4934" s="124"/>
    </row>
    <row r="4935" spans="1:6" x14ac:dyDescent="0.35">
      <c r="A4935" s="160">
        <v>45132.291666665253</v>
      </c>
      <c r="B4935" s="161"/>
      <c r="C4935" s="162">
        <v>1.9854999999999998</v>
      </c>
      <c r="D4935" s="156"/>
      <c r="F4935" s="124"/>
    </row>
    <row r="4936" spans="1:6" x14ac:dyDescent="0.35">
      <c r="A4936" s="160">
        <v>45132.333333331917</v>
      </c>
      <c r="B4936" s="161"/>
      <c r="C4936" s="162">
        <v>1.9288333333333334</v>
      </c>
      <c r="D4936" s="156"/>
      <c r="F4936" s="124"/>
    </row>
    <row r="4937" spans="1:6" x14ac:dyDescent="0.35">
      <c r="A4937" s="160">
        <v>45132.374999998581</v>
      </c>
      <c r="B4937" s="161"/>
      <c r="C4937" s="162">
        <v>1.9789999999999996</v>
      </c>
      <c r="D4937" s="156"/>
      <c r="F4937" s="124"/>
    </row>
    <row r="4938" spans="1:6" x14ac:dyDescent="0.35">
      <c r="A4938" s="160">
        <v>45132.416666665245</v>
      </c>
      <c r="B4938" s="161"/>
      <c r="C4938" s="162">
        <v>1.7991666666666672</v>
      </c>
      <c r="D4938" s="156"/>
      <c r="F4938" s="124"/>
    </row>
    <row r="4939" spans="1:6" x14ac:dyDescent="0.35">
      <c r="A4939" s="160">
        <v>45132.45833333191</v>
      </c>
      <c r="B4939" s="161"/>
      <c r="C4939" s="162">
        <v>1.8561666666666665</v>
      </c>
      <c r="D4939" s="156"/>
      <c r="F4939" s="124"/>
    </row>
    <row r="4940" spans="1:6" x14ac:dyDescent="0.35">
      <c r="A4940" s="160">
        <v>45132.499999998574</v>
      </c>
      <c r="B4940" s="161"/>
      <c r="C4940" s="162">
        <v>2.0283333333333333</v>
      </c>
      <c r="D4940" s="156"/>
      <c r="F4940" s="124"/>
    </row>
    <row r="4941" spans="1:6" x14ac:dyDescent="0.35">
      <c r="A4941" s="160">
        <v>45132.541666665238</v>
      </c>
      <c r="B4941" s="161"/>
      <c r="C4941" s="161">
        <v>1.8993333333333331</v>
      </c>
      <c r="D4941" s="156"/>
      <c r="F4941" s="124"/>
    </row>
    <row r="4942" spans="1:6" x14ac:dyDescent="0.35">
      <c r="A4942" s="160">
        <v>45132.583333331902</v>
      </c>
      <c r="B4942" s="161"/>
      <c r="C4942" s="161">
        <v>1.9163333333333334</v>
      </c>
      <c r="D4942" s="156"/>
      <c r="F4942" s="124"/>
    </row>
    <row r="4943" spans="1:6" x14ac:dyDescent="0.35">
      <c r="A4943" s="160">
        <v>45132.624999998567</v>
      </c>
      <c r="B4943" s="161"/>
      <c r="C4943" s="162">
        <v>2.0083333333333337</v>
      </c>
      <c r="D4943" s="156"/>
      <c r="F4943" s="124"/>
    </row>
    <row r="4944" spans="1:6" x14ac:dyDescent="0.35">
      <c r="A4944" s="160">
        <v>45132.666666665231</v>
      </c>
      <c r="B4944" s="161"/>
      <c r="C4944" s="162">
        <v>2.0911666666666671</v>
      </c>
      <c r="D4944" s="156"/>
      <c r="F4944" s="124"/>
    </row>
    <row r="4945" spans="1:6" x14ac:dyDescent="0.35">
      <c r="A4945" s="160">
        <v>45132.708333331895</v>
      </c>
      <c r="B4945" s="161"/>
      <c r="C4945" s="162">
        <v>1.9383333333333326</v>
      </c>
      <c r="D4945" s="156"/>
      <c r="F4945" s="124"/>
    </row>
    <row r="4946" spans="1:6" x14ac:dyDescent="0.35">
      <c r="A4946" s="160">
        <v>45132.749999998559</v>
      </c>
      <c r="B4946" s="161"/>
      <c r="C4946" s="162">
        <v>2.0763333333333334</v>
      </c>
      <c r="D4946" s="156"/>
      <c r="F4946" s="124"/>
    </row>
    <row r="4947" spans="1:6" x14ac:dyDescent="0.35">
      <c r="A4947" s="160">
        <v>45132.791666665224</v>
      </c>
      <c r="B4947" s="161"/>
      <c r="C4947" s="162">
        <v>1.9061666666666663</v>
      </c>
      <c r="D4947" s="156"/>
      <c r="F4947" s="124"/>
    </row>
    <row r="4948" spans="1:6" x14ac:dyDescent="0.35">
      <c r="A4948" s="160">
        <v>45132.833333331888</v>
      </c>
      <c r="B4948" s="161"/>
      <c r="C4948" s="162">
        <v>1.9219999999999995</v>
      </c>
      <c r="D4948" s="156"/>
      <c r="F4948" s="124"/>
    </row>
    <row r="4949" spans="1:6" x14ac:dyDescent="0.35">
      <c r="A4949" s="160">
        <v>45132.874999998552</v>
      </c>
      <c r="B4949" s="161"/>
      <c r="C4949" s="162">
        <v>1.8465000000000003</v>
      </c>
      <c r="D4949" s="156"/>
      <c r="F4949" s="124"/>
    </row>
    <row r="4950" spans="1:6" x14ac:dyDescent="0.35">
      <c r="A4950" s="160">
        <v>45132.916666665216</v>
      </c>
      <c r="B4950" s="161"/>
      <c r="C4950" s="162">
        <v>1.9173333333333331</v>
      </c>
      <c r="D4950" s="156"/>
      <c r="F4950" s="124"/>
    </row>
    <row r="4951" spans="1:6" x14ac:dyDescent="0.35">
      <c r="A4951" s="160">
        <v>45132.958333331881</v>
      </c>
      <c r="B4951" s="161"/>
      <c r="C4951" s="162">
        <v>1.9869999999999999</v>
      </c>
      <c r="D4951" s="156"/>
      <c r="F4951" s="124"/>
    </row>
    <row r="4952" spans="1:6" x14ac:dyDescent="0.35">
      <c r="A4952" s="160">
        <v>45132.999999998545</v>
      </c>
      <c r="B4952" s="161"/>
      <c r="C4952" s="162">
        <v>2.0003333333333342</v>
      </c>
      <c r="D4952" s="156"/>
      <c r="F4952" s="124"/>
    </row>
    <row r="4953" spans="1:6" x14ac:dyDescent="0.35">
      <c r="A4953" s="160">
        <v>45133.041666665209</v>
      </c>
      <c r="B4953" s="161"/>
      <c r="C4953" s="162">
        <v>1.9421666666666664</v>
      </c>
      <c r="D4953" s="156"/>
      <c r="F4953" s="124"/>
    </row>
    <row r="4954" spans="1:6" x14ac:dyDescent="0.35">
      <c r="A4954" s="160">
        <v>45133.083333331873</v>
      </c>
      <c r="B4954" s="161"/>
      <c r="C4954" s="162">
        <v>1.8998333333333333</v>
      </c>
      <c r="D4954" s="156"/>
      <c r="F4954" s="124"/>
    </row>
    <row r="4955" spans="1:6" x14ac:dyDescent="0.35">
      <c r="A4955" s="160">
        <v>45133.124999998538</v>
      </c>
      <c r="B4955" s="161"/>
      <c r="C4955" s="162">
        <v>1.8796666666666659</v>
      </c>
      <c r="D4955" s="156"/>
      <c r="F4955" s="124"/>
    </row>
    <row r="4956" spans="1:6" x14ac:dyDescent="0.35">
      <c r="A4956" s="160">
        <v>45133.166666665202</v>
      </c>
      <c r="B4956" s="161"/>
      <c r="C4956" s="162">
        <v>1.9448333333333339</v>
      </c>
      <c r="D4956" s="156"/>
      <c r="F4956" s="124"/>
    </row>
    <row r="4957" spans="1:6" x14ac:dyDescent="0.35">
      <c r="A4957" s="160">
        <v>45133.208333331866</v>
      </c>
      <c r="B4957" s="161"/>
      <c r="C4957" s="162">
        <v>1.8709999999999993</v>
      </c>
      <c r="D4957" s="156"/>
      <c r="F4957" s="124"/>
    </row>
    <row r="4958" spans="1:6" x14ac:dyDescent="0.35">
      <c r="A4958" s="160">
        <v>45133.24999999853</v>
      </c>
      <c r="B4958" s="161"/>
      <c r="C4958" s="162">
        <v>1.8815000000000002</v>
      </c>
      <c r="D4958" s="156"/>
      <c r="F4958" s="124"/>
    </row>
    <row r="4959" spans="1:6" x14ac:dyDescent="0.35">
      <c r="A4959" s="160">
        <v>45133.291666665194</v>
      </c>
      <c r="B4959" s="161"/>
      <c r="C4959" s="162">
        <v>1.8489999999999998</v>
      </c>
      <c r="D4959" s="156"/>
      <c r="F4959" s="124"/>
    </row>
    <row r="4960" spans="1:6" x14ac:dyDescent="0.35">
      <c r="A4960" s="160">
        <v>45133.333333331859</v>
      </c>
      <c r="B4960" s="161"/>
      <c r="C4960" s="162">
        <v>1.8873333333333333</v>
      </c>
      <c r="D4960" s="156"/>
      <c r="F4960" s="124"/>
    </row>
    <row r="4961" spans="1:6" x14ac:dyDescent="0.35">
      <c r="A4961" s="160">
        <v>45133.374999998523</v>
      </c>
      <c r="B4961" s="161"/>
      <c r="C4961" s="162">
        <v>1.7728333333333339</v>
      </c>
      <c r="D4961" s="156"/>
      <c r="F4961" s="124"/>
    </row>
    <row r="4962" spans="1:6" x14ac:dyDescent="0.35">
      <c r="A4962" s="160">
        <v>45133.416666665187</v>
      </c>
      <c r="B4962" s="161"/>
      <c r="C4962" s="162">
        <v>1.9966666666666668</v>
      </c>
      <c r="D4962" s="156"/>
      <c r="F4962" s="124"/>
    </row>
    <row r="4963" spans="1:6" x14ac:dyDescent="0.35">
      <c r="A4963" s="160">
        <v>45133.458333331851</v>
      </c>
      <c r="B4963" s="161"/>
      <c r="C4963" s="162">
        <v>2.0856666666666674</v>
      </c>
      <c r="D4963" s="156"/>
      <c r="F4963" s="124"/>
    </row>
    <row r="4964" spans="1:6" x14ac:dyDescent="0.35">
      <c r="A4964" s="160">
        <v>45133.499999998516</v>
      </c>
      <c r="B4964" s="161"/>
      <c r="C4964" s="162">
        <v>1.9268333333333334</v>
      </c>
      <c r="D4964" s="156"/>
      <c r="F4964" s="124"/>
    </row>
    <row r="4965" spans="1:6" x14ac:dyDescent="0.35">
      <c r="A4965" s="160">
        <v>45133.54166666518</v>
      </c>
      <c r="B4965" s="161"/>
      <c r="C4965" s="162">
        <v>2.0905</v>
      </c>
      <c r="D4965" s="156"/>
      <c r="F4965" s="124"/>
    </row>
    <row r="4966" spans="1:6" x14ac:dyDescent="0.35">
      <c r="A4966" s="160">
        <v>45133.583333331844</v>
      </c>
      <c r="B4966" s="161"/>
      <c r="C4966" s="162">
        <v>1.9553333333333331</v>
      </c>
      <c r="D4966" s="156"/>
      <c r="F4966" s="124"/>
    </row>
    <row r="4967" spans="1:6" x14ac:dyDescent="0.35">
      <c r="A4967" s="160">
        <v>45133.624999998508</v>
      </c>
      <c r="B4967" s="161"/>
      <c r="C4967" s="162">
        <v>1.8801754385964915</v>
      </c>
      <c r="D4967" s="156"/>
      <c r="F4967" s="124"/>
    </row>
    <row r="4968" spans="1:6" x14ac:dyDescent="0.35">
      <c r="A4968" s="160">
        <v>45133.666666665173</v>
      </c>
      <c r="B4968" s="161"/>
      <c r="C4968" s="162">
        <v>2.015333333333333</v>
      </c>
      <c r="D4968" s="156"/>
      <c r="F4968" s="124"/>
    </row>
    <row r="4969" spans="1:6" x14ac:dyDescent="0.35">
      <c r="A4969" s="160">
        <v>45133.708333331837</v>
      </c>
      <c r="B4969" s="161"/>
      <c r="C4969" s="162">
        <v>1.8023333333333331</v>
      </c>
      <c r="D4969" s="156"/>
      <c r="F4969" s="124"/>
    </row>
    <row r="4970" spans="1:6" x14ac:dyDescent="0.35">
      <c r="A4970" s="160">
        <v>45133.749999998501</v>
      </c>
      <c r="B4970" s="161"/>
      <c r="C4970" s="162">
        <v>1.972</v>
      </c>
      <c r="D4970" s="156"/>
      <c r="F4970" s="124"/>
    </row>
    <row r="4971" spans="1:6" x14ac:dyDescent="0.35">
      <c r="A4971" s="160">
        <v>45133.791666665165</v>
      </c>
      <c r="B4971" s="161"/>
      <c r="C4971" s="162">
        <v>1.8754999999999997</v>
      </c>
      <c r="D4971" s="156"/>
      <c r="F4971" s="124"/>
    </row>
    <row r="4972" spans="1:6" x14ac:dyDescent="0.35">
      <c r="A4972" s="160">
        <v>45133.83333333183</v>
      </c>
      <c r="B4972" s="161"/>
      <c r="C4972" s="162">
        <v>1.9816666666666665</v>
      </c>
      <c r="D4972" s="156"/>
      <c r="F4972" s="124"/>
    </row>
    <row r="4973" spans="1:6" x14ac:dyDescent="0.35">
      <c r="A4973" s="160">
        <v>45133.874999998494</v>
      </c>
      <c r="B4973" s="161"/>
      <c r="C4973" s="162">
        <v>1.8653333333333331</v>
      </c>
      <c r="D4973" s="156"/>
      <c r="F4973" s="124"/>
    </row>
    <row r="4974" spans="1:6" x14ac:dyDescent="0.35">
      <c r="A4974" s="160">
        <v>45133.916666665158</v>
      </c>
      <c r="B4974" s="161"/>
      <c r="C4974" s="162">
        <v>1.8014999999999999</v>
      </c>
      <c r="D4974" s="156"/>
      <c r="F4974" s="124"/>
    </row>
    <row r="4975" spans="1:6" x14ac:dyDescent="0.35">
      <c r="A4975" s="160">
        <v>45133.958333331822</v>
      </c>
      <c r="B4975" s="161"/>
      <c r="C4975" s="162">
        <v>1.856666666666666</v>
      </c>
      <c r="D4975" s="156"/>
      <c r="F4975" s="124"/>
    </row>
    <row r="4976" spans="1:6" x14ac:dyDescent="0.35">
      <c r="A4976" s="160">
        <v>45133.999999998487</v>
      </c>
      <c r="B4976" s="161"/>
      <c r="C4976" s="162">
        <v>1.821833333333333</v>
      </c>
      <c r="D4976" s="156"/>
      <c r="F4976" s="124"/>
    </row>
    <row r="4977" spans="1:6" x14ac:dyDescent="0.35">
      <c r="A4977" s="160">
        <v>45134.041666665151</v>
      </c>
      <c r="B4977" s="161"/>
      <c r="C4977" s="162">
        <v>1.7789999999999999</v>
      </c>
      <c r="D4977" s="156"/>
      <c r="F4977" s="124"/>
    </row>
    <row r="4978" spans="1:6" x14ac:dyDescent="0.35">
      <c r="A4978" s="160">
        <v>45134.083333331815</v>
      </c>
      <c r="B4978" s="161"/>
      <c r="C4978" s="162">
        <v>1.7905000000000002</v>
      </c>
      <c r="D4978" s="156"/>
      <c r="F4978" s="124"/>
    </row>
    <row r="4979" spans="1:6" x14ac:dyDescent="0.35">
      <c r="A4979" s="160">
        <v>45134.124999998479</v>
      </c>
      <c r="B4979" s="161"/>
      <c r="C4979" s="162">
        <v>1.652666666666667</v>
      </c>
      <c r="D4979" s="156"/>
      <c r="F4979" s="124"/>
    </row>
    <row r="4980" spans="1:6" x14ac:dyDescent="0.35">
      <c r="A4980" s="160">
        <v>45134.166666665144</v>
      </c>
      <c r="B4980" s="161"/>
      <c r="C4980" s="162">
        <v>1.864333333333333</v>
      </c>
      <c r="D4980" s="156"/>
      <c r="F4980" s="124"/>
    </row>
    <row r="4981" spans="1:6" x14ac:dyDescent="0.35">
      <c r="A4981" s="160">
        <v>45134.208333331808</v>
      </c>
      <c r="B4981" s="161"/>
      <c r="C4981" s="162">
        <v>1.8655000000000002</v>
      </c>
      <c r="D4981" s="156"/>
      <c r="F4981" s="124"/>
    </row>
    <row r="4982" spans="1:6" x14ac:dyDescent="0.35">
      <c r="A4982" s="160">
        <v>45134.249999998472</v>
      </c>
      <c r="B4982" s="161"/>
      <c r="C4982" s="162">
        <v>1.8878333333333328</v>
      </c>
      <c r="D4982" s="156"/>
      <c r="F4982" s="124"/>
    </row>
    <row r="4983" spans="1:6" x14ac:dyDescent="0.35">
      <c r="A4983" s="160">
        <v>45134.291666665136</v>
      </c>
      <c r="B4983" s="161"/>
      <c r="C4983" s="162">
        <v>1.8035000000000001</v>
      </c>
      <c r="D4983" s="156"/>
      <c r="F4983" s="124"/>
    </row>
    <row r="4984" spans="1:6" x14ac:dyDescent="0.35">
      <c r="A4984" s="160">
        <v>45134.333333331801</v>
      </c>
      <c r="B4984" s="161"/>
      <c r="C4984" s="162">
        <v>1.8411666666666671</v>
      </c>
      <c r="D4984" s="156"/>
      <c r="F4984" s="124"/>
    </row>
    <row r="4985" spans="1:6" x14ac:dyDescent="0.35">
      <c r="A4985" s="160">
        <v>45134.374999998465</v>
      </c>
      <c r="B4985" s="161"/>
      <c r="C4985" s="162">
        <v>1.7930000000000001</v>
      </c>
      <c r="D4985" s="156"/>
      <c r="F4985" s="124"/>
    </row>
    <row r="4986" spans="1:6" x14ac:dyDescent="0.35">
      <c r="A4986" s="160">
        <v>45134.416666665129</v>
      </c>
      <c r="B4986" s="161"/>
      <c r="C4986" s="162">
        <v>1.7261666666666668</v>
      </c>
      <c r="D4986" s="156"/>
      <c r="F4986" s="124"/>
    </row>
    <row r="4987" spans="1:6" x14ac:dyDescent="0.35">
      <c r="A4987" s="160">
        <v>45134.458333331793</v>
      </c>
      <c r="B4987" s="161"/>
      <c r="C4987" s="162">
        <v>1.920166666666667</v>
      </c>
      <c r="D4987" s="156"/>
      <c r="F4987" s="124"/>
    </row>
    <row r="4988" spans="1:6" x14ac:dyDescent="0.35">
      <c r="A4988" s="160">
        <v>45134.499999998457</v>
      </c>
      <c r="B4988" s="161"/>
      <c r="C4988" s="162">
        <v>1.8411666666666662</v>
      </c>
      <c r="D4988" s="156"/>
      <c r="F4988" s="124"/>
    </row>
    <row r="4989" spans="1:6" x14ac:dyDescent="0.35">
      <c r="A4989" s="160">
        <v>45134.541666665122</v>
      </c>
      <c r="B4989" s="161"/>
      <c r="C4989" s="162">
        <v>1.8460000000000001</v>
      </c>
      <c r="D4989" s="156"/>
      <c r="F4989" s="124"/>
    </row>
    <row r="4990" spans="1:6" x14ac:dyDescent="0.35">
      <c r="A4990" s="160">
        <v>45134.583333331786</v>
      </c>
      <c r="B4990" s="161"/>
      <c r="C4990" s="162">
        <v>1.7805000000000006</v>
      </c>
      <c r="D4990" s="156"/>
      <c r="F4990" s="124"/>
    </row>
    <row r="4991" spans="1:6" x14ac:dyDescent="0.35">
      <c r="A4991" s="160">
        <v>45134.62499999845</v>
      </c>
      <c r="B4991" s="161"/>
      <c r="C4991" s="162">
        <v>1.9073333333333335</v>
      </c>
      <c r="D4991" s="156"/>
      <c r="F4991" s="124"/>
    </row>
    <row r="4992" spans="1:6" x14ac:dyDescent="0.35">
      <c r="A4992" s="160">
        <v>45134.666666665114</v>
      </c>
      <c r="B4992" s="161"/>
      <c r="C4992" s="162">
        <v>1.9061666666666663</v>
      </c>
      <c r="D4992" s="156"/>
      <c r="F4992" s="124"/>
    </row>
    <row r="4993" spans="1:6" x14ac:dyDescent="0.35">
      <c r="A4993" s="160">
        <v>45134.708333331779</v>
      </c>
      <c r="B4993" s="161"/>
      <c r="C4993" s="162">
        <v>1.9461666666666666</v>
      </c>
      <c r="D4993" s="156"/>
      <c r="F4993" s="124"/>
    </row>
    <row r="4994" spans="1:6" x14ac:dyDescent="0.35">
      <c r="A4994" s="160">
        <v>45134.749999998443</v>
      </c>
      <c r="B4994" s="161"/>
      <c r="C4994" s="162">
        <v>2.0056666666666669</v>
      </c>
      <c r="D4994" s="156"/>
      <c r="F4994" s="124"/>
    </row>
    <row r="4995" spans="1:6" x14ac:dyDescent="0.35">
      <c r="A4995" s="160">
        <v>45134.791666665107</v>
      </c>
      <c r="B4995" s="161"/>
      <c r="C4995" s="162">
        <v>1.9240000000000002</v>
      </c>
      <c r="D4995" s="156"/>
      <c r="F4995" s="124"/>
    </row>
    <row r="4996" spans="1:6" x14ac:dyDescent="0.35">
      <c r="A4996" s="160">
        <v>45134.833333331771</v>
      </c>
      <c r="B4996" s="161"/>
      <c r="C4996" s="162">
        <v>1.8581666666666667</v>
      </c>
      <c r="D4996" s="156"/>
      <c r="F4996" s="124"/>
    </row>
    <row r="4997" spans="1:6" x14ac:dyDescent="0.35">
      <c r="A4997" s="160">
        <v>45134.874999998436</v>
      </c>
      <c r="B4997" s="161"/>
      <c r="C4997" s="162">
        <v>2.0110000000000001</v>
      </c>
      <c r="D4997" s="156"/>
      <c r="F4997" s="124"/>
    </row>
    <row r="4998" spans="1:6" x14ac:dyDescent="0.35">
      <c r="A4998" s="160">
        <v>45134.9166666651</v>
      </c>
      <c r="B4998" s="161"/>
      <c r="C4998" s="162">
        <v>1.7423333333333335</v>
      </c>
      <c r="D4998" s="156"/>
      <c r="F4998" s="124"/>
    </row>
    <row r="4999" spans="1:6" x14ac:dyDescent="0.35">
      <c r="A4999" s="160">
        <v>45134.958333331764</v>
      </c>
      <c r="B4999" s="161"/>
      <c r="C4999" s="162">
        <v>1.926666666666667</v>
      </c>
      <c r="D4999" s="156"/>
      <c r="F4999" s="124"/>
    </row>
    <row r="5000" spans="1:6" x14ac:dyDescent="0.35">
      <c r="A5000" s="160">
        <v>45134.999999998428</v>
      </c>
      <c r="B5000" s="161"/>
      <c r="C5000" s="162">
        <v>2.0434999999999999</v>
      </c>
      <c r="D5000" s="156"/>
      <c r="F5000" s="124"/>
    </row>
    <row r="5001" spans="1:6" x14ac:dyDescent="0.35">
      <c r="A5001" s="160">
        <v>45135.041666665093</v>
      </c>
      <c r="B5001" s="161"/>
      <c r="C5001" s="162">
        <v>2.4638333333333335</v>
      </c>
      <c r="D5001" s="156"/>
      <c r="F5001" s="124"/>
    </row>
    <row r="5002" spans="1:6" x14ac:dyDescent="0.35">
      <c r="A5002" s="160">
        <v>45135.083333331757</v>
      </c>
      <c r="B5002" s="161"/>
      <c r="C5002" s="162">
        <v>1.9789999999999996</v>
      </c>
      <c r="D5002" s="156"/>
      <c r="F5002" s="124"/>
    </row>
    <row r="5003" spans="1:6" x14ac:dyDescent="0.35">
      <c r="A5003" s="160">
        <v>45135.124999998421</v>
      </c>
      <c r="B5003" s="161"/>
      <c r="C5003" s="162">
        <v>1.9706666666666668</v>
      </c>
      <c r="D5003" s="156"/>
      <c r="F5003" s="124"/>
    </row>
    <row r="5004" spans="1:6" x14ac:dyDescent="0.35">
      <c r="A5004" s="160">
        <v>45135.166666665085</v>
      </c>
      <c r="B5004" s="161"/>
      <c r="C5004" s="162">
        <v>1.8808333333333342</v>
      </c>
      <c r="D5004" s="156"/>
      <c r="F5004" s="124"/>
    </row>
    <row r="5005" spans="1:6" x14ac:dyDescent="0.35">
      <c r="A5005" s="160">
        <v>45135.20833333175</v>
      </c>
      <c r="B5005" s="161"/>
      <c r="C5005" s="162">
        <v>1.8011666666666672</v>
      </c>
      <c r="D5005" s="156"/>
      <c r="F5005" s="124"/>
    </row>
    <row r="5006" spans="1:6" x14ac:dyDescent="0.35">
      <c r="A5006" s="160">
        <v>45135.249999998414</v>
      </c>
      <c r="B5006" s="161"/>
      <c r="C5006" s="162">
        <v>2.1486666666666667</v>
      </c>
      <c r="D5006" s="156"/>
      <c r="F5006" s="124"/>
    </row>
    <row r="5007" spans="1:6" x14ac:dyDescent="0.35">
      <c r="A5007" s="160">
        <v>45135.291666665078</v>
      </c>
      <c r="B5007" s="161"/>
      <c r="C5007" s="162">
        <v>2.6225000000000001</v>
      </c>
      <c r="D5007" s="156"/>
      <c r="F5007" s="124"/>
    </row>
    <row r="5008" spans="1:6" x14ac:dyDescent="0.35">
      <c r="A5008" s="160">
        <v>45135.333333331742</v>
      </c>
      <c r="B5008" s="161"/>
      <c r="C5008" s="162">
        <v>2.5635000000000008</v>
      </c>
      <c r="D5008" s="156"/>
      <c r="F5008" s="124"/>
    </row>
    <row r="5009" spans="1:6" x14ac:dyDescent="0.35">
      <c r="A5009" s="160">
        <v>45135.374999998407</v>
      </c>
      <c r="B5009" s="161"/>
      <c r="C5009" s="162">
        <v>2.2190000000000003</v>
      </c>
      <c r="D5009" s="156"/>
      <c r="F5009" s="124"/>
    </row>
    <row r="5010" spans="1:6" x14ac:dyDescent="0.35">
      <c r="A5010" s="160">
        <v>45135.416666665071</v>
      </c>
      <c r="B5010" s="161"/>
      <c r="C5010" s="162">
        <v>2.3009999999999997</v>
      </c>
      <c r="D5010" s="156"/>
      <c r="F5010" s="124"/>
    </row>
    <row r="5011" spans="1:6" x14ac:dyDescent="0.35">
      <c r="A5011" s="160">
        <v>45135.458333331735</v>
      </c>
      <c r="B5011" s="161"/>
      <c r="C5011" s="162">
        <v>2.136833333333334</v>
      </c>
      <c r="D5011" s="156"/>
      <c r="F5011" s="124"/>
    </row>
    <row r="5012" spans="1:6" x14ac:dyDescent="0.35">
      <c r="A5012" s="160">
        <v>45135.499999998399</v>
      </c>
      <c r="B5012" s="161"/>
      <c r="C5012" s="162">
        <v>2.0595000000000003</v>
      </c>
      <c r="D5012" s="156"/>
      <c r="F5012" s="124"/>
    </row>
    <row r="5013" spans="1:6" x14ac:dyDescent="0.35">
      <c r="A5013" s="160">
        <v>45135.541666665064</v>
      </c>
      <c r="B5013" s="161"/>
      <c r="C5013" s="162">
        <v>1.9601666666666671</v>
      </c>
      <c r="D5013" s="156"/>
      <c r="F5013" s="124"/>
    </row>
    <row r="5014" spans="1:6" x14ac:dyDescent="0.35">
      <c r="A5014" s="160">
        <v>45135.583333331728</v>
      </c>
      <c r="B5014" s="161"/>
      <c r="C5014" s="162">
        <v>1.8705000000000001</v>
      </c>
      <c r="D5014" s="156"/>
      <c r="F5014" s="124"/>
    </row>
    <row r="5015" spans="1:6" x14ac:dyDescent="0.35">
      <c r="A5015" s="160">
        <v>45135.624999998392</v>
      </c>
      <c r="B5015" s="161"/>
      <c r="C5015" s="162">
        <v>1.9511666666666667</v>
      </c>
      <c r="D5015" s="156"/>
      <c r="F5015" s="124"/>
    </row>
    <row r="5016" spans="1:6" x14ac:dyDescent="0.35">
      <c r="A5016" s="160">
        <v>45135.666666665056</v>
      </c>
      <c r="B5016" s="161"/>
      <c r="C5016" s="162">
        <v>1.8250000000000002</v>
      </c>
      <c r="D5016" s="156"/>
      <c r="F5016" s="124"/>
    </row>
    <row r="5017" spans="1:6" x14ac:dyDescent="0.35">
      <c r="A5017" s="160">
        <v>45135.70833333172</v>
      </c>
      <c r="B5017" s="161"/>
      <c r="C5017" s="162">
        <v>1.9106666666666667</v>
      </c>
      <c r="D5017" s="156"/>
      <c r="F5017" s="124"/>
    </row>
    <row r="5018" spans="1:6" x14ac:dyDescent="0.35">
      <c r="A5018" s="160">
        <v>45135.749999998385</v>
      </c>
      <c r="B5018" s="161"/>
      <c r="C5018" s="162">
        <v>1.8910000000000005</v>
      </c>
      <c r="D5018" s="156"/>
      <c r="F5018" s="124"/>
    </row>
    <row r="5019" spans="1:6" x14ac:dyDescent="0.35">
      <c r="A5019" s="160">
        <v>45135.791666665049</v>
      </c>
      <c r="B5019" s="161"/>
      <c r="C5019" s="162">
        <v>1.8648333333333338</v>
      </c>
      <c r="D5019" s="156"/>
      <c r="F5019" s="124"/>
    </row>
    <row r="5020" spans="1:6" x14ac:dyDescent="0.35">
      <c r="A5020" s="160">
        <v>45135.833333331713</v>
      </c>
      <c r="B5020" s="161"/>
      <c r="C5020" s="162">
        <v>2.1398333333333333</v>
      </c>
      <c r="D5020" s="156"/>
      <c r="F5020" s="124"/>
    </row>
    <row r="5021" spans="1:6" x14ac:dyDescent="0.35">
      <c r="A5021" s="160">
        <v>45135.874999998377</v>
      </c>
      <c r="B5021" s="161"/>
      <c r="C5021" s="162">
        <v>2.073</v>
      </c>
      <c r="D5021" s="156"/>
      <c r="F5021" s="124"/>
    </row>
    <row r="5022" spans="1:6" x14ac:dyDescent="0.35">
      <c r="A5022" s="160">
        <v>45135.916666665042</v>
      </c>
      <c r="B5022" s="161"/>
      <c r="C5022" s="162">
        <v>1.8588333333333331</v>
      </c>
      <c r="D5022" s="156"/>
      <c r="F5022" s="124"/>
    </row>
    <row r="5023" spans="1:6" x14ac:dyDescent="0.35">
      <c r="A5023" s="160">
        <v>45135.958333331706</v>
      </c>
      <c r="B5023" s="161"/>
      <c r="C5023" s="162">
        <v>2.2780000000000005</v>
      </c>
      <c r="D5023" s="156"/>
      <c r="F5023" s="124"/>
    </row>
    <row r="5024" spans="1:6" x14ac:dyDescent="0.35">
      <c r="A5024" s="160">
        <v>45135.99999999837</v>
      </c>
      <c r="B5024" s="161"/>
      <c r="C5024" s="162">
        <v>2.198666666666667</v>
      </c>
      <c r="D5024" s="156"/>
      <c r="F5024" s="124"/>
    </row>
    <row r="5025" spans="1:6" x14ac:dyDescent="0.35">
      <c r="A5025" s="160">
        <v>45136.041666665034</v>
      </c>
      <c r="B5025" s="161"/>
      <c r="C5025" s="162">
        <v>2.1611666666666665</v>
      </c>
      <c r="D5025" s="156"/>
      <c r="F5025" s="124"/>
    </row>
    <row r="5026" spans="1:6" x14ac:dyDescent="0.35">
      <c r="A5026" s="160">
        <v>45136.083333331699</v>
      </c>
      <c r="B5026" s="161"/>
      <c r="C5026" s="162">
        <v>2.2113333333333327</v>
      </c>
      <c r="D5026" s="156"/>
      <c r="F5026" s="124"/>
    </row>
    <row r="5027" spans="1:6" x14ac:dyDescent="0.35">
      <c r="A5027" s="160">
        <v>45136.124999998363</v>
      </c>
      <c r="B5027" s="161"/>
      <c r="C5027" s="162">
        <v>2.2816666666666667</v>
      </c>
      <c r="D5027" s="156"/>
      <c r="F5027" s="124"/>
    </row>
    <row r="5028" spans="1:6" x14ac:dyDescent="0.35">
      <c r="A5028" s="160">
        <v>45136.166666665027</v>
      </c>
      <c r="B5028" s="161"/>
      <c r="C5028" s="162">
        <v>2.4798333333333336</v>
      </c>
      <c r="D5028" s="156"/>
      <c r="F5028" s="124"/>
    </row>
    <row r="5029" spans="1:6" x14ac:dyDescent="0.35">
      <c r="A5029" s="160">
        <v>45136.208333331691</v>
      </c>
      <c r="B5029" s="161"/>
      <c r="C5029" s="162">
        <v>1.9</v>
      </c>
      <c r="D5029" s="156"/>
      <c r="F5029" s="124"/>
    </row>
    <row r="5030" spans="1:6" x14ac:dyDescent="0.35">
      <c r="A5030" s="160">
        <v>45136.249999998356</v>
      </c>
      <c r="B5030" s="161"/>
      <c r="C5030" s="162">
        <v>1.8043333333333333</v>
      </c>
      <c r="D5030" s="156"/>
      <c r="F5030" s="124"/>
    </row>
    <row r="5031" spans="1:6" x14ac:dyDescent="0.35">
      <c r="A5031" s="160">
        <v>45136.29166666502</v>
      </c>
      <c r="B5031" s="161"/>
      <c r="C5031" s="162">
        <v>1.7081666666666671</v>
      </c>
      <c r="D5031" s="156"/>
      <c r="F5031" s="124"/>
    </row>
    <row r="5032" spans="1:6" x14ac:dyDescent="0.35">
      <c r="A5032" s="160">
        <v>45136.333333331684</v>
      </c>
      <c r="B5032" s="161"/>
      <c r="C5032" s="162">
        <v>1.7616666666666669</v>
      </c>
      <c r="D5032" s="156"/>
      <c r="F5032" s="124"/>
    </row>
    <row r="5033" spans="1:6" x14ac:dyDescent="0.35">
      <c r="A5033" s="160">
        <v>45136.374999998348</v>
      </c>
      <c r="B5033" s="161"/>
      <c r="C5033" s="162">
        <v>1.8656666666666673</v>
      </c>
      <c r="D5033" s="156"/>
      <c r="F5033" s="124"/>
    </row>
    <row r="5034" spans="1:6" x14ac:dyDescent="0.35">
      <c r="A5034" s="160">
        <v>45136.416666665013</v>
      </c>
      <c r="B5034" s="161"/>
      <c r="C5034" s="162">
        <v>1.9751666666666663</v>
      </c>
      <c r="D5034" s="156"/>
      <c r="F5034" s="124"/>
    </row>
    <row r="5035" spans="1:6" x14ac:dyDescent="0.35">
      <c r="A5035" s="160">
        <v>45136.458333331677</v>
      </c>
      <c r="B5035" s="161"/>
      <c r="C5035" s="162">
        <v>1.9621666666666664</v>
      </c>
      <c r="D5035" s="156"/>
      <c r="F5035" s="124"/>
    </row>
    <row r="5036" spans="1:6" x14ac:dyDescent="0.35">
      <c r="A5036" s="160">
        <v>45136.499999998341</v>
      </c>
      <c r="B5036" s="161"/>
      <c r="C5036" s="162">
        <v>1.8916666666666664</v>
      </c>
      <c r="D5036" s="156"/>
      <c r="F5036" s="124"/>
    </row>
    <row r="5037" spans="1:6" x14ac:dyDescent="0.35">
      <c r="A5037" s="160">
        <v>45136.541666665005</v>
      </c>
      <c r="B5037" s="161"/>
      <c r="C5037" s="162">
        <v>2.0338333333333334</v>
      </c>
      <c r="D5037" s="156"/>
      <c r="F5037" s="124"/>
    </row>
    <row r="5038" spans="1:6" x14ac:dyDescent="0.35">
      <c r="A5038" s="160">
        <v>45136.58333333167</v>
      </c>
      <c r="B5038" s="161"/>
      <c r="C5038" s="162">
        <v>1.9218333333333333</v>
      </c>
      <c r="D5038" s="156"/>
      <c r="F5038" s="124"/>
    </row>
    <row r="5039" spans="1:6" x14ac:dyDescent="0.35">
      <c r="A5039" s="160">
        <v>45136.624999998334</v>
      </c>
      <c r="B5039" s="161"/>
      <c r="C5039" s="162">
        <v>1.8505</v>
      </c>
      <c r="D5039" s="156"/>
      <c r="F5039" s="124"/>
    </row>
    <row r="5040" spans="1:6" x14ac:dyDescent="0.35">
      <c r="A5040" s="160">
        <v>45136.666666664998</v>
      </c>
      <c r="B5040" s="161"/>
      <c r="C5040" s="162">
        <v>1.882666666666666</v>
      </c>
      <c r="D5040" s="156"/>
      <c r="F5040" s="124"/>
    </row>
    <row r="5041" spans="1:6" x14ac:dyDescent="0.35">
      <c r="A5041" s="160">
        <v>45136.708333331662</v>
      </c>
      <c r="B5041" s="161"/>
      <c r="C5041" s="162">
        <v>1.7268333333333337</v>
      </c>
      <c r="D5041" s="156"/>
      <c r="F5041" s="124"/>
    </row>
    <row r="5042" spans="1:6" x14ac:dyDescent="0.35">
      <c r="A5042" s="160">
        <v>45136.749999998327</v>
      </c>
      <c r="B5042" s="161"/>
      <c r="C5042" s="162">
        <v>1.8873333333333335</v>
      </c>
      <c r="D5042" s="156"/>
      <c r="F5042" s="124"/>
    </row>
    <row r="5043" spans="1:6" x14ac:dyDescent="0.35">
      <c r="A5043" s="160">
        <v>45136.791666664991</v>
      </c>
      <c r="B5043" s="161"/>
      <c r="C5043" s="162">
        <v>1.9521666666666662</v>
      </c>
      <c r="D5043" s="156"/>
      <c r="F5043" s="124"/>
    </row>
    <row r="5044" spans="1:6" x14ac:dyDescent="0.35">
      <c r="A5044" s="160">
        <v>45136.833333331655</v>
      </c>
      <c r="B5044" s="161"/>
      <c r="C5044" s="162">
        <v>1.8351666666666664</v>
      </c>
      <c r="D5044" s="156"/>
      <c r="F5044" s="124"/>
    </row>
    <row r="5045" spans="1:6" x14ac:dyDescent="0.35">
      <c r="A5045" s="160">
        <v>45136.874999998319</v>
      </c>
      <c r="B5045" s="161"/>
      <c r="C5045" s="162">
        <v>1.944</v>
      </c>
      <c r="D5045" s="156"/>
      <c r="F5045" s="124"/>
    </row>
    <row r="5046" spans="1:6" x14ac:dyDescent="0.35">
      <c r="A5046" s="160">
        <v>45136.916666664983</v>
      </c>
      <c r="B5046" s="161"/>
      <c r="C5046" s="162">
        <v>1.7985</v>
      </c>
      <c r="D5046" s="156"/>
      <c r="F5046" s="124"/>
    </row>
    <row r="5047" spans="1:6" x14ac:dyDescent="0.35">
      <c r="A5047" s="160">
        <v>45136.958333331648</v>
      </c>
      <c r="B5047" s="161"/>
      <c r="C5047" s="162">
        <v>1.8270000000000002</v>
      </c>
      <c r="D5047" s="156"/>
      <c r="F5047" s="124"/>
    </row>
    <row r="5048" spans="1:6" x14ac:dyDescent="0.35">
      <c r="A5048" s="160">
        <v>45136.999999998312</v>
      </c>
      <c r="B5048" s="161"/>
      <c r="C5048" s="162">
        <v>1.8995000000000002</v>
      </c>
      <c r="D5048" s="156"/>
      <c r="F5048" s="124"/>
    </row>
    <row r="5049" spans="1:6" x14ac:dyDescent="0.35">
      <c r="A5049" s="160">
        <v>45137.041666664976</v>
      </c>
      <c r="B5049" s="161"/>
      <c r="C5049" s="162">
        <v>1.8505</v>
      </c>
      <c r="D5049" s="156"/>
      <c r="F5049" s="124"/>
    </row>
    <row r="5050" spans="1:6" x14ac:dyDescent="0.35">
      <c r="A5050" s="160">
        <v>45137.08333333164</v>
      </c>
      <c r="B5050" s="161"/>
      <c r="C5050" s="162">
        <v>1.7026666666666661</v>
      </c>
      <c r="D5050" s="156"/>
      <c r="F5050" s="124"/>
    </row>
    <row r="5051" spans="1:6" x14ac:dyDescent="0.35">
      <c r="A5051" s="160">
        <v>45137.124999998305</v>
      </c>
      <c r="B5051" s="161"/>
      <c r="C5051" s="162">
        <v>1.8625</v>
      </c>
      <c r="D5051" s="156"/>
      <c r="F5051" s="124"/>
    </row>
    <row r="5052" spans="1:6" x14ac:dyDescent="0.35">
      <c r="A5052" s="160">
        <v>45137.166666664969</v>
      </c>
      <c r="B5052" s="161"/>
      <c r="C5052" s="162">
        <v>1.8495000000000001</v>
      </c>
      <c r="D5052" s="156"/>
      <c r="F5052" s="124"/>
    </row>
    <row r="5053" spans="1:6" x14ac:dyDescent="0.35">
      <c r="A5053" s="160">
        <v>45137.208333331633</v>
      </c>
      <c r="B5053" s="161"/>
      <c r="C5053" s="162">
        <v>1.9230000000000003</v>
      </c>
      <c r="D5053" s="156"/>
      <c r="F5053" s="124"/>
    </row>
    <row r="5054" spans="1:6" x14ac:dyDescent="0.35">
      <c r="A5054" s="160">
        <v>45137.249999998297</v>
      </c>
      <c r="B5054" s="161"/>
      <c r="C5054" s="162">
        <v>1.8536666666666661</v>
      </c>
      <c r="D5054" s="156"/>
      <c r="F5054" s="124"/>
    </row>
    <row r="5055" spans="1:6" x14ac:dyDescent="0.35">
      <c r="A5055" s="160">
        <v>45137.291666664962</v>
      </c>
      <c r="B5055" s="161"/>
      <c r="C5055" s="162">
        <v>2.0738333333333334</v>
      </c>
      <c r="D5055" s="156"/>
      <c r="F5055" s="124"/>
    </row>
    <row r="5056" spans="1:6" x14ac:dyDescent="0.35">
      <c r="A5056" s="160">
        <v>45137.333333331626</v>
      </c>
      <c r="B5056" s="161"/>
      <c r="C5056" s="162">
        <v>1.9186666666666665</v>
      </c>
      <c r="D5056" s="156"/>
      <c r="F5056" s="124"/>
    </row>
    <row r="5057" spans="1:6" x14ac:dyDescent="0.35">
      <c r="A5057" s="160">
        <v>45137.37499999829</v>
      </c>
      <c r="B5057" s="161"/>
      <c r="C5057" s="162">
        <v>1.8191666666666664</v>
      </c>
      <c r="D5057" s="156"/>
      <c r="F5057" s="124"/>
    </row>
    <row r="5058" spans="1:6" x14ac:dyDescent="0.35">
      <c r="A5058" s="160">
        <v>45137.416666664954</v>
      </c>
      <c r="B5058" s="161"/>
      <c r="C5058" s="162">
        <v>3.0025000000000004</v>
      </c>
      <c r="D5058" s="156"/>
      <c r="F5058" s="124"/>
    </row>
    <row r="5059" spans="1:6" x14ac:dyDescent="0.35">
      <c r="A5059" s="160">
        <v>45137.458333331619</v>
      </c>
      <c r="B5059" s="161"/>
      <c r="C5059" s="162">
        <v>3.2389999999999994</v>
      </c>
      <c r="D5059" s="156"/>
      <c r="F5059" s="124"/>
    </row>
    <row r="5060" spans="1:6" x14ac:dyDescent="0.35">
      <c r="A5060" s="160">
        <v>45137.499999998283</v>
      </c>
      <c r="B5060" s="161"/>
      <c r="C5060" s="162">
        <v>2.0815000000000001</v>
      </c>
      <c r="D5060" s="156"/>
      <c r="F5060" s="124"/>
    </row>
    <row r="5061" spans="1:6" x14ac:dyDescent="0.35">
      <c r="A5061" s="160">
        <v>45137.541666664947</v>
      </c>
      <c r="B5061" s="161"/>
      <c r="C5061" s="162">
        <v>1.9719999999999998</v>
      </c>
      <c r="D5061" s="156"/>
      <c r="F5061" s="124"/>
    </row>
    <row r="5062" spans="1:6" x14ac:dyDescent="0.35">
      <c r="A5062" s="160">
        <v>45137.583333331611</v>
      </c>
      <c r="B5062" s="161"/>
      <c r="C5062" s="162">
        <v>1.9535000000000002</v>
      </c>
      <c r="D5062" s="156"/>
      <c r="F5062" s="124"/>
    </row>
    <row r="5063" spans="1:6" x14ac:dyDescent="0.35">
      <c r="A5063" s="160">
        <v>45137.624999998276</v>
      </c>
      <c r="B5063" s="161"/>
      <c r="C5063" s="162">
        <v>1.8321666666666667</v>
      </c>
      <c r="D5063" s="156"/>
      <c r="F5063" s="124"/>
    </row>
    <row r="5064" spans="1:6" x14ac:dyDescent="0.35">
      <c r="A5064" s="160">
        <v>45137.66666666494</v>
      </c>
      <c r="B5064" s="161"/>
      <c r="C5064" s="162">
        <v>1.9076666666666666</v>
      </c>
      <c r="D5064" s="156"/>
      <c r="F5064" s="124"/>
    </row>
    <row r="5065" spans="1:6" x14ac:dyDescent="0.35">
      <c r="A5065" s="160">
        <v>45137.708333331604</v>
      </c>
      <c r="B5065" s="161"/>
      <c r="C5065" s="162">
        <v>1.7538333333333327</v>
      </c>
      <c r="D5065" s="156"/>
      <c r="F5065" s="124"/>
    </row>
    <row r="5066" spans="1:6" x14ac:dyDescent="0.35">
      <c r="A5066" s="160">
        <v>45137.749999998268</v>
      </c>
      <c r="B5066" s="161"/>
      <c r="C5066" s="162">
        <v>2.0980000000000003</v>
      </c>
      <c r="D5066" s="156"/>
      <c r="F5066" s="124"/>
    </row>
    <row r="5067" spans="1:6" x14ac:dyDescent="0.35">
      <c r="A5067" s="160">
        <v>45137.791666664933</v>
      </c>
      <c r="B5067" s="161"/>
      <c r="C5067" s="162">
        <v>1.9446666666666663</v>
      </c>
      <c r="D5067" s="156"/>
      <c r="F5067" s="124"/>
    </row>
    <row r="5068" spans="1:6" x14ac:dyDescent="0.35">
      <c r="A5068" s="160">
        <v>45137.833333331597</v>
      </c>
      <c r="B5068" s="161"/>
      <c r="C5068" s="162">
        <v>1.8276666666666679</v>
      </c>
      <c r="D5068" s="156"/>
      <c r="F5068" s="124"/>
    </row>
    <row r="5069" spans="1:6" x14ac:dyDescent="0.35">
      <c r="A5069" s="160">
        <v>45137.874999998261</v>
      </c>
      <c r="B5069" s="161"/>
      <c r="C5069" s="162">
        <v>1.925333333333334</v>
      </c>
      <c r="D5069" s="156"/>
      <c r="F5069" s="124"/>
    </row>
    <row r="5070" spans="1:6" x14ac:dyDescent="0.35">
      <c r="A5070" s="160">
        <v>45137.916666664925</v>
      </c>
      <c r="B5070" s="161"/>
      <c r="C5070" s="162">
        <v>1.920166666666667</v>
      </c>
      <c r="D5070" s="156"/>
      <c r="F5070" s="124"/>
    </row>
    <row r="5071" spans="1:6" x14ac:dyDescent="0.35">
      <c r="A5071" s="160">
        <v>45137.95833333159</v>
      </c>
      <c r="B5071" s="161"/>
      <c r="C5071" s="162">
        <v>1.7891666666666663</v>
      </c>
      <c r="D5071" s="156"/>
      <c r="F5071" s="124"/>
    </row>
    <row r="5072" spans="1:6" x14ac:dyDescent="0.35">
      <c r="A5072" s="160">
        <v>45137.999999998254</v>
      </c>
      <c r="B5072" s="161"/>
      <c r="C5072" s="162">
        <v>2.5331666666666672</v>
      </c>
      <c r="D5072" s="156"/>
      <c r="F5072" s="124"/>
    </row>
    <row r="5073" spans="1:6" x14ac:dyDescent="0.35">
      <c r="A5073" s="160">
        <v>45138.041666664918</v>
      </c>
      <c r="B5073" s="161"/>
      <c r="C5073" s="162">
        <v>2.060166666666666</v>
      </c>
      <c r="D5073" s="156"/>
      <c r="F5073" s="124"/>
    </row>
    <row r="5074" spans="1:6" x14ac:dyDescent="0.35">
      <c r="A5074" s="160">
        <v>45138.083333331582</v>
      </c>
      <c r="B5074" s="161"/>
      <c r="C5074" s="162">
        <v>1.9224999999999997</v>
      </c>
      <c r="D5074" s="156"/>
      <c r="F5074" s="124"/>
    </row>
    <row r="5075" spans="1:6" x14ac:dyDescent="0.35">
      <c r="A5075" s="160">
        <v>45138.124999998246</v>
      </c>
      <c r="B5075" s="161"/>
      <c r="C5075" s="162">
        <v>1.8703333333333334</v>
      </c>
      <c r="D5075" s="156"/>
      <c r="F5075" s="124"/>
    </row>
    <row r="5076" spans="1:6" x14ac:dyDescent="0.35">
      <c r="A5076" s="160">
        <v>45138.166666664911</v>
      </c>
      <c r="B5076" s="161"/>
      <c r="C5076" s="162">
        <v>1.9148333333333334</v>
      </c>
      <c r="D5076" s="156"/>
      <c r="F5076" s="124"/>
    </row>
    <row r="5077" spans="1:6" x14ac:dyDescent="0.35">
      <c r="A5077" s="160">
        <v>45138.208333331575</v>
      </c>
      <c r="B5077" s="161"/>
      <c r="C5077" s="162">
        <v>1.9633333333333334</v>
      </c>
      <c r="D5077" s="156"/>
      <c r="F5077" s="124"/>
    </row>
    <row r="5078" spans="1:6" x14ac:dyDescent="0.35">
      <c r="A5078" s="160">
        <v>45138.249999998239</v>
      </c>
      <c r="B5078" s="161"/>
      <c r="C5078" s="162">
        <v>2.3226666666666658</v>
      </c>
      <c r="D5078" s="156"/>
      <c r="F5078" s="124"/>
    </row>
    <row r="5079" spans="1:6" x14ac:dyDescent="0.35">
      <c r="A5079" s="160">
        <v>45138.291666664903</v>
      </c>
      <c r="B5079" s="161"/>
      <c r="C5079" s="162">
        <v>3.7295000000000007</v>
      </c>
      <c r="D5079" s="156"/>
      <c r="F5079" s="124"/>
    </row>
    <row r="5080" spans="1:6" x14ac:dyDescent="0.35">
      <c r="A5080" s="160">
        <v>45138.333333331568</v>
      </c>
      <c r="B5080" s="161"/>
      <c r="C5080" s="162">
        <v>2.1913333333333331</v>
      </c>
      <c r="D5080" s="156"/>
      <c r="F5080" s="124"/>
    </row>
    <row r="5081" spans="1:6" x14ac:dyDescent="0.35">
      <c r="A5081" s="160">
        <v>45138.374999998232</v>
      </c>
      <c r="B5081" s="161"/>
      <c r="C5081" s="162">
        <v>1.7789999999999999</v>
      </c>
      <c r="D5081" s="156"/>
      <c r="F5081" s="124"/>
    </row>
    <row r="5082" spans="1:6" x14ac:dyDescent="0.35">
      <c r="A5082" s="160">
        <v>45138.416666664896</v>
      </c>
      <c r="B5082" s="161"/>
      <c r="C5082" s="162">
        <v>1.8441666666666661</v>
      </c>
      <c r="D5082" s="156"/>
      <c r="F5082" s="124"/>
    </row>
    <row r="5083" spans="1:6" x14ac:dyDescent="0.35">
      <c r="A5083" s="160">
        <v>45138.45833333156</v>
      </c>
      <c r="B5083" s="161"/>
      <c r="C5083" s="162">
        <v>1.8791666666666667</v>
      </c>
      <c r="D5083" s="156"/>
      <c r="F5083" s="124"/>
    </row>
    <row r="5084" spans="1:6" x14ac:dyDescent="0.35">
      <c r="A5084" s="160">
        <v>45138.499999998225</v>
      </c>
      <c r="B5084" s="161"/>
      <c r="C5084" s="162">
        <v>1.8524999999999998</v>
      </c>
      <c r="D5084" s="156"/>
      <c r="F5084" s="124"/>
    </row>
    <row r="5085" spans="1:6" x14ac:dyDescent="0.35">
      <c r="A5085" s="160">
        <v>45138.541666664889</v>
      </c>
      <c r="B5085" s="161"/>
      <c r="C5085" s="162">
        <v>2.0101666666666671</v>
      </c>
      <c r="D5085" s="156"/>
      <c r="F5085" s="124"/>
    </row>
    <row r="5086" spans="1:6" x14ac:dyDescent="0.35">
      <c r="A5086" s="160">
        <v>45138.583333331553</v>
      </c>
      <c r="B5086" s="161"/>
      <c r="C5086" s="162">
        <v>1.8348333333333338</v>
      </c>
      <c r="D5086" s="156"/>
      <c r="F5086" s="124"/>
    </row>
    <row r="5087" spans="1:6" x14ac:dyDescent="0.35">
      <c r="A5087" s="160">
        <v>45138.624999998217</v>
      </c>
      <c r="B5087" s="161"/>
      <c r="C5087" s="162">
        <v>1.8358333333333334</v>
      </c>
      <c r="D5087" s="156"/>
      <c r="F5087" s="124"/>
    </row>
    <row r="5088" spans="1:6" x14ac:dyDescent="0.35">
      <c r="A5088" s="160">
        <v>45138.666666664882</v>
      </c>
      <c r="B5088" s="161"/>
      <c r="C5088" s="162">
        <v>1.8201666666666665</v>
      </c>
      <c r="D5088" s="156"/>
      <c r="F5088" s="124"/>
    </row>
    <row r="5089" spans="1:6" x14ac:dyDescent="0.35">
      <c r="A5089" s="160">
        <v>45138.708333331546</v>
      </c>
      <c r="B5089" s="161"/>
      <c r="C5089" s="162">
        <v>1.7973333333333334</v>
      </c>
      <c r="D5089" s="156"/>
      <c r="F5089" s="124"/>
    </row>
    <row r="5090" spans="1:6" x14ac:dyDescent="0.35">
      <c r="A5090" s="160">
        <v>45138.74999999821</v>
      </c>
      <c r="B5090" s="161"/>
      <c r="C5090" s="162">
        <v>1.9830000000000003</v>
      </c>
      <c r="D5090" s="156"/>
      <c r="F5090" s="124"/>
    </row>
    <row r="5091" spans="1:6" x14ac:dyDescent="0.35">
      <c r="A5091" s="160">
        <v>45138.791666664874</v>
      </c>
      <c r="B5091" s="161"/>
      <c r="C5091" s="162">
        <v>1.9455</v>
      </c>
      <c r="D5091" s="156"/>
      <c r="F5091" s="124"/>
    </row>
    <row r="5092" spans="1:6" x14ac:dyDescent="0.35">
      <c r="A5092" s="160">
        <v>45138.833333331539</v>
      </c>
      <c r="B5092" s="161"/>
      <c r="C5092" s="162">
        <v>1.9903333333333342</v>
      </c>
      <c r="D5092" s="156"/>
      <c r="F5092" s="124"/>
    </row>
    <row r="5093" spans="1:6" x14ac:dyDescent="0.35">
      <c r="A5093" s="160">
        <v>45138.874999998203</v>
      </c>
      <c r="B5093" s="161"/>
      <c r="C5093" s="162">
        <v>1.8623333333333334</v>
      </c>
      <c r="D5093" s="156"/>
      <c r="F5093" s="124"/>
    </row>
    <row r="5094" spans="1:6" x14ac:dyDescent="0.35">
      <c r="A5094" s="160">
        <v>45138.916666664867</v>
      </c>
      <c r="B5094" s="161"/>
      <c r="C5094" s="162">
        <v>1.8803333333333341</v>
      </c>
      <c r="D5094" s="156"/>
      <c r="F5094" s="124"/>
    </row>
    <row r="5095" spans="1:6" x14ac:dyDescent="0.35">
      <c r="A5095" s="160">
        <v>45138.958333331531</v>
      </c>
      <c r="B5095" s="161"/>
      <c r="C5095" s="162">
        <v>1.9583333333333333</v>
      </c>
      <c r="D5095" s="156"/>
      <c r="F5095" s="124"/>
    </row>
    <row r="5096" spans="1:6" x14ac:dyDescent="0.35">
      <c r="A5096" s="160">
        <v>45138.999999998196</v>
      </c>
      <c r="B5096" s="161"/>
      <c r="C5096" s="162">
        <v>1.9666666666666675</v>
      </c>
      <c r="D5096" s="156"/>
      <c r="F5096" s="124"/>
    </row>
    <row r="5097" spans="1:6" x14ac:dyDescent="0.35">
      <c r="A5097" s="160">
        <v>45139.04166666486</v>
      </c>
      <c r="B5097" s="161"/>
      <c r="C5097" s="162">
        <v>1.8283333333333325</v>
      </c>
      <c r="D5097" s="156"/>
      <c r="F5097" s="124"/>
    </row>
    <row r="5098" spans="1:6" x14ac:dyDescent="0.35">
      <c r="A5098" s="160">
        <v>45139.083333331524</v>
      </c>
      <c r="B5098" s="161"/>
      <c r="C5098" s="162">
        <v>1.7579999999999996</v>
      </c>
      <c r="D5098" s="156"/>
      <c r="F5098" s="124"/>
    </row>
    <row r="5099" spans="1:6" x14ac:dyDescent="0.35">
      <c r="A5099" s="160">
        <v>45139.124999998188</v>
      </c>
      <c r="B5099" s="161"/>
      <c r="C5099" s="162">
        <v>1.7438333333333338</v>
      </c>
      <c r="D5099" s="156"/>
      <c r="F5099" s="124"/>
    </row>
    <row r="5100" spans="1:6" x14ac:dyDescent="0.35">
      <c r="A5100" s="160">
        <v>45139.166666664853</v>
      </c>
      <c r="B5100" s="161"/>
      <c r="C5100" s="162">
        <v>18.653333333333329</v>
      </c>
      <c r="D5100" s="156"/>
      <c r="F5100" s="124"/>
    </row>
    <row r="5101" spans="1:6" x14ac:dyDescent="0.35">
      <c r="A5101" s="160">
        <v>45139.208333331517</v>
      </c>
      <c r="B5101" s="161"/>
      <c r="C5101" s="162">
        <v>6.7049999999999974</v>
      </c>
      <c r="D5101" s="156"/>
      <c r="F5101" s="124"/>
    </row>
    <row r="5102" spans="1:6" x14ac:dyDescent="0.35">
      <c r="A5102" s="160">
        <v>45139.249999998181</v>
      </c>
      <c r="B5102" s="161"/>
      <c r="C5102" s="162">
        <v>2.5909999999999993</v>
      </c>
      <c r="D5102" s="156"/>
      <c r="F5102" s="124"/>
    </row>
    <row r="5103" spans="1:6" x14ac:dyDescent="0.35">
      <c r="A5103" s="160">
        <v>45139.291666664845</v>
      </c>
      <c r="B5103" s="161"/>
      <c r="C5103" s="162">
        <v>2.4188333333333345</v>
      </c>
      <c r="D5103" s="156"/>
      <c r="F5103" s="124"/>
    </row>
    <row r="5104" spans="1:6" x14ac:dyDescent="0.35">
      <c r="A5104" s="160">
        <v>45139.333333331509</v>
      </c>
      <c r="B5104" s="161"/>
      <c r="C5104" s="162">
        <v>3.9561666666666677</v>
      </c>
      <c r="D5104" s="156"/>
      <c r="F5104" s="124"/>
    </row>
    <row r="5105" spans="1:6" x14ac:dyDescent="0.35">
      <c r="A5105" s="160">
        <v>45139.374999998174</v>
      </c>
      <c r="B5105" s="161"/>
      <c r="C5105" s="162">
        <v>7.5358333333333336</v>
      </c>
      <c r="D5105" s="156"/>
      <c r="F5105" s="124"/>
    </row>
    <row r="5106" spans="1:6" x14ac:dyDescent="0.35">
      <c r="A5106" s="160">
        <v>45139.416666664838</v>
      </c>
      <c r="B5106" s="161"/>
      <c r="C5106" s="162">
        <v>3.4323333333333328</v>
      </c>
      <c r="D5106" s="156"/>
      <c r="F5106" s="124"/>
    </row>
    <row r="5107" spans="1:6" x14ac:dyDescent="0.35">
      <c r="A5107" s="160">
        <v>45139.458333331502</v>
      </c>
      <c r="B5107" s="161"/>
      <c r="C5107" s="162">
        <v>2.6533333333333342</v>
      </c>
      <c r="D5107" s="156"/>
      <c r="F5107" s="124"/>
    </row>
    <row r="5108" spans="1:6" x14ac:dyDescent="0.35">
      <c r="A5108" s="160">
        <v>45139.499999998166</v>
      </c>
      <c r="B5108" s="161"/>
      <c r="C5108" s="162">
        <v>2.2603333333333335</v>
      </c>
      <c r="D5108" s="156"/>
      <c r="F5108" s="124"/>
    </row>
    <row r="5109" spans="1:6" x14ac:dyDescent="0.35">
      <c r="A5109" s="160">
        <v>45139.541666664831</v>
      </c>
      <c r="B5109" s="161"/>
      <c r="C5109" s="162">
        <v>2.1259999999999994</v>
      </c>
      <c r="D5109" s="156"/>
      <c r="F5109" s="124"/>
    </row>
    <row r="5110" spans="1:6" x14ac:dyDescent="0.35">
      <c r="A5110" s="160">
        <v>45139.583333331495</v>
      </c>
      <c r="B5110" s="161"/>
      <c r="C5110" s="162">
        <v>2.0918333333333341</v>
      </c>
      <c r="D5110" s="156"/>
      <c r="F5110" s="124"/>
    </row>
    <row r="5111" spans="1:6" x14ac:dyDescent="0.35">
      <c r="A5111" s="160">
        <v>45139.624999998159</v>
      </c>
      <c r="B5111" s="161"/>
      <c r="C5111" s="162">
        <v>2.1373333333333333</v>
      </c>
      <c r="D5111" s="156"/>
      <c r="F5111" s="124"/>
    </row>
    <row r="5112" spans="1:6" x14ac:dyDescent="0.35">
      <c r="A5112" s="160">
        <v>45139.666666664823</v>
      </c>
      <c r="B5112" s="161"/>
      <c r="C5112" s="161">
        <v>2.015333333333333</v>
      </c>
      <c r="D5112" s="156"/>
      <c r="F5112" s="124"/>
    </row>
    <row r="5113" spans="1:6" x14ac:dyDescent="0.35">
      <c r="A5113" s="160">
        <v>45139.708333331488</v>
      </c>
      <c r="B5113" s="161"/>
      <c r="C5113" s="162">
        <v>1.907</v>
      </c>
      <c r="D5113" s="156"/>
      <c r="F5113" s="124"/>
    </row>
    <row r="5114" spans="1:6" x14ac:dyDescent="0.35">
      <c r="A5114" s="160">
        <v>45139.749999998152</v>
      </c>
      <c r="B5114" s="161"/>
      <c r="C5114" s="162">
        <v>2.0639999999999996</v>
      </c>
      <c r="D5114" s="156"/>
      <c r="F5114" s="124"/>
    </row>
    <row r="5115" spans="1:6" x14ac:dyDescent="0.35">
      <c r="A5115" s="160">
        <v>45139.791666664816</v>
      </c>
      <c r="B5115" s="161"/>
      <c r="C5115" s="162">
        <v>2.218833333333333</v>
      </c>
      <c r="D5115" s="156"/>
      <c r="F5115" s="124"/>
    </row>
    <row r="5116" spans="1:6" x14ac:dyDescent="0.35">
      <c r="A5116" s="160">
        <v>45139.83333333148</v>
      </c>
      <c r="B5116" s="161"/>
      <c r="C5116" s="162">
        <v>2.0046666666666662</v>
      </c>
      <c r="D5116" s="156"/>
      <c r="F5116" s="124"/>
    </row>
    <row r="5117" spans="1:6" x14ac:dyDescent="0.35">
      <c r="A5117" s="160">
        <v>45139.874999998145</v>
      </c>
      <c r="B5117" s="161"/>
      <c r="C5117" s="162">
        <v>1.9335000000000007</v>
      </c>
      <c r="D5117" s="156"/>
      <c r="F5117" s="124"/>
    </row>
    <row r="5118" spans="1:6" x14ac:dyDescent="0.35">
      <c r="A5118" s="160">
        <v>45139.916666664809</v>
      </c>
      <c r="B5118" s="161"/>
      <c r="C5118" s="162">
        <v>1.8968333333333334</v>
      </c>
      <c r="D5118" s="156"/>
      <c r="F5118" s="124"/>
    </row>
    <row r="5119" spans="1:6" x14ac:dyDescent="0.35">
      <c r="A5119" s="160">
        <v>45139.958333331473</v>
      </c>
      <c r="B5119" s="161"/>
      <c r="C5119" s="162">
        <v>2.0318333333333332</v>
      </c>
      <c r="D5119" s="156"/>
      <c r="F5119" s="124"/>
    </row>
    <row r="5120" spans="1:6" x14ac:dyDescent="0.35">
      <c r="A5120" s="160">
        <v>45139.999999998137</v>
      </c>
      <c r="B5120" s="161"/>
      <c r="C5120" s="162">
        <v>2.0465</v>
      </c>
      <c r="D5120" s="156"/>
      <c r="F5120" s="124"/>
    </row>
    <row r="5121" spans="1:6" x14ac:dyDescent="0.35">
      <c r="A5121" s="160">
        <v>45140.041666664802</v>
      </c>
      <c r="B5121" s="161"/>
      <c r="C5121" s="162">
        <v>1.8801666666666668</v>
      </c>
      <c r="D5121" s="156"/>
      <c r="F5121" s="124"/>
    </row>
    <row r="5122" spans="1:6" x14ac:dyDescent="0.35">
      <c r="A5122" s="160">
        <v>45140.083333331466</v>
      </c>
      <c r="B5122" s="161"/>
      <c r="C5122" s="162">
        <v>1.8099999999999998</v>
      </c>
      <c r="D5122" s="156"/>
      <c r="F5122" s="124"/>
    </row>
    <row r="5123" spans="1:6" x14ac:dyDescent="0.35">
      <c r="A5123" s="160">
        <v>45140.12499999813</v>
      </c>
      <c r="B5123" s="161"/>
      <c r="C5123" s="162">
        <v>1.9128333333333336</v>
      </c>
      <c r="D5123" s="156"/>
      <c r="F5123" s="124"/>
    </row>
    <row r="5124" spans="1:6" x14ac:dyDescent="0.35">
      <c r="A5124" s="160">
        <v>45140.166666664794</v>
      </c>
      <c r="B5124" s="161"/>
      <c r="C5124" s="162">
        <v>1.823166666666667</v>
      </c>
      <c r="D5124" s="156"/>
      <c r="F5124" s="124"/>
    </row>
    <row r="5125" spans="1:6" x14ac:dyDescent="0.35">
      <c r="A5125" s="160">
        <v>45140.208333331459</v>
      </c>
      <c r="B5125" s="161"/>
      <c r="C5125" s="162">
        <v>1.8139999999999996</v>
      </c>
      <c r="D5125" s="156"/>
      <c r="F5125" s="124"/>
    </row>
    <row r="5126" spans="1:6" x14ac:dyDescent="0.35">
      <c r="A5126" s="160">
        <v>45140.249999998123</v>
      </c>
      <c r="B5126" s="161"/>
      <c r="C5126" s="162">
        <v>1.8433333333333333</v>
      </c>
      <c r="D5126" s="156"/>
      <c r="F5126" s="124"/>
    </row>
    <row r="5127" spans="1:6" x14ac:dyDescent="0.35">
      <c r="A5127" s="160">
        <v>45140.291666664787</v>
      </c>
      <c r="B5127" s="161"/>
      <c r="C5127" s="162">
        <v>1.9251666666666671</v>
      </c>
      <c r="D5127" s="156"/>
      <c r="F5127" s="124"/>
    </row>
    <row r="5128" spans="1:6" x14ac:dyDescent="0.35">
      <c r="A5128" s="160">
        <v>45140.333333331451</v>
      </c>
      <c r="B5128" s="161"/>
      <c r="C5128" s="162">
        <v>1.8853333333333333</v>
      </c>
      <c r="D5128" s="156"/>
      <c r="F5128" s="124"/>
    </row>
    <row r="5129" spans="1:6" x14ac:dyDescent="0.35">
      <c r="A5129" s="160">
        <v>45140.374999998116</v>
      </c>
      <c r="B5129" s="161"/>
      <c r="C5129" s="162">
        <v>1.7983333333333333</v>
      </c>
      <c r="D5129" s="156"/>
      <c r="F5129" s="124"/>
    </row>
    <row r="5130" spans="1:6" x14ac:dyDescent="0.35">
      <c r="A5130" s="160">
        <v>45140.41666666478</v>
      </c>
      <c r="B5130" s="161"/>
      <c r="C5130" s="162">
        <v>1.8575000000000002</v>
      </c>
      <c r="D5130" s="156"/>
      <c r="F5130" s="124"/>
    </row>
    <row r="5131" spans="1:6" x14ac:dyDescent="0.35">
      <c r="A5131" s="160">
        <v>45140.458333331444</v>
      </c>
      <c r="B5131" s="161"/>
      <c r="C5131" s="162">
        <v>1.8671666666666662</v>
      </c>
      <c r="D5131" s="156"/>
      <c r="F5131" s="124"/>
    </row>
    <row r="5132" spans="1:6" x14ac:dyDescent="0.35">
      <c r="A5132" s="160">
        <v>45140.499999998108</v>
      </c>
      <c r="B5132" s="161"/>
      <c r="C5132" s="162">
        <v>1.8511666666666671</v>
      </c>
      <c r="D5132" s="156"/>
      <c r="F5132" s="124"/>
    </row>
    <row r="5133" spans="1:6" x14ac:dyDescent="0.35">
      <c r="A5133" s="160">
        <v>45140.541666664772</v>
      </c>
      <c r="B5133" s="161"/>
      <c r="C5133" s="162">
        <v>1.9393333333333331</v>
      </c>
      <c r="D5133" s="156"/>
      <c r="F5133" s="124"/>
    </row>
    <row r="5134" spans="1:6" x14ac:dyDescent="0.35">
      <c r="A5134" s="160">
        <v>45140.583333331437</v>
      </c>
      <c r="B5134" s="161"/>
      <c r="C5134" s="162">
        <v>1.916333333333333</v>
      </c>
      <c r="D5134" s="156"/>
      <c r="F5134" s="124"/>
    </row>
    <row r="5135" spans="1:6" x14ac:dyDescent="0.35">
      <c r="A5135" s="160">
        <v>45140.624999998101</v>
      </c>
      <c r="B5135" s="161"/>
      <c r="C5135" s="162">
        <v>1.8113333333333335</v>
      </c>
      <c r="D5135" s="156"/>
      <c r="F5135" s="124"/>
    </row>
    <row r="5136" spans="1:6" x14ac:dyDescent="0.35">
      <c r="A5136" s="160">
        <v>45140.666666664765</v>
      </c>
      <c r="B5136" s="161"/>
      <c r="C5136" s="162">
        <v>1.8088333333333333</v>
      </c>
      <c r="D5136" s="156"/>
      <c r="F5136" s="124"/>
    </row>
    <row r="5137" spans="1:6" x14ac:dyDescent="0.35">
      <c r="A5137" s="160">
        <v>45140.708333331429</v>
      </c>
      <c r="B5137" s="161"/>
      <c r="C5137" s="162">
        <v>2.0986666666666665</v>
      </c>
      <c r="D5137" s="156"/>
      <c r="F5137" s="124"/>
    </row>
    <row r="5138" spans="1:6" x14ac:dyDescent="0.35">
      <c r="A5138" s="160">
        <v>45140.749999998094</v>
      </c>
      <c r="B5138" s="161"/>
      <c r="C5138" s="162">
        <v>2.0430000000000001</v>
      </c>
      <c r="D5138" s="156"/>
      <c r="F5138" s="124"/>
    </row>
    <row r="5139" spans="1:6" x14ac:dyDescent="0.35">
      <c r="A5139" s="160">
        <v>45140.791666664758</v>
      </c>
      <c r="B5139" s="161"/>
      <c r="C5139" s="162">
        <v>2.053833333333333</v>
      </c>
      <c r="D5139" s="156"/>
      <c r="F5139" s="124"/>
    </row>
    <row r="5140" spans="1:6" x14ac:dyDescent="0.35">
      <c r="A5140" s="160">
        <v>45140.833333331422</v>
      </c>
      <c r="B5140" s="161"/>
      <c r="C5140" s="162">
        <v>1.9741666666666668</v>
      </c>
      <c r="D5140" s="156"/>
      <c r="F5140" s="124"/>
    </row>
    <row r="5141" spans="1:6" x14ac:dyDescent="0.35">
      <c r="A5141" s="160">
        <v>45140.874999998086</v>
      </c>
      <c r="B5141" s="161"/>
      <c r="C5141" s="162">
        <v>1.940833333333333</v>
      </c>
      <c r="D5141" s="156"/>
      <c r="F5141" s="124"/>
    </row>
    <row r="5142" spans="1:6" x14ac:dyDescent="0.35">
      <c r="A5142" s="160">
        <v>45140.916666664751</v>
      </c>
      <c r="B5142" s="161"/>
      <c r="C5142" s="162">
        <v>1.8283333333333334</v>
      </c>
      <c r="D5142" s="156"/>
      <c r="F5142" s="124"/>
    </row>
    <row r="5143" spans="1:6" x14ac:dyDescent="0.35">
      <c r="A5143" s="160">
        <v>45140.958333331415</v>
      </c>
      <c r="B5143" s="161"/>
      <c r="C5143" s="162">
        <v>1.8445000000000005</v>
      </c>
      <c r="D5143" s="156"/>
      <c r="F5143" s="124"/>
    </row>
    <row r="5144" spans="1:6" x14ac:dyDescent="0.35">
      <c r="A5144" s="160">
        <v>45140.999999998079</v>
      </c>
      <c r="B5144" s="161"/>
      <c r="C5144" s="162">
        <v>1.8889999999999998</v>
      </c>
      <c r="D5144" s="156"/>
      <c r="F5144" s="124"/>
    </row>
    <row r="5145" spans="1:6" x14ac:dyDescent="0.35">
      <c r="A5145" s="160">
        <v>45141.041666664743</v>
      </c>
      <c r="B5145" s="161"/>
      <c r="C5145" s="162">
        <v>1.8783333333333327</v>
      </c>
      <c r="D5145" s="156"/>
      <c r="F5145" s="124"/>
    </row>
    <row r="5146" spans="1:6" x14ac:dyDescent="0.35">
      <c r="A5146" s="160">
        <v>45141.083333331408</v>
      </c>
      <c r="B5146" s="161"/>
      <c r="C5146" s="162">
        <v>2.6656666666666666</v>
      </c>
      <c r="D5146" s="156"/>
      <c r="F5146" s="124"/>
    </row>
    <row r="5147" spans="1:6" x14ac:dyDescent="0.35">
      <c r="A5147" s="160">
        <v>45141.124999998072</v>
      </c>
      <c r="B5147" s="161"/>
      <c r="C5147" s="162">
        <v>2.6271666666666671</v>
      </c>
      <c r="D5147" s="156"/>
      <c r="F5147" s="124"/>
    </row>
    <row r="5148" spans="1:6" x14ac:dyDescent="0.35">
      <c r="A5148" s="160">
        <v>45141.166666664736</v>
      </c>
      <c r="B5148" s="161"/>
      <c r="C5148" s="162">
        <v>2.0851666666666677</v>
      </c>
      <c r="D5148" s="156"/>
      <c r="F5148" s="124"/>
    </row>
    <row r="5149" spans="1:6" x14ac:dyDescent="0.35">
      <c r="A5149" s="160">
        <v>45141.2083333314</v>
      </c>
      <c r="B5149" s="161"/>
      <c r="C5149" s="162">
        <v>1.9084999999999996</v>
      </c>
      <c r="D5149" s="156"/>
      <c r="F5149" s="124"/>
    </row>
    <row r="5150" spans="1:6" x14ac:dyDescent="0.35">
      <c r="A5150" s="160">
        <v>45141.249999998065</v>
      </c>
      <c r="B5150" s="161"/>
      <c r="C5150" s="162">
        <v>1.8815</v>
      </c>
      <c r="D5150" s="156"/>
      <c r="F5150" s="124"/>
    </row>
    <row r="5151" spans="1:6" x14ac:dyDescent="0.35">
      <c r="A5151" s="160">
        <v>45141.291666664729</v>
      </c>
      <c r="B5151" s="161"/>
      <c r="C5151" s="162">
        <v>1.9806666666666664</v>
      </c>
      <c r="D5151" s="156"/>
      <c r="F5151" s="124"/>
    </row>
    <row r="5152" spans="1:6" x14ac:dyDescent="0.35">
      <c r="A5152" s="160">
        <v>45141.333333331393</v>
      </c>
      <c r="B5152" s="161"/>
      <c r="C5152" s="162">
        <v>1.8126666666666673</v>
      </c>
      <c r="D5152" s="156"/>
      <c r="F5152" s="124"/>
    </row>
    <row r="5153" spans="1:6" x14ac:dyDescent="0.35">
      <c r="A5153" s="160">
        <v>45141.374999998057</v>
      </c>
      <c r="B5153" s="161"/>
      <c r="C5153" s="162">
        <v>1.8693333333333335</v>
      </c>
      <c r="D5153" s="156"/>
      <c r="F5153" s="124"/>
    </row>
    <row r="5154" spans="1:6" x14ac:dyDescent="0.35">
      <c r="A5154" s="160">
        <v>45141.416666664722</v>
      </c>
      <c r="B5154" s="161"/>
      <c r="C5154" s="162">
        <v>1.987833333333334</v>
      </c>
      <c r="D5154" s="156"/>
      <c r="F5154" s="124"/>
    </row>
    <row r="5155" spans="1:6" x14ac:dyDescent="0.35">
      <c r="A5155" s="160">
        <v>45141.458333331386</v>
      </c>
      <c r="B5155" s="161"/>
      <c r="C5155" s="162">
        <v>2.0463333333333336</v>
      </c>
      <c r="D5155" s="156"/>
      <c r="F5155" s="124"/>
    </row>
    <row r="5156" spans="1:6" x14ac:dyDescent="0.35">
      <c r="A5156" s="160">
        <v>45141.49999999805</v>
      </c>
      <c r="B5156" s="161"/>
      <c r="C5156" s="162">
        <v>2.1873333333333336</v>
      </c>
      <c r="D5156" s="156"/>
      <c r="F5156" s="124"/>
    </row>
    <row r="5157" spans="1:6" x14ac:dyDescent="0.35">
      <c r="A5157" s="160">
        <v>45141.541666664714</v>
      </c>
      <c r="B5157" s="161"/>
      <c r="C5157" s="162">
        <v>2.0521666666666674</v>
      </c>
      <c r="D5157" s="156"/>
      <c r="F5157" s="124"/>
    </row>
    <row r="5158" spans="1:6" x14ac:dyDescent="0.35">
      <c r="A5158" s="160">
        <v>45141.583333331379</v>
      </c>
      <c r="B5158" s="161"/>
      <c r="C5158" s="162">
        <v>2.0526666666666666</v>
      </c>
      <c r="D5158" s="156"/>
      <c r="F5158" s="124"/>
    </row>
    <row r="5159" spans="1:6" x14ac:dyDescent="0.35">
      <c r="A5159" s="160">
        <v>45141.624999998043</v>
      </c>
      <c r="B5159" s="161"/>
      <c r="C5159" s="162">
        <v>1.9815</v>
      </c>
      <c r="D5159" s="156"/>
      <c r="F5159" s="124"/>
    </row>
    <row r="5160" spans="1:6" x14ac:dyDescent="0.35">
      <c r="A5160" s="160">
        <v>45141.666666664707</v>
      </c>
      <c r="B5160" s="161"/>
      <c r="C5160" s="162">
        <v>1.8081666666666671</v>
      </c>
      <c r="D5160" s="156"/>
      <c r="F5160" s="124"/>
    </row>
    <row r="5161" spans="1:6" x14ac:dyDescent="0.35">
      <c r="A5161" s="160">
        <v>45141.708333331371</v>
      </c>
      <c r="B5161" s="161"/>
      <c r="C5161" s="162">
        <v>1.9819999999999998</v>
      </c>
      <c r="D5161" s="156"/>
      <c r="F5161" s="124"/>
    </row>
    <row r="5162" spans="1:6" x14ac:dyDescent="0.35">
      <c r="A5162" s="160">
        <v>45141.749999998035</v>
      </c>
      <c r="B5162" s="161"/>
      <c r="C5162" s="162">
        <v>3.0443333333333329</v>
      </c>
      <c r="D5162" s="156"/>
      <c r="F5162" s="124"/>
    </row>
    <row r="5163" spans="1:6" x14ac:dyDescent="0.35">
      <c r="A5163" s="160">
        <v>45141.7916666647</v>
      </c>
      <c r="B5163" s="161"/>
      <c r="C5163" s="162">
        <v>3.1385000000000005</v>
      </c>
      <c r="D5163" s="156"/>
      <c r="F5163" s="124"/>
    </row>
    <row r="5164" spans="1:6" x14ac:dyDescent="0.35">
      <c r="A5164" s="160">
        <v>45141.833333331364</v>
      </c>
      <c r="B5164" s="161"/>
      <c r="C5164" s="162">
        <v>2.928500000000001</v>
      </c>
      <c r="D5164" s="156"/>
      <c r="F5164" s="124"/>
    </row>
    <row r="5165" spans="1:6" x14ac:dyDescent="0.35">
      <c r="A5165" s="160">
        <v>45141.874999998028</v>
      </c>
      <c r="B5165" s="161"/>
      <c r="C5165" s="162">
        <v>2.0991666666666666</v>
      </c>
      <c r="D5165" s="156"/>
      <c r="F5165" s="124"/>
    </row>
    <row r="5166" spans="1:6" x14ac:dyDescent="0.35">
      <c r="A5166" s="160">
        <v>45141.916666664692</v>
      </c>
      <c r="B5166" s="161"/>
      <c r="C5166" s="162">
        <v>2.1061666666666667</v>
      </c>
      <c r="D5166" s="156"/>
      <c r="F5166" s="124"/>
    </row>
    <row r="5167" spans="1:6" x14ac:dyDescent="0.35">
      <c r="A5167" s="160">
        <v>45141.958333331357</v>
      </c>
      <c r="B5167" s="161"/>
      <c r="C5167" s="162">
        <v>1.9201666666666668</v>
      </c>
      <c r="D5167" s="156"/>
      <c r="F5167" s="124"/>
    </row>
    <row r="5168" spans="1:6" x14ac:dyDescent="0.35">
      <c r="A5168" s="160">
        <v>45141.999999998021</v>
      </c>
      <c r="B5168" s="161"/>
      <c r="C5168" s="162">
        <v>1.9501666666666666</v>
      </c>
      <c r="D5168" s="156"/>
      <c r="F5168" s="124"/>
    </row>
    <row r="5169" spans="1:6" x14ac:dyDescent="0.35">
      <c r="A5169" s="160">
        <v>45142.041666664685</v>
      </c>
      <c r="B5169" s="161"/>
      <c r="C5169" s="162">
        <v>1.9045000000000007</v>
      </c>
      <c r="D5169" s="156"/>
      <c r="F5169" s="124"/>
    </row>
    <row r="5170" spans="1:6" x14ac:dyDescent="0.35">
      <c r="A5170" s="160">
        <v>45142.083333331349</v>
      </c>
      <c r="B5170" s="161"/>
      <c r="C5170" s="162">
        <v>1.9054999999999997</v>
      </c>
      <c r="D5170" s="156"/>
      <c r="F5170" s="124"/>
    </row>
    <row r="5171" spans="1:6" x14ac:dyDescent="0.35">
      <c r="A5171" s="160">
        <v>45142.124999998014</v>
      </c>
      <c r="B5171" s="161"/>
      <c r="C5171" s="162">
        <v>34.097999999999999</v>
      </c>
      <c r="D5171" s="156"/>
      <c r="F5171" s="124"/>
    </row>
    <row r="5172" spans="1:6" x14ac:dyDescent="0.35">
      <c r="A5172" s="160">
        <v>45142.166666664678</v>
      </c>
      <c r="B5172" s="161"/>
      <c r="C5172" s="162">
        <v>14.067</v>
      </c>
      <c r="D5172" s="156"/>
      <c r="F5172" s="124"/>
    </row>
    <row r="5173" spans="1:6" x14ac:dyDescent="0.35">
      <c r="A5173" s="160">
        <v>45142.208333331342</v>
      </c>
      <c r="B5173" s="161"/>
      <c r="C5173" s="162">
        <v>8.6046666666666667</v>
      </c>
      <c r="D5173" s="156"/>
      <c r="F5173" s="124"/>
    </row>
    <row r="5174" spans="1:6" x14ac:dyDescent="0.35">
      <c r="A5174" s="160">
        <v>45142.249999998006</v>
      </c>
      <c r="B5174" s="161"/>
      <c r="C5174" s="162">
        <v>4.1833333333333336</v>
      </c>
      <c r="D5174" s="156"/>
      <c r="F5174" s="124"/>
    </row>
    <row r="5175" spans="1:6" x14ac:dyDescent="0.35">
      <c r="A5175" s="160">
        <v>45142.291666664671</v>
      </c>
      <c r="B5175" s="161"/>
      <c r="C5175" s="162">
        <v>6.1611666666666673</v>
      </c>
      <c r="D5175" s="156"/>
      <c r="F5175" s="124"/>
    </row>
    <row r="5176" spans="1:6" x14ac:dyDescent="0.35">
      <c r="A5176" s="160">
        <v>45142.333333331335</v>
      </c>
      <c r="B5176" s="161"/>
      <c r="C5176" s="162">
        <v>11.133833333333337</v>
      </c>
      <c r="D5176" s="156"/>
      <c r="F5176" s="124"/>
    </row>
    <row r="5177" spans="1:6" x14ac:dyDescent="0.35">
      <c r="A5177" s="160">
        <v>45142.374999997999</v>
      </c>
      <c r="B5177" s="161"/>
      <c r="C5177" s="162">
        <v>8.3290000000000006</v>
      </c>
      <c r="D5177" s="156"/>
      <c r="F5177" s="124"/>
    </row>
    <row r="5178" spans="1:6" x14ac:dyDescent="0.35">
      <c r="A5178" s="160">
        <v>45142.416666664663</v>
      </c>
      <c r="B5178" s="161"/>
      <c r="C5178" s="162">
        <v>3.7970000000000002</v>
      </c>
      <c r="D5178" s="156"/>
      <c r="F5178" s="124"/>
    </row>
    <row r="5179" spans="1:6" x14ac:dyDescent="0.35">
      <c r="A5179" s="160">
        <v>45142.458333331328</v>
      </c>
      <c r="B5179" s="161"/>
      <c r="C5179" s="162">
        <v>2.9123333333333337</v>
      </c>
      <c r="D5179" s="156"/>
      <c r="F5179" s="124"/>
    </row>
    <row r="5180" spans="1:6" x14ac:dyDescent="0.35">
      <c r="A5180" s="160">
        <v>45142.499999997992</v>
      </c>
      <c r="B5180" s="161"/>
      <c r="C5180" s="162">
        <v>2.5475000000000003</v>
      </c>
      <c r="D5180" s="156"/>
      <c r="F5180" s="124"/>
    </row>
    <row r="5181" spans="1:6" x14ac:dyDescent="0.35">
      <c r="A5181" s="160">
        <v>45142.541666664656</v>
      </c>
      <c r="B5181" s="161"/>
      <c r="C5181" s="162">
        <v>2.285333333333333</v>
      </c>
      <c r="D5181" s="156"/>
      <c r="F5181" s="124"/>
    </row>
    <row r="5182" spans="1:6" x14ac:dyDescent="0.35">
      <c r="A5182" s="160">
        <v>45142.58333333132</v>
      </c>
      <c r="B5182" s="161"/>
      <c r="C5182" s="162">
        <v>2.137999999999999</v>
      </c>
      <c r="D5182" s="156"/>
      <c r="F5182" s="124"/>
    </row>
    <row r="5183" spans="1:6" x14ac:dyDescent="0.35">
      <c r="A5183" s="160">
        <v>45142.624999997985</v>
      </c>
      <c r="B5183" s="161"/>
      <c r="C5183" s="162">
        <v>2.0950000000000002</v>
      </c>
      <c r="D5183" s="156"/>
      <c r="F5183" s="124"/>
    </row>
    <row r="5184" spans="1:6" x14ac:dyDescent="0.35">
      <c r="A5184" s="160">
        <v>45142.666666664649</v>
      </c>
      <c r="B5184" s="161"/>
      <c r="C5184" s="162">
        <v>2.0483333333333329</v>
      </c>
      <c r="D5184" s="156"/>
      <c r="F5184" s="124"/>
    </row>
    <row r="5185" spans="1:6" x14ac:dyDescent="0.35">
      <c r="A5185" s="160">
        <v>45142.708333331313</v>
      </c>
      <c r="B5185" s="161"/>
      <c r="C5185" s="162">
        <v>1.9511666666666669</v>
      </c>
      <c r="D5185" s="156"/>
      <c r="F5185" s="124"/>
    </row>
    <row r="5186" spans="1:6" x14ac:dyDescent="0.35">
      <c r="A5186" s="160">
        <v>45142.749999997977</v>
      </c>
      <c r="B5186" s="161"/>
      <c r="C5186" s="162">
        <v>2.0720000000000001</v>
      </c>
      <c r="D5186" s="156"/>
      <c r="F5186" s="124"/>
    </row>
    <row r="5187" spans="1:6" x14ac:dyDescent="0.35">
      <c r="A5187" s="160">
        <v>45142.791666664642</v>
      </c>
      <c r="B5187" s="161"/>
      <c r="C5187" s="162">
        <v>1.9926666666666664</v>
      </c>
      <c r="D5187" s="156"/>
      <c r="F5187" s="124"/>
    </row>
    <row r="5188" spans="1:6" x14ac:dyDescent="0.35">
      <c r="A5188" s="160">
        <v>45142.833333331306</v>
      </c>
      <c r="B5188" s="161"/>
      <c r="C5188" s="162">
        <v>2.0646666666666658</v>
      </c>
      <c r="D5188" s="156"/>
      <c r="F5188" s="124"/>
    </row>
    <row r="5189" spans="1:6" x14ac:dyDescent="0.35">
      <c r="A5189" s="160">
        <v>45142.87499999797</v>
      </c>
      <c r="B5189" s="161"/>
      <c r="C5189" s="162">
        <v>2.1734999999999998</v>
      </c>
      <c r="D5189" s="156"/>
      <c r="F5189" s="124"/>
    </row>
    <row r="5190" spans="1:6" x14ac:dyDescent="0.35">
      <c r="A5190" s="160">
        <v>45142.916666664634</v>
      </c>
      <c r="B5190" s="161"/>
      <c r="C5190" s="162">
        <v>1.9515</v>
      </c>
      <c r="D5190" s="156"/>
      <c r="F5190" s="124"/>
    </row>
    <row r="5191" spans="1:6" x14ac:dyDescent="0.35">
      <c r="A5191" s="160">
        <v>45142.958333331298</v>
      </c>
      <c r="B5191" s="161"/>
      <c r="C5191" s="162">
        <v>1.8868333333333334</v>
      </c>
      <c r="D5191" s="156"/>
      <c r="F5191" s="124"/>
    </row>
    <row r="5192" spans="1:6" x14ac:dyDescent="0.35">
      <c r="A5192" s="160">
        <v>45142.999999997963</v>
      </c>
      <c r="B5192" s="161"/>
      <c r="C5192" s="162">
        <v>1.8760000000000006</v>
      </c>
      <c r="D5192" s="156"/>
      <c r="F5192" s="124"/>
    </row>
    <row r="5193" spans="1:6" x14ac:dyDescent="0.35">
      <c r="A5193" s="160">
        <v>45143.041666664627</v>
      </c>
      <c r="B5193" s="161"/>
      <c r="C5193" s="162">
        <v>2.0106666666666664</v>
      </c>
      <c r="D5193" s="156"/>
      <c r="F5193" s="124"/>
    </row>
    <row r="5194" spans="1:6" x14ac:dyDescent="0.35">
      <c r="A5194" s="160">
        <v>45143.083333331291</v>
      </c>
      <c r="B5194" s="161"/>
      <c r="C5194" s="162">
        <v>1.9043333333333334</v>
      </c>
      <c r="D5194" s="156"/>
      <c r="F5194" s="124"/>
    </row>
    <row r="5195" spans="1:6" x14ac:dyDescent="0.35">
      <c r="A5195" s="160">
        <v>45143.124999997955</v>
      </c>
      <c r="B5195" s="161"/>
      <c r="C5195" s="162">
        <v>1.9713333333333329</v>
      </c>
      <c r="D5195" s="156"/>
      <c r="F5195" s="124"/>
    </row>
    <row r="5196" spans="1:6" x14ac:dyDescent="0.35">
      <c r="A5196" s="160">
        <v>45143.16666666462</v>
      </c>
      <c r="B5196" s="161"/>
      <c r="C5196" s="162">
        <v>2.0864999999999996</v>
      </c>
      <c r="D5196" s="156"/>
      <c r="F5196" s="124"/>
    </row>
    <row r="5197" spans="1:6" x14ac:dyDescent="0.35">
      <c r="A5197" s="160">
        <v>45143.208333331284</v>
      </c>
      <c r="B5197" s="161"/>
      <c r="C5197" s="162">
        <v>2.1543333333333332</v>
      </c>
      <c r="D5197" s="156"/>
      <c r="F5197" s="124"/>
    </row>
    <row r="5198" spans="1:6" x14ac:dyDescent="0.35">
      <c r="A5198" s="160">
        <v>45143.249999997948</v>
      </c>
      <c r="B5198" s="161"/>
      <c r="C5198" s="162">
        <v>6.0316666666666681</v>
      </c>
      <c r="D5198" s="156"/>
      <c r="F5198" s="124"/>
    </row>
    <row r="5199" spans="1:6" x14ac:dyDescent="0.35">
      <c r="A5199" s="160">
        <v>45143.291666664612</v>
      </c>
      <c r="B5199" s="161"/>
      <c r="C5199" s="162">
        <v>8.6093333333333337</v>
      </c>
      <c r="D5199" s="156"/>
      <c r="F5199" s="124"/>
    </row>
    <row r="5200" spans="1:6" x14ac:dyDescent="0.35">
      <c r="A5200" s="160">
        <v>45143.333333331277</v>
      </c>
      <c r="B5200" s="161"/>
      <c r="C5200" s="162">
        <v>9.3806666666666683</v>
      </c>
      <c r="D5200" s="156"/>
      <c r="F5200" s="124"/>
    </row>
    <row r="5201" spans="1:6" x14ac:dyDescent="0.35">
      <c r="A5201" s="160">
        <v>45143.374999997941</v>
      </c>
      <c r="B5201" s="161"/>
      <c r="C5201" s="162">
        <v>3.8040000000000003</v>
      </c>
      <c r="D5201" s="156"/>
      <c r="F5201" s="124"/>
    </row>
    <row r="5202" spans="1:6" x14ac:dyDescent="0.35">
      <c r="A5202" s="160">
        <v>45143.416666664605</v>
      </c>
      <c r="B5202" s="161"/>
      <c r="C5202" s="162">
        <v>2.5878333333333337</v>
      </c>
      <c r="D5202" s="156"/>
      <c r="F5202" s="124"/>
    </row>
    <row r="5203" spans="1:6" x14ac:dyDescent="0.35">
      <c r="A5203" s="160">
        <v>45143.458333331269</v>
      </c>
      <c r="B5203" s="161"/>
      <c r="C5203" s="162">
        <v>2.3851666666666671</v>
      </c>
      <c r="D5203" s="156"/>
      <c r="F5203" s="124"/>
    </row>
    <row r="5204" spans="1:6" x14ac:dyDescent="0.35">
      <c r="A5204" s="160">
        <v>45143.499999997934</v>
      </c>
      <c r="B5204" s="161"/>
      <c r="C5204" s="162">
        <v>2.214166666666666</v>
      </c>
      <c r="D5204" s="156"/>
      <c r="F5204" s="124"/>
    </row>
    <row r="5205" spans="1:6" x14ac:dyDescent="0.35">
      <c r="A5205" s="160">
        <v>45143.541666664598</v>
      </c>
      <c r="B5205" s="161"/>
      <c r="C5205" s="162">
        <v>2.2406666666666677</v>
      </c>
      <c r="D5205" s="156"/>
      <c r="F5205" s="124"/>
    </row>
    <row r="5206" spans="1:6" x14ac:dyDescent="0.35">
      <c r="A5206" s="160">
        <v>45143.583333331262</v>
      </c>
      <c r="B5206" s="161"/>
      <c r="C5206" s="162">
        <v>2.1171666666666669</v>
      </c>
      <c r="D5206" s="156"/>
      <c r="F5206" s="124"/>
    </row>
    <row r="5207" spans="1:6" x14ac:dyDescent="0.35">
      <c r="A5207" s="160">
        <v>45143.624999997926</v>
      </c>
      <c r="B5207" s="161"/>
      <c r="C5207" s="162">
        <v>2.1029999999999998</v>
      </c>
      <c r="D5207" s="156"/>
      <c r="F5207" s="124"/>
    </row>
    <row r="5208" spans="1:6" x14ac:dyDescent="0.35">
      <c r="A5208" s="160">
        <v>45143.666666664591</v>
      </c>
      <c r="B5208" s="161"/>
      <c r="C5208" s="162">
        <v>2.0434999999999999</v>
      </c>
      <c r="D5208" s="156"/>
      <c r="F5208" s="124"/>
    </row>
    <row r="5209" spans="1:6" x14ac:dyDescent="0.35">
      <c r="A5209" s="160">
        <v>45143.708333331255</v>
      </c>
      <c r="B5209" s="161"/>
      <c r="C5209" s="162">
        <v>2.0731666666666664</v>
      </c>
      <c r="D5209" s="156"/>
      <c r="F5209" s="124"/>
    </row>
    <row r="5210" spans="1:6" x14ac:dyDescent="0.35">
      <c r="A5210" s="160">
        <v>45143.749999997919</v>
      </c>
      <c r="B5210" s="161"/>
      <c r="C5210" s="162">
        <v>1.926000000000001</v>
      </c>
      <c r="D5210" s="156"/>
      <c r="F5210" s="124"/>
    </row>
    <row r="5211" spans="1:6" x14ac:dyDescent="0.35">
      <c r="A5211" s="160">
        <v>45143.791666664583</v>
      </c>
      <c r="B5211" s="161"/>
      <c r="C5211" s="162">
        <v>2.0250000000000008</v>
      </c>
      <c r="D5211" s="156"/>
      <c r="F5211" s="124"/>
    </row>
    <row r="5212" spans="1:6" x14ac:dyDescent="0.35">
      <c r="A5212" s="160">
        <v>45143.833333331248</v>
      </c>
      <c r="B5212" s="161"/>
      <c r="C5212" s="162">
        <v>2.0108333333333333</v>
      </c>
      <c r="D5212" s="156"/>
      <c r="F5212" s="124"/>
    </row>
    <row r="5213" spans="1:6" x14ac:dyDescent="0.35">
      <c r="A5213" s="160">
        <v>45143.874999997912</v>
      </c>
      <c r="B5213" s="161"/>
      <c r="C5213" s="162">
        <v>2.0811666666666668</v>
      </c>
      <c r="D5213" s="156"/>
      <c r="F5213" s="124"/>
    </row>
    <row r="5214" spans="1:6" x14ac:dyDescent="0.35">
      <c r="A5214" s="160">
        <v>45143.916666664576</v>
      </c>
      <c r="B5214" s="161"/>
      <c r="C5214" s="162">
        <v>2.0316666666666667</v>
      </c>
      <c r="D5214" s="156"/>
      <c r="F5214" s="124"/>
    </row>
    <row r="5215" spans="1:6" x14ac:dyDescent="0.35">
      <c r="A5215" s="160">
        <v>45143.95833333124</v>
      </c>
      <c r="B5215" s="161"/>
      <c r="C5215" s="162">
        <v>1.9954999999999998</v>
      </c>
      <c r="D5215" s="156"/>
      <c r="F5215" s="124"/>
    </row>
    <row r="5216" spans="1:6" x14ac:dyDescent="0.35">
      <c r="A5216" s="160">
        <v>45143.999999997905</v>
      </c>
      <c r="B5216" s="161"/>
      <c r="C5216" s="162">
        <v>1.8413333333333337</v>
      </c>
      <c r="D5216" s="156"/>
      <c r="F5216" s="124"/>
    </row>
    <row r="5217" spans="1:6" x14ac:dyDescent="0.35">
      <c r="A5217" s="160">
        <v>45144.041666664569</v>
      </c>
      <c r="B5217" s="161"/>
      <c r="C5217" s="162">
        <v>2.375666666666667</v>
      </c>
      <c r="D5217" s="156"/>
      <c r="F5217" s="124"/>
    </row>
    <row r="5218" spans="1:6" x14ac:dyDescent="0.35">
      <c r="A5218" s="160">
        <v>45144.083333331233</v>
      </c>
      <c r="B5218" s="161"/>
      <c r="C5218" s="162">
        <v>12.646833333333335</v>
      </c>
      <c r="D5218" s="156"/>
      <c r="F5218" s="124"/>
    </row>
    <row r="5219" spans="1:6" x14ac:dyDescent="0.35">
      <c r="A5219" s="160">
        <v>45144.124999997897</v>
      </c>
      <c r="B5219" s="161"/>
      <c r="C5219" s="162">
        <v>9.9315000000000015</v>
      </c>
      <c r="D5219" s="156"/>
      <c r="F5219" s="124"/>
    </row>
    <row r="5220" spans="1:6" x14ac:dyDescent="0.35">
      <c r="A5220" s="160">
        <v>45144.166666664561</v>
      </c>
      <c r="B5220" s="161"/>
      <c r="C5220" s="162">
        <v>11.908500000000002</v>
      </c>
      <c r="D5220" s="156"/>
      <c r="F5220" s="124"/>
    </row>
    <row r="5221" spans="1:6" x14ac:dyDescent="0.35">
      <c r="A5221" s="160">
        <v>45144.208333331226</v>
      </c>
      <c r="B5221" s="161"/>
      <c r="C5221" s="162">
        <v>3.6846666666666659</v>
      </c>
      <c r="D5221" s="156"/>
      <c r="F5221" s="124"/>
    </row>
    <row r="5222" spans="1:6" x14ac:dyDescent="0.35">
      <c r="A5222" s="160">
        <v>45144.24999999789</v>
      </c>
      <c r="B5222" s="161"/>
      <c r="C5222" s="162">
        <v>2.4226666666666676</v>
      </c>
      <c r="D5222" s="156"/>
      <c r="F5222" s="124"/>
    </row>
    <row r="5223" spans="1:6" x14ac:dyDescent="0.35">
      <c r="A5223" s="160">
        <v>45144.291666664554</v>
      </c>
      <c r="B5223" s="161"/>
      <c r="C5223" s="162">
        <v>2.0053333333333332</v>
      </c>
      <c r="D5223" s="156"/>
      <c r="F5223" s="124"/>
    </row>
    <row r="5224" spans="1:6" x14ac:dyDescent="0.35">
      <c r="A5224" s="160">
        <v>45144.333333331218</v>
      </c>
      <c r="B5224" s="161"/>
      <c r="C5224" s="162">
        <v>2.0254999999999996</v>
      </c>
      <c r="D5224" s="156"/>
      <c r="F5224" s="124"/>
    </row>
    <row r="5225" spans="1:6" x14ac:dyDescent="0.35">
      <c r="A5225" s="160">
        <v>45144.374999997883</v>
      </c>
      <c r="B5225" s="161"/>
      <c r="C5225" s="162">
        <v>2.303833333333333</v>
      </c>
      <c r="D5225" s="156"/>
      <c r="F5225" s="124"/>
    </row>
    <row r="5226" spans="1:6" x14ac:dyDescent="0.35">
      <c r="A5226" s="160">
        <v>45144.416666664547</v>
      </c>
      <c r="B5226" s="161"/>
      <c r="C5226" s="162">
        <v>2.6761666666666657</v>
      </c>
      <c r="D5226" s="156"/>
      <c r="F5226" s="124"/>
    </row>
    <row r="5227" spans="1:6" x14ac:dyDescent="0.35">
      <c r="A5227" s="160">
        <v>45144.458333331211</v>
      </c>
      <c r="B5227" s="161"/>
      <c r="C5227" s="162">
        <v>8.8721666666666632</v>
      </c>
      <c r="D5227" s="156"/>
      <c r="F5227" s="124"/>
    </row>
    <row r="5228" spans="1:6" x14ac:dyDescent="0.35">
      <c r="A5228" s="160">
        <v>45144.499999997875</v>
      </c>
      <c r="B5228" s="161"/>
      <c r="C5228" s="162">
        <v>18.345333333333336</v>
      </c>
      <c r="D5228" s="156"/>
      <c r="F5228" s="124"/>
    </row>
    <row r="5229" spans="1:6" x14ac:dyDescent="0.35">
      <c r="A5229" s="160">
        <v>45144.54166666454</v>
      </c>
      <c r="B5229" s="161"/>
      <c r="C5229" s="162">
        <v>6.2966666666666677</v>
      </c>
      <c r="D5229" s="156"/>
      <c r="F5229" s="124"/>
    </row>
    <row r="5230" spans="1:6" x14ac:dyDescent="0.35">
      <c r="A5230" s="160">
        <v>45144.583333331204</v>
      </c>
      <c r="B5230" s="161"/>
      <c r="C5230" s="162">
        <v>3.0131666666666663</v>
      </c>
      <c r="D5230" s="156"/>
      <c r="F5230" s="124"/>
    </row>
    <row r="5231" spans="1:6" x14ac:dyDescent="0.35">
      <c r="A5231" s="160">
        <v>45144.624999997868</v>
      </c>
      <c r="B5231" s="161"/>
      <c r="C5231" s="162">
        <v>2.3269999999999995</v>
      </c>
      <c r="D5231" s="156"/>
      <c r="F5231" s="124"/>
    </row>
    <row r="5232" spans="1:6" x14ac:dyDescent="0.35">
      <c r="A5232" s="160">
        <v>45144.666666664532</v>
      </c>
      <c r="B5232" s="161"/>
      <c r="C5232" s="162">
        <v>2.1353333333333331</v>
      </c>
      <c r="D5232" s="156"/>
      <c r="F5232" s="124"/>
    </row>
    <row r="5233" spans="1:6" x14ac:dyDescent="0.35">
      <c r="A5233" s="160">
        <v>45144.708333331197</v>
      </c>
      <c r="B5233" s="161"/>
      <c r="C5233" s="162">
        <v>2.0526666666666662</v>
      </c>
      <c r="D5233" s="156"/>
      <c r="F5233" s="124"/>
    </row>
    <row r="5234" spans="1:6" x14ac:dyDescent="0.35">
      <c r="A5234" s="160">
        <v>45144.749999997861</v>
      </c>
      <c r="B5234" s="161"/>
      <c r="C5234" s="162">
        <v>2.0215000000000001</v>
      </c>
      <c r="D5234" s="156"/>
      <c r="F5234" s="124"/>
    </row>
    <row r="5235" spans="1:6" x14ac:dyDescent="0.35">
      <c r="A5235" s="160">
        <v>45144.791666664525</v>
      </c>
      <c r="B5235" s="161"/>
      <c r="C5235" s="162">
        <v>2.0225</v>
      </c>
      <c r="D5235" s="156"/>
      <c r="F5235" s="124"/>
    </row>
    <row r="5236" spans="1:6" x14ac:dyDescent="0.35">
      <c r="A5236" s="160">
        <v>45144.833333331189</v>
      </c>
      <c r="B5236" s="161"/>
      <c r="C5236" s="162">
        <v>1.9623333333333335</v>
      </c>
      <c r="D5236" s="156"/>
      <c r="F5236" s="124"/>
    </row>
    <row r="5237" spans="1:6" x14ac:dyDescent="0.35">
      <c r="A5237" s="160">
        <v>45144.874999997854</v>
      </c>
      <c r="B5237" s="161"/>
      <c r="C5237" s="162">
        <v>2.1576666666666671</v>
      </c>
      <c r="D5237" s="156"/>
      <c r="F5237" s="124"/>
    </row>
    <row r="5238" spans="1:6" x14ac:dyDescent="0.35">
      <c r="A5238" s="160">
        <v>45144.916666664518</v>
      </c>
      <c r="B5238" s="161"/>
      <c r="C5238" s="162">
        <v>2.0443333333333338</v>
      </c>
      <c r="D5238" s="156"/>
      <c r="F5238" s="124"/>
    </row>
    <row r="5239" spans="1:6" x14ac:dyDescent="0.35">
      <c r="A5239" s="160">
        <v>45144.958333331182</v>
      </c>
      <c r="B5239" s="161"/>
      <c r="C5239" s="162">
        <v>2.3014999999999999</v>
      </c>
      <c r="D5239" s="156"/>
      <c r="F5239" s="124"/>
    </row>
    <row r="5240" spans="1:6" x14ac:dyDescent="0.35">
      <c r="A5240" s="160">
        <v>45144.999999997846</v>
      </c>
      <c r="B5240" s="161"/>
      <c r="C5240" s="162">
        <v>2.7426666666666661</v>
      </c>
      <c r="D5240" s="156"/>
      <c r="F5240" s="124"/>
    </row>
    <row r="5241" spans="1:6" x14ac:dyDescent="0.35">
      <c r="A5241" s="160">
        <v>45145.041666664511</v>
      </c>
      <c r="B5241" s="161"/>
      <c r="C5241" s="162">
        <v>2.9341666666666666</v>
      </c>
      <c r="D5241" s="156"/>
      <c r="F5241" s="124"/>
    </row>
    <row r="5242" spans="1:6" x14ac:dyDescent="0.35">
      <c r="A5242" s="160">
        <v>45145.083333331175</v>
      </c>
      <c r="B5242" s="161"/>
      <c r="C5242" s="162">
        <v>42.992166666666641</v>
      </c>
      <c r="D5242" s="156"/>
      <c r="F5242" s="124"/>
    </row>
    <row r="5243" spans="1:6" x14ac:dyDescent="0.35">
      <c r="A5243" s="160">
        <v>45145.124999997839</v>
      </c>
      <c r="B5243" s="161"/>
      <c r="C5243" s="162">
        <v>18.288833333333326</v>
      </c>
      <c r="D5243" s="156"/>
      <c r="F5243" s="124"/>
    </row>
    <row r="5244" spans="1:6" x14ac:dyDescent="0.35">
      <c r="A5244" s="160">
        <v>45145.166666664503</v>
      </c>
      <c r="B5244" s="161"/>
      <c r="C5244" s="162">
        <v>6.8209999999999997</v>
      </c>
      <c r="D5244" s="156"/>
      <c r="F5244" s="124"/>
    </row>
    <row r="5245" spans="1:6" x14ac:dyDescent="0.35">
      <c r="A5245" s="160">
        <v>45145.208333331168</v>
      </c>
      <c r="B5245" s="161"/>
      <c r="C5245" s="162">
        <v>2.9808333333333334</v>
      </c>
      <c r="D5245" s="156"/>
      <c r="F5245" s="124"/>
    </row>
    <row r="5246" spans="1:6" x14ac:dyDescent="0.35">
      <c r="A5246" s="160">
        <v>45145.249999997832</v>
      </c>
      <c r="B5246" s="161"/>
      <c r="C5246" s="162">
        <v>2.7613333333333334</v>
      </c>
      <c r="D5246" s="156"/>
      <c r="F5246" s="124"/>
    </row>
    <row r="5247" spans="1:6" x14ac:dyDescent="0.35">
      <c r="A5247" s="160">
        <v>45145.291666664496</v>
      </c>
      <c r="B5247" s="161"/>
      <c r="C5247" s="162">
        <v>3.9021666666666657</v>
      </c>
      <c r="D5247" s="156"/>
      <c r="F5247" s="124"/>
    </row>
    <row r="5248" spans="1:6" x14ac:dyDescent="0.35">
      <c r="A5248" s="160">
        <v>45145.33333333116</v>
      </c>
      <c r="B5248" s="161"/>
      <c r="C5248" s="162">
        <v>3.7941666666666665</v>
      </c>
      <c r="D5248" s="156"/>
      <c r="F5248" s="124"/>
    </row>
    <row r="5249" spans="1:6" x14ac:dyDescent="0.35">
      <c r="A5249" s="160">
        <v>45145.374999997824</v>
      </c>
      <c r="B5249" s="161"/>
      <c r="C5249" s="162">
        <v>6.7668333333333335</v>
      </c>
      <c r="D5249" s="156"/>
      <c r="F5249" s="124"/>
    </row>
    <row r="5250" spans="1:6" x14ac:dyDescent="0.35">
      <c r="A5250" s="160">
        <v>45145.416666664489</v>
      </c>
      <c r="B5250" s="161"/>
      <c r="C5250" s="162">
        <v>8.3373333333333335</v>
      </c>
      <c r="D5250" s="156"/>
      <c r="F5250" s="124"/>
    </row>
    <row r="5251" spans="1:6" x14ac:dyDescent="0.35">
      <c r="A5251" s="160">
        <v>45145.458333331153</v>
      </c>
      <c r="B5251" s="161"/>
      <c r="C5251" s="162">
        <v>5.5578333333333338</v>
      </c>
      <c r="D5251" s="156"/>
      <c r="F5251" s="124"/>
    </row>
    <row r="5252" spans="1:6" x14ac:dyDescent="0.35">
      <c r="A5252" s="160">
        <v>45145.499999997817</v>
      </c>
      <c r="B5252" s="161"/>
      <c r="C5252" s="162">
        <v>2.9949999999999997</v>
      </c>
      <c r="D5252" s="156"/>
      <c r="F5252" s="124"/>
    </row>
    <row r="5253" spans="1:6" x14ac:dyDescent="0.35">
      <c r="A5253" s="160">
        <v>45145.541666664481</v>
      </c>
      <c r="B5253" s="161"/>
      <c r="C5253" s="162">
        <v>2.4203333333333332</v>
      </c>
      <c r="D5253" s="156"/>
      <c r="F5253" s="124"/>
    </row>
    <row r="5254" spans="1:6" x14ac:dyDescent="0.35">
      <c r="A5254" s="160">
        <v>45145.583333331146</v>
      </c>
      <c r="B5254" s="161"/>
      <c r="C5254" s="162">
        <v>2.2838333333333334</v>
      </c>
      <c r="D5254" s="156"/>
      <c r="F5254" s="124"/>
    </row>
    <row r="5255" spans="1:6" x14ac:dyDescent="0.35">
      <c r="A5255" s="160">
        <v>45145.62499999781</v>
      </c>
      <c r="B5255" s="161"/>
      <c r="C5255" s="162">
        <v>2.1446666666666672</v>
      </c>
      <c r="D5255" s="156"/>
      <c r="F5255" s="124"/>
    </row>
    <row r="5256" spans="1:6" x14ac:dyDescent="0.35">
      <c r="A5256" s="160">
        <v>45145.666666664474</v>
      </c>
      <c r="B5256" s="161"/>
      <c r="C5256" s="162">
        <v>2.1515</v>
      </c>
      <c r="D5256" s="156"/>
      <c r="F5256" s="124"/>
    </row>
    <row r="5257" spans="1:6" x14ac:dyDescent="0.35">
      <c r="A5257" s="160">
        <v>45145.708333331138</v>
      </c>
      <c r="B5257" s="161"/>
      <c r="C5257" s="162">
        <v>2.0785</v>
      </c>
      <c r="D5257" s="156"/>
      <c r="F5257" s="124"/>
    </row>
    <row r="5258" spans="1:6" x14ac:dyDescent="0.35">
      <c r="A5258" s="160">
        <v>45145.749999997803</v>
      </c>
      <c r="B5258" s="161"/>
      <c r="C5258" s="162">
        <v>2.1406666666666667</v>
      </c>
      <c r="D5258" s="156"/>
      <c r="F5258" s="124"/>
    </row>
    <row r="5259" spans="1:6" x14ac:dyDescent="0.35">
      <c r="A5259" s="160">
        <v>45145.791666664467</v>
      </c>
      <c r="B5259" s="161"/>
      <c r="C5259" s="162">
        <v>2.1958333333333329</v>
      </c>
      <c r="D5259" s="156"/>
      <c r="F5259" s="124"/>
    </row>
    <row r="5260" spans="1:6" x14ac:dyDescent="0.35">
      <c r="A5260" s="160">
        <v>45145.833333331131</v>
      </c>
      <c r="B5260" s="161"/>
      <c r="C5260" s="162">
        <v>1.9251666666666667</v>
      </c>
      <c r="D5260" s="156"/>
      <c r="F5260" s="124"/>
    </row>
    <row r="5261" spans="1:6" x14ac:dyDescent="0.35">
      <c r="A5261" s="160">
        <v>45145.874999997795</v>
      </c>
      <c r="B5261" s="161"/>
      <c r="C5261" s="162">
        <v>1.9898333333333338</v>
      </c>
      <c r="D5261" s="156"/>
      <c r="F5261" s="124"/>
    </row>
    <row r="5262" spans="1:6" x14ac:dyDescent="0.35">
      <c r="A5262" s="160">
        <v>45145.91666666446</v>
      </c>
      <c r="B5262" s="161"/>
      <c r="C5262" s="162">
        <v>1.8253333333333333</v>
      </c>
      <c r="D5262" s="156"/>
      <c r="F5262" s="124"/>
    </row>
    <row r="5263" spans="1:6" x14ac:dyDescent="0.35">
      <c r="A5263" s="160">
        <v>45145.958333331124</v>
      </c>
      <c r="B5263" s="161"/>
      <c r="C5263" s="162">
        <v>1.9021666666666663</v>
      </c>
      <c r="D5263" s="156"/>
      <c r="F5263" s="124"/>
    </row>
    <row r="5264" spans="1:6" x14ac:dyDescent="0.35">
      <c r="A5264" s="160">
        <v>45145.999999997788</v>
      </c>
      <c r="B5264" s="161"/>
      <c r="C5264" s="162">
        <v>1.9643333333333335</v>
      </c>
      <c r="D5264" s="156"/>
      <c r="F5264" s="124"/>
    </row>
    <row r="5265" spans="1:6" x14ac:dyDescent="0.35">
      <c r="A5265" s="160">
        <v>45146.041666664452</v>
      </c>
      <c r="B5265" s="161"/>
      <c r="C5265" s="162">
        <v>1.9996666666666665</v>
      </c>
      <c r="D5265" s="156"/>
      <c r="F5265" s="124"/>
    </row>
    <row r="5266" spans="1:6" x14ac:dyDescent="0.35">
      <c r="A5266" s="160">
        <v>45146.083333331117</v>
      </c>
      <c r="B5266" s="161"/>
      <c r="C5266" s="162">
        <v>2.0049999999999994</v>
      </c>
      <c r="D5266" s="156"/>
      <c r="F5266" s="124"/>
    </row>
    <row r="5267" spans="1:6" x14ac:dyDescent="0.35">
      <c r="A5267" s="160">
        <v>45146.124999997781</v>
      </c>
      <c r="B5267" s="161"/>
      <c r="C5267" s="162">
        <v>1.924666666666667</v>
      </c>
      <c r="D5267" s="156"/>
      <c r="F5267" s="124"/>
    </row>
    <row r="5268" spans="1:6" x14ac:dyDescent="0.35">
      <c r="A5268" s="160">
        <v>45146.166666664445</v>
      </c>
      <c r="B5268" s="161"/>
      <c r="C5268" s="162">
        <v>2.0148333333333337</v>
      </c>
      <c r="D5268" s="156"/>
      <c r="F5268" s="124"/>
    </row>
    <row r="5269" spans="1:6" x14ac:dyDescent="0.35">
      <c r="A5269" s="160">
        <v>45146.208333331109</v>
      </c>
      <c r="B5269" s="161"/>
      <c r="C5269" s="162">
        <v>1.8570000000000004</v>
      </c>
      <c r="D5269" s="156"/>
      <c r="F5269" s="124"/>
    </row>
    <row r="5270" spans="1:6" x14ac:dyDescent="0.35">
      <c r="A5270" s="160">
        <v>45146.249999997774</v>
      </c>
      <c r="B5270" s="161"/>
      <c r="C5270" s="162">
        <v>1.8293333333333328</v>
      </c>
      <c r="D5270" s="156"/>
      <c r="F5270" s="124"/>
    </row>
    <row r="5271" spans="1:6" x14ac:dyDescent="0.35">
      <c r="A5271" s="160">
        <v>45146.291666664438</v>
      </c>
      <c r="B5271" s="161"/>
      <c r="C5271" s="162">
        <v>1.9963333333333333</v>
      </c>
      <c r="D5271" s="156"/>
      <c r="F5271" s="124"/>
    </row>
    <row r="5272" spans="1:6" x14ac:dyDescent="0.35">
      <c r="A5272" s="160">
        <v>45146.333333331102</v>
      </c>
      <c r="B5272" s="161"/>
      <c r="C5272" s="162">
        <v>6.7243333333333331</v>
      </c>
      <c r="D5272" s="156"/>
      <c r="F5272" s="124"/>
    </row>
    <row r="5273" spans="1:6" x14ac:dyDescent="0.35">
      <c r="A5273" s="160">
        <v>45146.374999997766</v>
      </c>
      <c r="B5273" s="161"/>
      <c r="C5273" s="162">
        <v>14.276999999999996</v>
      </c>
      <c r="D5273" s="156"/>
      <c r="F5273" s="124"/>
    </row>
    <row r="5274" spans="1:6" x14ac:dyDescent="0.35">
      <c r="A5274" s="160">
        <v>45146.416666664431</v>
      </c>
      <c r="B5274" s="161"/>
      <c r="C5274" s="162">
        <v>15.044333333333331</v>
      </c>
      <c r="D5274" s="156"/>
      <c r="F5274" s="124"/>
    </row>
    <row r="5275" spans="1:6" x14ac:dyDescent="0.35">
      <c r="A5275" s="160">
        <v>45146.458333331095</v>
      </c>
      <c r="B5275" s="161"/>
      <c r="C5275" s="162">
        <v>28.516999999999996</v>
      </c>
      <c r="D5275" s="156"/>
      <c r="F5275" s="124"/>
    </row>
    <row r="5276" spans="1:6" x14ac:dyDescent="0.35">
      <c r="A5276" s="160">
        <v>45146.499999997759</v>
      </c>
      <c r="B5276" s="161"/>
      <c r="C5276" s="162">
        <v>13.550166666666671</v>
      </c>
      <c r="D5276" s="156"/>
      <c r="F5276" s="124"/>
    </row>
    <row r="5277" spans="1:6" x14ac:dyDescent="0.35">
      <c r="A5277" s="160">
        <v>45146.541666664423</v>
      </c>
      <c r="B5277" s="161"/>
      <c r="C5277" s="163">
        <v>15.166304347826086</v>
      </c>
      <c r="D5277" s="156"/>
      <c r="F5277" s="124"/>
    </row>
    <row r="5278" spans="1:6" x14ac:dyDescent="0.35">
      <c r="A5278" s="160">
        <v>45146.583333331087</v>
      </c>
      <c r="B5278" s="161"/>
      <c r="C5278" s="162">
        <v>3.0213333333333332</v>
      </c>
      <c r="D5278" s="156"/>
      <c r="F5278" s="124"/>
    </row>
    <row r="5279" spans="1:6" x14ac:dyDescent="0.35">
      <c r="A5279" s="160">
        <v>45146.624999997752</v>
      </c>
      <c r="B5279" s="161"/>
      <c r="C5279" s="162">
        <v>2.2609999999999997</v>
      </c>
      <c r="D5279" s="156"/>
      <c r="F5279" s="124"/>
    </row>
    <row r="5280" spans="1:6" x14ac:dyDescent="0.35">
      <c r="A5280" s="160">
        <v>45146.666666664416</v>
      </c>
      <c r="B5280" s="161"/>
      <c r="C5280" s="162">
        <v>2.3086666666666673</v>
      </c>
      <c r="D5280" s="156"/>
      <c r="F5280" s="124"/>
    </row>
    <row r="5281" spans="1:6" x14ac:dyDescent="0.35">
      <c r="A5281" s="160">
        <v>45146.70833333108</v>
      </c>
      <c r="B5281" s="161"/>
      <c r="C5281" s="162">
        <v>2.1356666666666668</v>
      </c>
      <c r="D5281" s="156"/>
      <c r="F5281" s="124"/>
    </row>
    <row r="5282" spans="1:6" x14ac:dyDescent="0.35">
      <c r="A5282" s="160">
        <v>45146.749999997744</v>
      </c>
      <c r="B5282" s="161"/>
      <c r="C5282" s="162">
        <v>2.0563333333333338</v>
      </c>
      <c r="D5282" s="156"/>
      <c r="F5282" s="124"/>
    </row>
    <row r="5283" spans="1:6" x14ac:dyDescent="0.35">
      <c r="A5283" s="160">
        <v>45146.791666664409</v>
      </c>
      <c r="B5283" s="161"/>
      <c r="C5283" s="162">
        <v>2.1238333333333337</v>
      </c>
      <c r="D5283" s="156"/>
      <c r="F5283" s="124"/>
    </row>
    <row r="5284" spans="1:6" x14ac:dyDescent="0.35">
      <c r="A5284" s="160">
        <v>45146.833333331073</v>
      </c>
      <c r="B5284" s="161"/>
      <c r="C5284" s="162">
        <v>2.1176666666666666</v>
      </c>
      <c r="D5284" s="156"/>
      <c r="F5284" s="124"/>
    </row>
    <row r="5285" spans="1:6" x14ac:dyDescent="0.35">
      <c r="A5285" s="160">
        <v>45146.874999997737</v>
      </c>
      <c r="B5285" s="161"/>
      <c r="C5285" s="162">
        <v>2.0140000000000007</v>
      </c>
      <c r="D5285" s="156"/>
      <c r="F5285" s="124"/>
    </row>
    <row r="5286" spans="1:6" x14ac:dyDescent="0.35">
      <c r="A5286" s="160">
        <v>45146.916666664401</v>
      </c>
      <c r="B5286" s="161"/>
      <c r="C5286" s="162">
        <v>2.0909999999999997</v>
      </c>
      <c r="D5286" s="156"/>
      <c r="F5286" s="124"/>
    </row>
    <row r="5287" spans="1:6" x14ac:dyDescent="0.35">
      <c r="A5287" s="160">
        <v>45146.958333331066</v>
      </c>
      <c r="B5287" s="161"/>
      <c r="C5287" s="162">
        <v>2.068833333333334</v>
      </c>
      <c r="D5287" s="156"/>
      <c r="F5287" s="124"/>
    </row>
    <row r="5288" spans="1:6" x14ac:dyDescent="0.35">
      <c r="A5288" s="160">
        <v>45146.99999999773</v>
      </c>
      <c r="B5288" s="161"/>
      <c r="C5288" s="162">
        <v>2.0255000000000001</v>
      </c>
      <c r="D5288" s="156"/>
      <c r="F5288" s="124"/>
    </row>
    <row r="5289" spans="1:6" x14ac:dyDescent="0.35">
      <c r="A5289" s="160">
        <v>45147.041666664394</v>
      </c>
      <c r="B5289" s="161"/>
      <c r="C5289" s="162">
        <v>2.0499999999999998</v>
      </c>
      <c r="D5289" s="156"/>
      <c r="F5289" s="124"/>
    </row>
    <row r="5290" spans="1:6" x14ac:dyDescent="0.35">
      <c r="A5290" s="160">
        <v>45147.083333331058</v>
      </c>
      <c r="B5290" s="161"/>
      <c r="C5290" s="162">
        <v>2.1809999999999992</v>
      </c>
      <c r="D5290" s="156"/>
      <c r="F5290" s="124"/>
    </row>
    <row r="5291" spans="1:6" x14ac:dyDescent="0.35">
      <c r="A5291" s="160">
        <v>45147.124999997723</v>
      </c>
      <c r="B5291" s="161"/>
      <c r="C5291" s="162">
        <v>2.0651666666666664</v>
      </c>
      <c r="D5291" s="156"/>
      <c r="F5291" s="124"/>
    </row>
    <row r="5292" spans="1:6" x14ac:dyDescent="0.35">
      <c r="A5292" s="160">
        <v>45147.166666664387</v>
      </c>
      <c r="B5292" s="161"/>
      <c r="C5292" s="162">
        <v>1.9898333333333331</v>
      </c>
      <c r="D5292" s="156"/>
      <c r="F5292" s="124"/>
    </row>
    <row r="5293" spans="1:6" x14ac:dyDescent="0.35">
      <c r="A5293" s="160">
        <v>45147.208333331051</v>
      </c>
      <c r="B5293" s="161"/>
      <c r="C5293" s="162">
        <v>2.0761666666666674</v>
      </c>
      <c r="D5293" s="156"/>
      <c r="F5293" s="124"/>
    </row>
    <row r="5294" spans="1:6" x14ac:dyDescent="0.35">
      <c r="A5294" s="160">
        <v>45147.249999997715</v>
      </c>
      <c r="B5294" s="161"/>
      <c r="C5294" s="162">
        <v>2.0301666666666667</v>
      </c>
      <c r="D5294" s="156"/>
      <c r="F5294" s="124"/>
    </row>
    <row r="5295" spans="1:6" x14ac:dyDescent="0.35">
      <c r="A5295" s="160">
        <v>45147.29166666438</v>
      </c>
      <c r="B5295" s="161"/>
      <c r="C5295" s="162">
        <v>3.1511666666666671</v>
      </c>
      <c r="D5295" s="156"/>
      <c r="F5295" s="124"/>
    </row>
    <row r="5296" spans="1:6" x14ac:dyDescent="0.35">
      <c r="A5296" s="160">
        <v>45147.333333331044</v>
      </c>
      <c r="B5296" s="161"/>
      <c r="C5296" s="162">
        <v>30.985666666666667</v>
      </c>
      <c r="D5296" s="156"/>
      <c r="F5296" s="124"/>
    </row>
    <row r="5297" spans="1:6" x14ac:dyDescent="0.35">
      <c r="A5297" s="160">
        <v>45147.374999997708</v>
      </c>
      <c r="B5297" s="161"/>
      <c r="C5297" s="162">
        <v>15.179999999999994</v>
      </c>
      <c r="D5297" s="156"/>
      <c r="F5297" s="124"/>
    </row>
    <row r="5298" spans="1:6" x14ac:dyDescent="0.35">
      <c r="A5298" s="160">
        <v>45147.416666664372</v>
      </c>
      <c r="B5298" s="161"/>
      <c r="C5298" s="162">
        <v>11.228666666666667</v>
      </c>
      <c r="D5298" s="156"/>
      <c r="F5298" s="124"/>
    </row>
    <row r="5299" spans="1:6" x14ac:dyDescent="0.35">
      <c r="A5299" s="160">
        <v>45147.458333331037</v>
      </c>
      <c r="B5299" s="161"/>
      <c r="C5299" s="162">
        <v>4.6029999999999989</v>
      </c>
      <c r="D5299" s="156"/>
      <c r="F5299" s="124"/>
    </row>
    <row r="5300" spans="1:6" x14ac:dyDescent="0.35">
      <c r="A5300" s="160">
        <v>45147.499999997701</v>
      </c>
      <c r="B5300" s="161"/>
      <c r="C5300" s="162">
        <v>2.8000000000000003</v>
      </c>
      <c r="D5300" s="156"/>
      <c r="F5300" s="124"/>
    </row>
    <row r="5301" spans="1:6" x14ac:dyDescent="0.35">
      <c r="A5301" s="160">
        <v>45147.541666664365</v>
      </c>
      <c r="B5301" s="161"/>
      <c r="C5301" s="162">
        <v>10.021000000000003</v>
      </c>
      <c r="D5301" s="156"/>
      <c r="F5301" s="124"/>
    </row>
    <row r="5302" spans="1:6" x14ac:dyDescent="0.35">
      <c r="A5302" s="160">
        <v>45147.583333331029</v>
      </c>
      <c r="B5302" s="161"/>
      <c r="C5302" s="162">
        <v>4.822166666666666</v>
      </c>
      <c r="D5302" s="156"/>
      <c r="F5302" s="124"/>
    </row>
    <row r="5303" spans="1:6" x14ac:dyDescent="0.35">
      <c r="A5303" s="160">
        <v>45147.624999997694</v>
      </c>
      <c r="B5303" s="161"/>
      <c r="C5303" s="162">
        <v>2.8289999999999993</v>
      </c>
      <c r="D5303" s="156"/>
      <c r="F5303" s="124"/>
    </row>
    <row r="5304" spans="1:6" x14ac:dyDescent="0.35">
      <c r="A5304" s="160">
        <v>45147.666666664358</v>
      </c>
      <c r="B5304" s="161"/>
      <c r="C5304" s="161">
        <v>2.490333333333334</v>
      </c>
      <c r="D5304" s="156"/>
      <c r="F5304" s="124"/>
    </row>
    <row r="5305" spans="1:6" x14ac:dyDescent="0.35">
      <c r="A5305" s="160">
        <v>45147.708333331022</v>
      </c>
      <c r="B5305" s="161"/>
      <c r="C5305" s="162">
        <v>2.1654999999999998</v>
      </c>
      <c r="D5305" s="156"/>
      <c r="F5305" s="124"/>
    </row>
    <row r="5306" spans="1:6" x14ac:dyDescent="0.35">
      <c r="A5306" s="160">
        <v>45147.749999997686</v>
      </c>
      <c r="B5306" s="161"/>
      <c r="C5306" s="162">
        <v>2.1244999999999998</v>
      </c>
      <c r="D5306" s="156"/>
      <c r="F5306" s="124"/>
    </row>
    <row r="5307" spans="1:6" x14ac:dyDescent="0.35">
      <c r="A5307" s="160">
        <v>45147.79166666435</v>
      </c>
      <c r="B5307" s="161"/>
      <c r="C5307" s="162">
        <v>2.1533333333333342</v>
      </c>
      <c r="D5307" s="156"/>
      <c r="F5307" s="124"/>
    </row>
    <row r="5308" spans="1:6" x14ac:dyDescent="0.35">
      <c r="A5308" s="160">
        <v>45147.833333331015</v>
      </c>
      <c r="B5308" s="161"/>
      <c r="C5308" s="162">
        <v>2.1221666666666663</v>
      </c>
      <c r="D5308" s="156"/>
      <c r="F5308" s="124"/>
    </row>
    <row r="5309" spans="1:6" x14ac:dyDescent="0.35">
      <c r="A5309" s="160">
        <v>45147.874999997679</v>
      </c>
      <c r="B5309" s="161"/>
      <c r="C5309" s="162">
        <v>2.060166666666666</v>
      </c>
      <c r="D5309" s="156"/>
      <c r="F5309" s="124"/>
    </row>
    <row r="5310" spans="1:6" x14ac:dyDescent="0.35">
      <c r="A5310" s="160">
        <v>45147.916666664343</v>
      </c>
      <c r="B5310" s="161"/>
      <c r="C5310" s="162">
        <v>2.0739999999999994</v>
      </c>
      <c r="D5310" s="156"/>
      <c r="F5310" s="124"/>
    </row>
    <row r="5311" spans="1:6" x14ac:dyDescent="0.35">
      <c r="A5311" s="160">
        <v>45147.958333331007</v>
      </c>
      <c r="B5311" s="161"/>
      <c r="C5311" s="162">
        <v>2.0311666666666666</v>
      </c>
      <c r="D5311" s="156"/>
      <c r="F5311" s="124"/>
    </row>
    <row r="5312" spans="1:6" x14ac:dyDescent="0.35">
      <c r="A5312" s="160">
        <v>45147.999999997672</v>
      </c>
      <c r="B5312" s="161"/>
      <c r="C5312" s="162">
        <v>10.371833333333331</v>
      </c>
      <c r="D5312" s="156"/>
      <c r="F5312" s="124"/>
    </row>
    <row r="5313" spans="1:6" x14ac:dyDescent="0.35">
      <c r="A5313" s="160">
        <v>45148.041666664336</v>
      </c>
      <c r="B5313" s="161"/>
      <c r="C5313" s="162">
        <v>8.8795000000000019</v>
      </c>
      <c r="D5313" s="156"/>
      <c r="F5313" s="124"/>
    </row>
    <row r="5314" spans="1:6" x14ac:dyDescent="0.35">
      <c r="A5314" s="160">
        <v>45148.083333331</v>
      </c>
      <c r="B5314" s="161"/>
      <c r="C5314" s="162">
        <v>3.7008333333333336</v>
      </c>
      <c r="D5314" s="156"/>
      <c r="F5314" s="124"/>
    </row>
    <row r="5315" spans="1:6" x14ac:dyDescent="0.35">
      <c r="A5315" s="160">
        <v>45148.124999997664</v>
      </c>
      <c r="B5315" s="161"/>
      <c r="C5315" s="162">
        <v>2.3529999999999998</v>
      </c>
      <c r="D5315" s="156"/>
      <c r="F5315" s="124"/>
    </row>
    <row r="5316" spans="1:6" x14ac:dyDescent="0.35">
      <c r="A5316" s="160">
        <v>45148.166666664329</v>
      </c>
      <c r="B5316" s="161"/>
      <c r="C5316" s="162">
        <v>2.0885000000000007</v>
      </c>
      <c r="D5316" s="156"/>
      <c r="F5316" s="124"/>
    </row>
    <row r="5317" spans="1:6" x14ac:dyDescent="0.35">
      <c r="A5317" s="160">
        <v>45148.208333330993</v>
      </c>
      <c r="B5317" s="161"/>
      <c r="C5317" s="162">
        <v>2.0820000000000003</v>
      </c>
      <c r="D5317" s="156"/>
      <c r="F5317" s="124"/>
    </row>
    <row r="5318" spans="1:6" x14ac:dyDescent="0.35">
      <c r="A5318" s="160">
        <v>45148.249999997657</v>
      </c>
      <c r="B5318" s="161"/>
      <c r="C5318" s="162">
        <v>2.0719999999999996</v>
      </c>
      <c r="D5318" s="156"/>
      <c r="F5318" s="124"/>
    </row>
    <row r="5319" spans="1:6" x14ac:dyDescent="0.35">
      <c r="A5319" s="160">
        <v>45148.291666664321</v>
      </c>
      <c r="B5319" s="161"/>
      <c r="C5319" s="162">
        <v>5.6879999999999988</v>
      </c>
      <c r="D5319" s="156"/>
      <c r="F5319" s="124"/>
    </row>
    <row r="5320" spans="1:6" x14ac:dyDescent="0.35">
      <c r="A5320" s="160">
        <v>45148.333333330986</v>
      </c>
      <c r="B5320" s="161"/>
      <c r="C5320" s="162">
        <v>12.13516666666667</v>
      </c>
      <c r="D5320" s="156"/>
      <c r="F5320" s="124"/>
    </row>
    <row r="5321" spans="1:6" x14ac:dyDescent="0.35">
      <c r="A5321" s="160">
        <v>45148.37499999765</v>
      </c>
      <c r="B5321" s="161"/>
      <c r="C5321" s="162">
        <v>7.6043333333333347</v>
      </c>
      <c r="D5321" s="156"/>
      <c r="F5321" s="124"/>
    </row>
    <row r="5322" spans="1:6" x14ac:dyDescent="0.35">
      <c r="A5322" s="160">
        <v>45148.416666664314</v>
      </c>
      <c r="B5322" s="161"/>
      <c r="C5322" s="162">
        <v>6.902666666666665</v>
      </c>
      <c r="D5322" s="156"/>
      <c r="F5322" s="124"/>
    </row>
    <row r="5323" spans="1:6" x14ac:dyDescent="0.35">
      <c r="A5323" s="160">
        <v>45148.458333330978</v>
      </c>
      <c r="B5323" s="161"/>
      <c r="C5323" s="162">
        <v>5.6871666666666663</v>
      </c>
      <c r="D5323" s="156"/>
      <c r="F5323" s="124"/>
    </row>
    <row r="5324" spans="1:6" x14ac:dyDescent="0.35">
      <c r="A5324" s="160">
        <v>45148.499999997643</v>
      </c>
      <c r="B5324" s="161"/>
      <c r="C5324" s="162">
        <v>3.4938333333333325</v>
      </c>
      <c r="D5324" s="156"/>
      <c r="F5324" s="124"/>
    </row>
    <row r="5325" spans="1:6" x14ac:dyDescent="0.35">
      <c r="A5325" s="160">
        <v>45148.541666664307</v>
      </c>
      <c r="B5325" s="161"/>
      <c r="C5325" s="162">
        <v>2.7011666666666665</v>
      </c>
      <c r="D5325" s="156"/>
      <c r="F5325" s="124"/>
    </row>
    <row r="5326" spans="1:6" x14ac:dyDescent="0.35">
      <c r="A5326" s="160">
        <v>45148.583333330971</v>
      </c>
      <c r="B5326" s="161"/>
      <c r="C5326" s="162">
        <v>2.2170000000000001</v>
      </c>
      <c r="D5326" s="156"/>
      <c r="F5326" s="124"/>
    </row>
    <row r="5327" spans="1:6" x14ac:dyDescent="0.35">
      <c r="A5327" s="160">
        <v>45148.624999997635</v>
      </c>
      <c r="B5327" s="161"/>
      <c r="C5327" s="162">
        <v>2.1069999999999998</v>
      </c>
      <c r="D5327" s="156"/>
      <c r="F5327" s="124"/>
    </row>
    <row r="5328" spans="1:6" x14ac:dyDescent="0.35">
      <c r="A5328" s="160">
        <v>45148.6666666643</v>
      </c>
      <c r="B5328" s="161"/>
      <c r="C5328" s="162">
        <v>1.9834999999999998</v>
      </c>
      <c r="D5328" s="156"/>
      <c r="F5328" s="124"/>
    </row>
    <row r="5329" spans="1:6" x14ac:dyDescent="0.35">
      <c r="A5329" s="160">
        <v>45148.708333330964</v>
      </c>
      <c r="B5329" s="161"/>
      <c r="C5329" s="162">
        <v>2.0374999999999992</v>
      </c>
      <c r="D5329" s="156"/>
      <c r="F5329" s="124"/>
    </row>
    <row r="5330" spans="1:6" x14ac:dyDescent="0.35">
      <c r="A5330" s="160">
        <v>45148.749999997628</v>
      </c>
      <c r="B5330" s="161"/>
      <c r="C5330" s="162">
        <v>2.0368333333333322</v>
      </c>
      <c r="D5330" s="156"/>
      <c r="F5330" s="124"/>
    </row>
    <row r="5331" spans="1:6" x14ac:dyDescent="0.35">
      <c r="A5331" s="160">
        <v>45148.791666664292</v>
      </c>
      <c r="B5331" s="161"/>
      <c r="C5331" s="162">
        <v>2.1505000000000005</v>
      </c>
      <c r="D5331" s="156"/>
      <c r="F5331" s="124"/>
    </row>
    <row r="5332" spans="1:6" x14ac:dyDescent="0.35">
      <c r="A5332" s="160">
        <v>45148.833333330957</v>
      </c>
      <c r="B5332" s="161"/>
      <c r="C5332" s="162">
        <v>2.1313333333333335</v>
      </c>
      <c r="D5332" s="156"/>
      <c r="F5332" s="124"/>
    </row>
    <row r="5333" spans="1:6" x14ac:dyDescent="0.35">
      <c r="A5333" s="160">
        <v>45148.874999997621</v>
      </c>
      <c r="B5333" s="161"/>
      <c r="C5333" s="162">
        <v>2.2335000000000003</v>
      </c>
      <c r="D5333" s="156"/>
      <c r="F5333" s="124"/>
    </row>
    <row r="5334" spans="1:6" x14ac:dyDescent="0.35">
      <c r="A5334" s="160">
        <v>45148.916666664285</v>
      </c>
      <c r="B5334" s="161"/>
      <c r="C5334" s="162">
        <v>2.0466666666666664</v>
      </c>
      <c r="D5334" s="156"/>
      <c r="F5334" s="124"/>
    </row>
    <row r="5335" spans="1:6" x14ac:dyDescent="0.35">
      <c r="A5335" s="160">
        <v>45148.958333330949</v>
      </c>
      <c r="B5335" s="161"/>
      <c r="C5335" s="162">
        <v>2.337333333333333</v>
      </c>
      <c r="D5335" s="156"/>
      <c r="F5335" s="124"/>
    </row>
    <row r="5336" spans="1:6" x14ac:dyDescent="0.35">
      <c r="A5336" s="160">
        <v>45148.999999997613</v>
      </c>
      <c r="B5336" s="161"/>
      <c r="C5336" s="162">
        <v>3.926166666666667</v>
      </c>
      <c r="D5336" s="156"/>
      <c r="F5336" s="124"/>
    </row>
    <row r="5337" spans="1:6" x14ac:dyDescent="0.35">
      <c r="A5337" s="160">
        <v>45149.041666664278</v>
      </c>
      <c r="B5337" s="161"/>
      <c r="C5337" s="162">
        <v>6.7261666666666651</v>
      </c>
      <c r="D5337" s="156"/>
      <c r="F5337" s="124"/>
    </row>
    <row r="5338" spans="1:6" x14ac:dyDescent="0.35">
      <c r="A5338" s="160">
        <v>45149.083333330942</v>
      </c>
      <c r="B5338" s="161"/>
      <c r="C5338" s="162">
        <v>13.681833333333335</v>
      </c>
      <c r="D5338" s="156"/>
      <c r="F5338" s="124"/>
    </row>
    <row r="5339" spans="1:6" x14ac:dyDescent="0.35">
      <c r="A5339" s="160">
        <v>45149.124999997606</v>
      </c>
      <c r="B5339" s="161"/>
      <c r="C5339" s="162">
        <v>11.312666666666669</v>
      </c>
      <c r="D5339" s="156"/>
      <c r="F5339" s="124"/>
    </row>
    <row r="5340" spans="1:6" x14ac:dyDescent="0.35">
      <c r="A5340" s="160">
        <v>45149.16666666427</v>
      </c>
      <c r="B5340" s="161"/>
      <c r="C5340" s="162">
        <v>7.6066666666666691</v>
      </c>
      <c r="D5340" s="156"/>
      <c r="F5340" s="124"/>
    </row>
    <row r="5341" spans="1:6" x14ac:dyDescent="0.35">
      <c r="A5341" s="160">
        <v>45149.208333330935</v>
      </c>
      <c r="B5341" s="161"/>
      <c r="C5341" s="162">
        <v>9.445333333333334</v>
      </c>
      <c r="D5341" s="156"/>
      <c r="F5341" s="124"/>
    </row>
    <row r="5342" spans="1:6" x14ac:dyDescent="0.35">
      <c r="A5342" s="160">
        <v>45149.249999997599</v>
      </c>
      <c r="B5342" s="161"/>
      <c r="C5342" s="162">
        <v>6.3816666666666695</v>
      </c>
      <c r="D5342" s="156"/>
      <c r="F5342" s="124"/>
    </row>
    <row r="5343" spans="1:6" x14ac:dyDescent="0.35">
      <c r="A5343" s="160">
        <v>45149.291666664263</v>
      </c>
      <c r="B5343" s="161"/>
      <c r="C5343" s="162">
        <v>8.1540000000000017</v>
      </c>
      <c r="D5343" s="156"/>
      <c r="F5343" s="124"/>
    </row>
    <row r="5344" spans="1:6" x14ac:dyDescent="0.35">
      <c r="A5344" s="160">
        <v>45149.333333330927</v>
      </c>
      <c r="B5344" s="161"/>
      <c r="C5344" s="162">
        <v>5.7405000000000008</v>
      </c>
      <c r="D5344" s="156"/>
      <c r="F5344" s="124"/>
    </row>
    <row r="5345" spans="1:6" x14ac:dyDescent="0.35">
      <c r="A5345" s="160">
        <v>45149.374999997592</v>
      </c>
      <c r="B5345" s="161"/>
      <c r="C5345" s="162">
        <v>17.790500000000002</v>
      </c>
      <c r="D5345" s="156"/>
      <c r="F5345" s="124"/>
    </row>
    <row r="5346" spans="1:6" x14ac:dyDescent="0.35">
      <c r="A5346" s="160">
        <v>45149.416666664256</v>
      </c>
      <c r="B5346" s="161"/>
      <c r="C5346" s="162">
        <v>6.838333333333332</v>
      </c>
      <c r="D5346" s="156"/>
      <c r="F5346" s="124"/>
    </row>
    <row r="5347" spans="1:6" x14ac:dyDescent="0.35">
      <c r="A5347" s="160">
        <v>45149.45833333092</v>
      </c>
      <c r="B5347" s="161"/>
      <c r="C5347" s="162">
        <v>3.3693333333333313</v>
      </c>
      <c r="D5347" s="156"/>
      <c r="F5347" s="124"/>
    </row>
    <row r="5348" spans="1:6" x14ac:dyDescent="0.35">
      <c r="A5348" s="160">
        <v>45149.499999997584</v>
      </c>
      <c r="B5348" s="161"/>
      <c r="C5348" s="162">
        <v>2.9405000000000001</v>
      </c>
      <c r="D5348" s="156"/>
      <c r="F5348" s="124"/>
    </row>
    <row r="5349" spans="1:6" x14ac:dyDescent="0.35">
      <c r="A5349" s="160">
        <v>45149.541666664249</v>
      </c>
      <c r="B5349" s="161"/>
      <c r="C5349" s="162">
        <v>3.0694999999999992</v>
      </c>
      <c r="D5349" s="156"/>
      <c r="F5349" s="124"/>
    </row>
    <row r="5350" spans="1:6" x14ac:dyDescent="0.35">
      <c r="A5350" s="160">
        <v>45149.583333330913</v>
      </c>
      <c r="B5350" s="161"/>
      <c r="C5350" s="161">
        <v>2.5649999999999999</v>
      </c>
      <c r="D5350" s="156"/>
      <c r="F5350" s="124"/>
    </row>
    <row r="5351" spans="1:6" x14ac:dyDescent="0.35">
      <c r="A5351" s="160">
        <v>45149.624999997577</v>
      </c>
      <c r="B5351" s="161"/>
      <c r="C5351" s="161">
        <v>2.4471666666666669</v>
      </c>
      <c r="D5351" s="156"/>
      <c r="F5351" s="124"/>
    </row>
    <row r="5352" spans="1:6" x14ac:dyDescent="0.35">
      <c r="A5352" s="160">
        <v>45149.666666664241</v>
      </c>
      <c r="B5352" s="161"/>
      <c r="C5352" s="162">
        <v>2.3983333333333339</v>
      </c>
      <c r="D5352" s="156"/>
      <c r="F5352" s="124"/>
    </row>
    <row r="5353" spans="1:6" x14ac:dyDescent="0.35">
      <c r="A5353" s="160">
        <v>45149.708333330906</v>
      </c>
      <c r="B5353" s="161"/>
      <c r="C5353" s="162">
        <v>2.4634999999999994</v>
      </c>
      <c r="D5353" s="156"/>
      <c r="F5353" s="124"/>
    </row>
    <row r="5354" spans="1:6" x14ac:dyDescent="0.35">
      <c r="A5354" s="160">
        <v>45149.74999999757</v>
      </c>
      <c r="B5354" s="161"/>
      <c r="C5354" s="162">
        <v>2.391</v>
      </c>
      <c r="D5354" s="156"/>
      <c r="F5354" s="124"/>
    </row>
    <row r="5355" spans="1:6" x14ac:dyDescent="0.35">
      <c r="A5355" s="160">
        <v>45149.791666664234</v>
      </c>
      <c r="B5355" s="161"/>
      <c r="C5355" s="162">
        <v>2.3463333333333338</v>
      </c>
      <c r="D5355" s="156"/>
      <c r="F5355" s="124"/>
    </row>
    <row r="5356" spans="1:6" x14ac:dyDescent="0.35">
      <c r="A5356" s="160">
        <v>45149.833333330898</v>
      </c>
      <c r="B5356" s="161"/>
      <c r="C5356" s="162">
        <v>2.2496666666666671</v>
      </c>
      <c r="D5356" s="156"/>
      <c r="F5356" s="124"/>
    </row>
    <row r="5357" spans="1:6" x14ac:dyDescent="0.35">
      <c r="A5357" s="160">
        <v>45149.874999997563</v>
      </c>
      <c r="B5357" s="161"/>
      <c r="C5357" s="162">
        <v>2.2665000000000006</v>
      </c>
      <c r="D5357" s="156"/>
      <c r="F5357" s="124"/>
    </row>
    <row r="5358" spans="1:6" x14ac:dyDescent="0.35">
      <c r="A5358" s="160">
        <v>45149.916666664227</v>
      </c>
      <c r="B5358" s="161"/>
      <c r="C5358" s="162">
        <v>2.2333333333333334</v>
      </c>
      <c r="D5358" s="156"/>
      <c r="F5358" s="124"/>
    </row>
    <row r="5359" spans="1:6" x14ac:dyDescent="0.35">
      <c r="A5359" s="160">
        <v>45149.958333330891</v>
      </c>
      <c r="B5359" s="161"/>
      <c r="C5359" s="162">
        <v>3.8818333333333324</v>
      </c>
      <c r="D5359" s="156"/>
      <c r="F5359" s="124"/>
    </row>
    <row r="5360" spans="1:6" x14ac:dyDescent="0.35">
      <c r="A5360" s="160">
        <v>45149.999999997555</v>
      </c>
      <c r="B5360" s="161"/>
      <c r="C5360" s="162">
        <v>8.2316666666666656</v>
      </c>
      <c r="D5360" s="156"/>
      <c r="F5360" s="124"/>
    </row>
    <row r="5361" spans="1:6" x14ac:dyDescent="0.35">
      <c r="A5361" s="160">
        <v>45150.04166666422</v>
      </c>
      <c r="B5361" s="161"/>
      <c r="C5361" s="162">
        <v>4.1025</v>
      </c>
      <c r="D5361" s="156"/>
      <c r="F5361" s="124"/>
    </row>
    <row r="5362" spans="1:6" x14ac:dyDescent="0.35">
      <c r="A5362" s="160">
        <v>45150.083333330884</v>
      </c>
      <c r="B5362" s="161"/>
      <c r="C5362" s="162">
        <v>2.4969999999999994</v>
      </c>
      <c r="D5362" s="156"/>
      <c r="F5362" s="124"/>
    </row>
    <row r="5363" spans="1:6" x14ac:dyDescent="0.35">
      <c r="A5363" s="160">
        <v>45150.124999997548</v>
      </c>
      <c r="B5363" s="161"/>
      <c r="C5363" s="162">
        <v>2.2976666666666667</v>
      </c>
      <c r="D5363" s="156"/>
      <c r="F5363" s="124"/>
    </row>
    <row r="5364" spans="1:6" x14ac:dyDescent="0.35">
      <c r="A5364" s="160">
        <v>45150.166666664212</v>
      </c>
      <c r="B5364" s="161"/>
      <c r="C5364" s="162">
        <v>9.0313333333333308</v>
      </c>
      <c r="D5364" s="156"/>
      <c r="F5364" s="124"/>
    </row>
    <row r="5365" spans="1:6" x14ac:dyDescent="0.35">
      <c r="A5365" s="160">
        <v>45150.208333330876</v>
      </c>
      <c r="B5365" s="161"/>
      <c r="C5365" s="162">
        <v>30.310499999999998</v>
      </c>
      <c r="D5365" s="156"/>
      <c r="F5365" s="124"/>
    </row>
    <row r="5366" spans="1:6" x14ac:dyDescent="0.35">
      <c r="A5366" s="160">
        <v>45150.249999997541</v>
      </c>
      <c r="B5366" s="161"/>
      <c r="C5366" s="162">
        <v>50.493333333333318</v>
      </c>
      <c r="D5366" s="156"/>
      <c r="F5366" s="124"/>
    </row>
    <row r="5367" spans="1:6" x14ac:dyDescent="0.35">
      <c r="A5367" s="160">
        <v>45150.291666664205</v>
      </c>
      <c r="B5367" s="161"/>
      <c r="C5367" s="162">
        <v>18.61816666666666</v>
      </c>
      <c r="D5367" s="156"/>
      <c r="F5367" s="124"/>
    </row>
    <row r="5368" spans="1:6" x14ac:dyDescent="0.35">
      <c r="A5368" s="160">
        <v>45150.333333330869</v>
      </c>
      <c r="B5368" s="161"/>
      <c r="C5368" s="162">
        <v>21.315499999999993</v>
      </c>
      <c r="D5368" s="156"/>
      <c r="F5368" s="124"/>
    </row>
    <row r="5369" spans="1:6" x14ac:dyDescent="0.35">
      <c r="A5369" s="160">
        <v>45150.374999997533</v>
      </c>
      <c r="B5369" s="161"/>
      <c r="C5369" s="162">
        <v>5.6366666666666676</v>
      </c>
      <c r="D5369" s="156"/>
      <c r="F5369" s="124"/>
    </row>
    <row r="5370" spans="1:6" x14ac:dyDescent="0.35">
      <c r="A5370" s="160">
        <v>45150.416666664198</v>
      </c>
      <c r="B5370" s="161"/>
      <c r="C5370" s="162">
        <v>4.2145000000000019</v>
      </c>
      <c r="D5370" s="156"/>
      <c r="F5370" s="124"/>
    </row>
    <row r="5371" spans="1:6" x14ac:dyDescent="0.35">
      <c r="A5371" s="160">
        <v>45150.458333330862</v>
      </c>
      <c r="B5371" s="161"/>
      <c r="C5371" s="162">
        <v>3.2966666666666664</v>
      </c>
      <c r="D5371" s="156"/>
      <c r="F5371" s="124"/>
    </row>
    <row r="5372" spans="1:6" x14ac:dyDescent="0.35">
      <c r="A5372" s="160">
        <v>45150.499999997526</v>
      </c>
      <c r="B5372" s="161"/>
      <c r="C5372" s="162">
        <v>2.6749999999999985</v>
      </c>
      <c r="D5372" s="156"/>
      <c r="F5372" s="124"/>
    </row>
    <row r="5373" spans="1:6" x14ac:dyDescent="0.35">
      <c r="A5373" s="160">
        <v>45150.54166666419</v>
      </c>
      <c r="B5373" s="161"/>
      <c r="C5373" s="162">
        <v>2.479166666666667</v>
      </c>
      <c r="D5373" s="156"/>
      <c r="F5373" s="124"/>
    </row>
    <row r="5374" spans="1:6" x14ac:dyDescent="0.35">
      <c r="A5374" s="160">
        <v>45150.583333330855</v>
      </c>
      <c r="B5374" s="161"/>
      <c r="C5374" s="162">
        <v>2.362166666666667</v>
      </c>
      <c r="D5374" s="156"/>
      <c r="F5374" s="124"/>
    </row>
    <row r="5375" spans="1:6" x14ac:dyDescent="0.35">
      <c r="A5375" s="160">
        <v>45150.624999997519</v>
      </c>
      <c r="B5375" s="161"/>
      <c r="C5375" s="162">
        <v>2.2620000000000005</v>
      </c>
      <c r="D5375" s="156"/>
      <c r="F5375" s="124"/>
    </row>
    <row r="5376" spans="1:6" x14ac:dyDescent="0.35">
      <c r="A5376" s="160">
        <v>45150.666666664183</v>
      </c>
      <c r="B5376" s="161"/>
      <c r="C5376" s="162">
        <v>2.1545000000000005</v>
      </c>
      <c r="D5376" s="156"/>
      <c r="F5376" s="124"/>
    </row>
    <row r="5377" spans="1:6" x14ac:dyDescent="0.35">
      <c r="A5377" s="160">
        <v>45150.708333330847</v>
      </c>
      <c r="B5377" s="161"/>
      <c r="C5377" s="162">
        <v>2.182666666666667</v>
      </c>
      <c r="D5377" s="156"/>
      <c r="F5377" s="124"/>
    </row>
    <row r="5378" spans="1:6" x14ac:dyDescent="0.35">
      <c r="A5378" s="160">
        <v>45150.749999997512</v>
      </c>
      <c r="B5378" s="161"/>
      <c r="C5378" s="162">
        <v>2.0318333333333332</v>
      </c>
      <c r="D5378" s="156"/>
      <c r="F5378" s="124"/>
    </row>
    <row r="5379" spans="1:6" x14ac:dyDescent="0.35">
      <c r="A5379" s="160">
        <v>45150.791666664176</v>
      </c>
      <c r="B5379" s="161"/>
      <c r="C5379" s="162">
        <v>2.2524999999999999</v>
      </c>
      <c r="D5379" s="156"/>
      <c r="F5379" s="124"/>
    </row>
    <row r="5380" spans="1:6" x14ac:dyDescent="0.35">
      <c r="A5380" s="160">
        <v>45150.83333333084</v>
      </c>
      <c r="B5380" s="161"/>
      <c r="C5380" s="162">
        <v>2.234666666666667</v>
      </c>
      <c r="D5380" s="156"/>
      <c r="F5380" s="124"/>
    </row>
    <row r="5381" spans="1:6" x14ac:dyDescent="0.35">
      <c r="A5381" s="160">
        <v>45150.874999997504</v>
      </c>
      <c r="B5381" s="161"/>
      <c r="C5381" s="162">
        <v>2.153</v>
      </c>
      <c r="D5381" s="156"/>
      <c r="F5381" s="124"/>
    </row>
    <row r="5382" spans="1:6" x14ac:dyDescent="0.35">
      <c r="A5382" s="160">
        <v>45150.916666664169</v>
      </c>
      <c r="B5382" s="161"/>
      <c r="C5382" s="162">
        <v>2.0604999999999998</v>
      </c>
      <c r="D5382" s="156"/>
      <c r="F5382" s="124"/>
    </row>
    <row r="5383" spans="1:6" x14ac:dyDescent="0.35">
      <c r="A5383" s="160">
        <v>45150.958333330833</v>
      </c>
      <c r="B5383" s="161"/>
      <c r="C5383" s="162">
        <v>1.9918333333333333</v>
      </c>
      <c r="D5383" s="156"/>
      <c r="F5383" s="124"/>
    </row>
    <row r="5384" spans="1:6" x14ac:dyDescent="0.35">
      <c r="A5384" s="160">
        <v>45150.999999997497</v>
      </c>
      <c r="B5384" s="161"/>
      <c r="C5384" s="162">
        <v>1.8471666666666666</v>
      </c>
      <c r="D5384" s="156"/>
      <c r="F5384" s="124"/>
    </row>
    <row r="5385" spans="1:6" x14ac:dyDescent="0.35">
      <c r="A5385" s="160">
        <v>45151.041666664161</v>
      </c>
      <c r="B5385" s="161"/>
      <c r="C5385" s="162">
        <v>1.9941666666666664</v>
      </c>
      <c r="D5385" s="156"/>
      <c r="F5385" s="124"/>
    </row>
    <row r="5386" spans="1:6" x14ac:dyDescent="0.35">
      <c r="A5386" s="160">
        <v>45151.083333330826</v>
      </c>
      <c r="B5386" s="161"/>
      <c r="C5386" s="162">
        <v>2.3740000000000001</v>
      </c>
      <c r="D5386" s="156"/>
      <c r="F5386" s="124"/>
    </row>
    <row r="5387" spans="1:6" x14ac:dyDescent="0.35">
      <c r="A5387" s="160">
        <v>45151.12499999749</v>
      </c>
      <c r="B5387" s="161"/>
      <c r="C5387" s="162">
        <v>2.008833333333333</v>
      </c>
      <c r="D5387" s="156"/>
      <c r="F5387" s="124"/>
    </row>
    <row r="5388" spans="1:6" x14ac:dyDescent="0.35">
      <c r="A5388" s="160">
        <v>45151.166666664154</v>
      </c>
      <c r="B5388" s="161"/>
      <c r="C5388" s="162">
        <v>2.1605000000000008</v>
      </c>
      <c r="D5388" s="156"/>
      <c r="F5388" s="124"/>
    </row>
    <row r="5389" spans="1:6" x14ac:dyDescent="0.35">
      <c r="A5389" s="160">
        <v>45151.208333330818</v>
      </c>
      <c r="B5389" s="161"/>
      <c r="C5389" s="162">
        <v>2.037666666666667</v>
      </c>
      <c r="D5389" s="156"/>
      <c r="F5389" s="124"/>
    </row>
    <row r="5390" spans="1:6" x14ac:dyDescent="0.35">
      <c r="A5390" s="160">
        <v>45151.249999997483</v>
      </c>
      <c r="B5390" s="161"/>
      <c r="C5390" s="162">
        <v>3.5874999999999995</v>
      </c>
      <c r="D5390" s="156"/>
      <c r="F5390" s="124"/>
    </row>
    <row r="5391" spans="1:6" x14ac:dyDescent="0.35">
      <c r="A5391" s="160">
        <v>45151.291666664147</v>
      </c>
      <c r="B5391" s="161"/>
      <c r="C5391" s="162">
        <v>4.0114999999999998</v>
      </c>
      <c r="D5391" s="156"/>
      <c r="F5391" s="124"/>
    </row>
    <row r="5392" spans="1:6" x14ac:dyDescent="0.35">
      <c r="A5392" s="160">
        <v>45151.333333330811</v>
      </c>
      <c r="B5392" s="161"/>
      <c r="C5392" s="162">
        <v>6.1974999999999989</v>
      </c>
      <c r="D5392" s="156"/>
      <c r="F5392" s="124"/>
    </row>
    <row r="5393" spans="1:6" x14ac:dyDescent="0.35">
      <c r="A5393" s="160">
        <v>45151.374999997475</v>
      </c>
      <c r="B5393" s="161"/>
      <c r="C5393" s="162">
        <v>5.017333333333335</v>
      </c>
      <c r="D5393" s="156"/>
      <c r="F5393" s="124"/>
    </row>
    <row r="5394" spans="1:6" x14ac:dyDescent="0.35">
      <c r="A5394" s="160">
        <v>45151.416666664139</v>
      </c>
      <c r="B5394" s="161"/>
      <c r="C5394" s="162">
        <v>19.208499999999994</v>
      </c>
      <c r="D5394" s="156"/>
      <c r="F5394" s="124"/>
    </row>
    <row r="5395" spans="1:6" x14ac:dyDescent="0.35">
      <c r="A5395" s="160">
        <v>45151.458333330804</v>
      </c>
      <c r="B5395" s="161"/>
      <c r="C5395" s="162">
        <v>11.586500000000001</v>
      </c>
      <c r="D5395" s="156"/>
      <c r="F5395" s="124"/>
    </row>
    <row r="5396" spans="1:6" x14ac:dyDescent="0.35">
      <c r="A5396" s="160">
        <v>45151.499999997468</v>
      </c>
      <c r="B5396" s="161"/>
      <c r="C5396" s="162">
        <v>5.9825000000000026</v>
      </c>
      <c r="D5396" s="156"/>
      <c r="F5396" s="124"/>
    </row>
    <row r="5397" spans="1:6" x14ac:dyDescent="0.35">
      <c r="A5397" s="160">
        <v>45151.541666664132</v>
      </c>
      <c r="B5397" s="161"/>
      <c r="C5397" s="162">
        <v>3.5678333333333319</v>
      </c>
      <c r="D5397" s="156"/>
      <c r="F5397" s="124"/>
    </row>
    <row r="5398" spans="1:6" x14ac:dyDescent="0.35">
      <c r="A5398" s="160">
        <v>45151.583333330796</v>
      </c>
      <c r="B5398" s="161"/>
      <c r="C5398" s="162">
        <v>2.4720000000000009</v>
      </c>
      <c r="D5398" s="156"/>
      <c r="F5398" s="124"/>
    </row>
    <row r="5399" spans="1:6" x14ac:dyDescent="0.35">
      <c r="A5399" s="160">
        <v>45151.624999997461</v>
      </c>
      <c r="B5399" s="161"/>
      <c r="C5399" s="162">
        <v>2.245833333333334</v>
      </c>
      <c r="D5399" s="156"/>
      <c r="F5399" s="124"/>
    </row>
    <row r="5400" spans="1:6" x14ac:dyDescent="0.35">
      <c r="A5400" s="160">
        <v>45151.666666664125</v>
      </c>
      <c r="B5400" s="161"/>
      <c r="C5400" s="162">
        <v>2.245333333333333</v>
      </c>
      <c r="D5400" s="156"/>
      <c r="F5400" s="124"/>
    </row>
    <row r="5401" spans="1:6" x14ac:dyDescent="0.35">
      <c r="A5401" s="160">
        <v>45151.708333330789</v>
      </c>
      <c r="B5401" s="161"/>
      <c r="C5401" s="162">
        <v>2.1829999999999998</v>
      </c>
      <c r="D5401" s="156"/>
      <c r="F5401" s="124"/>
    </row>
    <row r="5402" spans="1:6" x14ac:dyDescent="0.35">
      <c r="A5402" s="160">
        <v>45151.749999997453</v>
      </c>
      <c r="B5402" s="161"/>
      <c r="C5402" s="162">
        <v>2.2201666666666657</v>
      </c>
      <c r="D5402" s="156"/>
      <c r="F5402" s="124"/>
    </row>
    <row r="5403" spans="1:6" x14ac:dyDescent="0.35">
      <c r="A5403" s="160">
        <v>45151.791666664118</v>
      </c>
      <c r="B5403" s="161"/>
      <c r="C5403" s="162">
        <v>2.1515</v>
      </c>
      <c r="D5403" s="156"/>
      <c r="F5403" s="124"/>
    </row>
    <row r="5404" spans="1:6" x14ac:dyDescent="0.35">
      <c r="A5404" s="160">
        <v>45151.833333330782</v>
      </c>
      <c r="B5404" s="161"/>
      <c r="C5404" s="162">
        <v>2.152333333333333</v>
      </c>
      <c r="D5404" s="156"/>
      <c r="F5404" s="124"/>
    </row>
    <row r="5405" spans="1:6" x14ac:dyDescent="0.35">
      <c r="A5405" s="160">
        <v>45151.874999997446</v>
      </c>
      <c r="B5405" s="161"/>
      <c r="C5405" s="162">
        <v>2.1341666666666668</v>
      </c>
      <c r="D5405" s="156"/>
      <c r="F5405" s="124"/>
    </row>
    <row r="5406" spans="1:6" x14ac:dyDescent="0.35">
      <c r="A5406" s="160">
        <v>45151.91666666411</v>
      </c>
      <c r="B5406" s="161"/>
      <c r="C5406" s="162">
        <v>2.1334999999999997</v>
      </c>
      <c r="D5406" s="156"/>
      <c r="F5406" s="124"/>
    </row>
    <row r="5407" spans="1:6" x14ac:dyDescent="0.35">
      <c r="A5407" s="160">
        <v>45151.958333330775</v>
      </c>
      <c r="B5407" s="161"/>
      <c r="C5407" s="162">
        <v>2.0211666666666668</v>
      </c>
      <c r="D5407" s="156"/>
      <c r="F5407" s="124"/>
    </row>
    <row r="5408" spans="1:6" x14ac:dyDescent="0.35">
      <c r="A5408" s="160">
        <v>45151.999999997439</v>
      </c>
      <c r="B5408" s="161"/>
      <c r="C5408" s="162">
        <v>1.9293333333333333</v>
      </c>
      <c r="D5408" s="156"/>
      <c r="F5408" s="124"/>
    </row>
    <row r="5409" spans="1:6" x14ac:dyDescent="0.35">
      <c r="A5409" s="160">
        <v>45152.041666664103</v>
      </c>
      <c r="B5409" s="161"/>
      <c r="C5409" s="162">
        <v>1.9770000000000005</v>
      </c>
      <c r="D5409" s="156"/>
      <c r="F5409" s="124"/>
    </row>
    <row r="5410" spans="1:6" x14ac:dyDescent="0.35">
      <c r="A5410" s="160">
        <v>45152.083333330767</v>
      </c>
      <c r="B5410" s="161"/>
      <c r="C5410" s="162">
        <v>1.7960000000000005</v>
      </c>
      <c r="D5410" s="156"/>
      <c r="F5410" s="124"/>
    </row>
    <row r="5411" spans="1:6" x14ac:dyDescent="0.35">
      <c r="A5411" s="160">
        <v>45152.124999997432</v>
      </c>
      <c r="B5411" s="161"/>
      <c r="C5411" s="162">
        <v>1.8511666666666668</v>
      </c>
      <c r="D5411" s="156"/>
      <c r="F5411" s="124"/>
    </row>
    <row r="5412" spans="1:6" x14ac:dyDescent="0.35">
      <c r="A5412" s="160">
        <v>45152.166666664096</v>
      </c>
      <c r="B5412" s="161"/>
      <c r="C5412" s="162">
        <v>1.9089999999999998</v>
      </c>
      <c r="D5412" s="156"/>
      <c r="F5412" s="124"/>
    </row>
    <row r="5413" spans="1:6" x14ac:dyDescent="0.35">
      <c r="A5413" s="160">
        <v>45152.20833333076</v>
      </c>
      <c r="B5413" s="161"/>
      <c r="C5413" s="162">
        <v>1.7516666666666665</v>
      </c>
      <c r="D5413" s="156"/>
      <c r="F5413" s="124"/>
    </row>
    <row r="5414" spans="1:6" x14ac:dyDescent="0.35">
      <c r="A5414" s="160">
        <v>45152.249999997424</v>
      </c>
      <c r="B5414" s="161"/>
      <c r="C5414" s="162">
        <v>1.8088333333333331</v>
      </c>
      <c r="D5414" s="156"/>
      <c r="F5414" s="124"/>
    </row>
    <row r="5415" spans="1:6" x14ac:dyDescent="0.35">
      <c r="A5415" s="160">
        <v>45152.291666664089</v>
      </c>
      <c r="B5415" s="161"/>
      <c r="C5415" s="162">
        <v>2.0870000000000006</v>
      </c>
      <c r="D5415" s="156"/>
      <c r="F5415" s="124"/>
    </row>
    <row r="5416" spans="1:6" x14ac:dyDescent="0.35">
      <c r="A5416" s="160">
        <v>45152.333333330753</v>
      </c>
      <c r="B5416" s="161"/>
      <c r="C5416" s="162">
        <v>1.9263333333333341</v>
      </c>
      <c r="D5416" s="156"/>
      <c r="F5416" s="124"/>
    </row>
    <row r="5417" spans="1:6" x14ac:dyDescent="0.35">
      <c r="A5417" s="160">
        <v>45152.374999997417</v>
      </c>
      <c r="B5417" s="161"/>
      <c r="C5417" s="162">
        <v>2.0546666666666673</v>
      </c>
      <c r="D5417" s="156"/>
      <c r="F5417" s="124"/>
    </row>
    <row r="5418" spans="1:6" x14ac:dyDescent="0.35">
      <c r="A5418" s="160">
        <v>45152.416666664081</v>
      </c>
      <c r="B5418" s="161"/>
      <c r="C5418" s="162">
        <v>1.8788333333333331</v>
      </c>
      <c r="D5418" s="156"/>
      <c r="F5418" s="124"/>
    </row>
    <row r="5419" spans="1:6" x14ac:dyDescent="0.35">
      <c r="A5419" s="160">
        <v>45152.458333330746</v>
      </c>
      <c r="B5419" s="161"/>
      <c r="C5419" s="162">
        <v>1.9904999999999997</v>
      </c>
      <c r="D5419" s="156"/>
      <c r="F5419" s="124"/>
    </row>
    <row r="5420" spans="1:6" x14ac:dyDescent="0.35">
      <c r="A5420" s="160">
        <v>45152.49999999741</v>
      </c>
      <c r="B5420" s="161"/>
      <c r="C5420" s="162">
        <v>2.0314999999999999</v>
      </c>
      <c r="D5420" s="156"/>
      <c r="F5420" s="124"/>
    </row>
    <row r="5421" spans="1:6" x14ac:dyDescent="0.35">
      <c r="A5421" s="160">
        <v>45152.541666664074</v>
      </c>
      <c r="B5421" s="161"/>
      <c r="C5421" s="162">
        <v>1.9979999999999998</v>
      </c>
      <c r="D5421" s="156"/>
      <c r="F5421" s="124"/>
    </row>
    <row r="5422" spans="1:6" x14ac:dyDescent="0.35">
      <c r="A5422" s="160">
        <v>45152.583333330738</v>
      </c>
      <c r="B5422" s="161"/>
      <c r="C5422" s="162">
        <v>1.8953333333333338</v>
      </c>
      <c r="D5422" s="156"/>
      <c r="F5422" s="124"/>
    </row>
    <row r="5423" spans="1:6" x14ac:dyDescent="0.35">
      <c r="A5423" s="160">
        <v>45152.624999997402</v>
      </c>
      <c r="B5423" s="161"/>
      <c r="C5423" s="162">
        <v>1.9805000000000006</v>
      </c>
      <c r="D5423" s="156"/>
      <c r="F5423" s="124"/>
    </row>
    <row r="5424" spans="1:6" x14ac:dyDescent="0.35">
      <c r="A5424" s="160">
        <v>45152.666666664067</v>
      </c>
      <c r="B5424" s="161"/>
      <c r="C5424" s="162">
        <v>1.9868333333333335</v>
      </c>
      <c r="D5424" s="156"/>
      <c r="F5424" s="124"/>
    </row>
    <row r="5425" spans="1:6" x14ac:dyDescent="0.35">
      <c r="A5425" s="160">
        <v>45152.708333330731</v>
      </c>
      <c r="B5425" s="161"/>
      <c r="C5425" s="162">
        <v>1.9029999999999996</v>
      </c>
      <c r="D5425" s="156"/>
      <c r="F5425" s="124"/>
    </row>
    <row r="5426" spans="1:6" x14ac:dyDescent="0.35">
      <c r="A5426" s="160">
        <v>45152.749999997395</v>
      </c>
      <c r="B5426" s="161"/>
      <c r="C5426" s="162">
        <v>1.9941666666666673</v>
      </c>
      <c r="D5426" s="156"/>
      <c r="F5426" s="124"/>
    </row>
    <row r="5427" spans="1:6" x14ac:dyDescent="0.35">
      <c r="A5427" s="160">
        <v>45152.791666664059</v>
      </c>
      <c r="B5427" s="161"/>
      <c r="C5427" s="162">
        <v>2.1230000000000002</v>
      </c>
      <c r="D5427" s="156"/>
      <c r="F5427" s="124"/>
    </row>
    <row r="5428" spans="1:6" x14ac:dyDescent="0.35">
      <c r="A5428" s="160">
        <v>45152.833333330724</v>
      </c>
      <c r="B5428" s="161"/>
      <c r="C5428" s="162">
        <v>2.2165000000000008</v>
      </c>
      <c r="D5428" s="156"/>
      <c r="F5428" s="124"/>
    </row>
    <row r="5429" spans="1:6" x14ac:dyDescent="0.35">
      <c r="A5429" s="160">
        <v>45152.874999997388</v>
      </c>
      <c r="B5429" s="161"/>
      <c r="C5429" s="162">
        <v>2.2741666666666669</v>
      </c>
      <c r="D5429" s="156"/>
      <c r="F5429" s="124"/>
    </row>
    <row r="5430" spans="1:6" x14ac:dyDescent="0.35">
      <c r="A5430" s="160">
        <v>45152.916666664052</v>
      </c>
      <c r="B5430" s="161"/>
      <c r="C5430" s="162">
        <v>2.055166666666667</v>
      </c>
      <c r="D5430" s="156"/>
      <c r="F5430" s="124"/>
    </row>
    <row r="5431" spans="1:6" x14ac:dyDescent="0.35">
      <c r="A5431" s="160">
        <v>45152.958333330716</v>
      </c>
      <c r="B5431" s="161"/>
      <c r="C5431" s="162">
        <v>2.0516666666666663</v>
      </c>
      <c r="D5431" s="156"/>
      <c r="F5431" s="124"/>
    </row>
    <row r="5432" spans="1:6" x14ac:dyDescent="0.35">
      <c r="A5432" s="160">
        <v>45152.999999997381</v>
      </c>
      <c r="B5432" s="161"/>
      <c r="C5432" s="162">
        <v>2.0224999999999995</v>
      </c>
      <c r="D5432" s="156"/>
      <c r="F5432" s="124"/>
    </row>
    <row r="5433" spans="1:6" x14ac:dyDescent="0.35">
      <c r="A5433" s="160">
        <v>45153.041666664045</v>
      </c>
      <c r="B5433" s="161"/>
      <c r="C5433" s="162">
        <v>1.9800000000000004</v>
      </c>
      <c r="D5433" s="156"/>
      <c r="F5433" s="124"/>
    </row>
    <row r="5434" spans="1:6" x14ac:dyDescent="0.35">
      <c r="A5434" s="160">
        <v>45153.083333330709</v>
      </c>
      <c r="B5434" s="161"/>
      <c r="C5434" s="162">
        <v>1.8423333333333329</v>
      </c>
      <c r="D5434" s="156"/>
      <c r="F5434" s="124"/>
    </row>
    <row r="5435" spans="1:6" x14ac:dyDescent="0.35">
      <c r="A5435" s="160">
        <v>45153.124999997373</v>
      </c>
      <c r="B5435" s="161"/>
      <c r="C5435" s="162">
        <v>1.9521666666666666</v>
      </c>
      <c r="D5435" s="156"/>
      <c r="F5435" s="124"/>
    </row>
    <row r="5436" spans="1:6" x14ac:dyDescent="0.35">
      <c r="A5436" s="160">
        <v>45153.166666664038</v>
      </c>
      <c r="B5436" s="161"/>
      <c r="C5436" s="162">
        <v>1.8615000000000002</v>
      </c>
      <c r="D5436" s="156"/>
      <c r="F5436" s="124"/>
    </row>
    <row r="5437" spans="1:6" x14ac:dyDescent="0.35">
      <c r="A5437" s="160">
        <v>45153.208333330702</v>
      </c>
      <c r="B5437" s="161"/>
      <c r="C5437" s="162">
        <v>1.9914999999999998</v>
      </c>
      <c r="D5437" s="156"/>
      <c r="F5437" s="124"/>
    </row>
    <row r="5438" spans="1:6" x14ac:dyDescent="0.35">
      <c r="A5438" s="160">
        <v>45153.249999997366</v>
      </c>
      <c r="B5438" s="161"/>
      <c r="C5438" s="162">
        <v>2.2226666666666666</v>
      </c>
      <c r="D5438" s="156"/>
      <c r="F5438" s="124"/>
    </row>
    <row r="5439" spans="1:6" x14ac:dyDescent="0.35">
      <c r="A5439" s="160">
        <v>45153.29166666403</v>
      </c>
      <c r="B5439" s="161"/>
      <c r="C5439" s="162">
        <v>2.7181666666666673</v>
      </c>
      <c r="D5439" s="156"/>
      <c r="F5439" s="124"/>
    </row>
    <row r="5440" spans="1:6" x14ac:dyDescent="0.35">
      <c r="A5440" s="160">
        <v>45153.333333330695</v>
      </c>
      <c r="B5440" s="161"/>
      <c r="C5440" s="162">
        <v>2.1341666666666663</v>
      </c>
      <c r="D5440" s="156"/>
      <c r="F5440" s="124"/>
    </row>
    <row r="5441" spans="1:6" x14ac:dyDescent="0.35">
      <c r="A5441" s="160">
        <v>45153.374999997359</v>
      </c>
      <c r="B5441" s="161"/>
      <c r="C5441" s="162">
        <v>2.0476666666666663</v>
      </c>
      <c r="D5441" s="156"/>
      <c r="F5441" s="124"/>
    </row>
    <row r="5442" spans="1:6" x14ac:dyDescent="0.35">
      <c r="A5442" s="160">
        <v>45153.416666664023</v>
      </c>
      <c r="B5442" s="161"/>
      <c r="C5442" s="162">
        <v>1.9091666666666665</v>
      </c>
      <c r="D5442" s="156"/>
      <c r="F5442" s="124"/>
    </row>
    <row r="5443" spans="1:6" x14ac:dyDescent="0.35">
      <c r="A5443" s="160">
        <v>45153.458333330687</v>
      </c>
      <c r="B5443" s="161"/>
      <c r="C5443" s="162">
        <v>1.9693333333333327</v>
      </c>
      <c r="D5443" s="156"/>
      <c r="F5443" s="124"/>
    </row>
    <row r="5444" spans="1:6" x14ac:dyDescent="0.35">
      <c r="A5444" s="160">
        <v>45153.499999997352</v>
      </c>
      <c r="B5444" s="161"/>
      <c r="C5444" s="161">
        <v>2.0254999999999996</v>
      </c>
      <c r="D5444" s="156"/>
      <c r="F5444" s="124"/>
    </row>
    <row r="5445" spans="1:6" x14ac:dyDescent="0.35">
      <c r="A5445" s="160">
        <v>45153.541666664016</v>
      </c>
      <c r="B5445" s="161"/>
      <c r="C5445" s="161">
        <v>2.0823333333333331</v>
      </c>
      <c r="D5445" s="156"/>
      <c r="F5445" s="124"/>
    </row>
    <row r="5446" spans="1:6" x14ac:dyDescent="0.35">
      <c r="A5446" s="160">
        <v>45153.58333333068</v>
      </c>
      <c r="B5446" s="161"/>
      <c r="C5446" s="162">
        <v>2.0638333333333341</v>
      </c>
      <c r="D5446" s="156"/>
      <c r="F5446" s="124"/>
    </row>
    <row r="5447" spans="1:6" x14ac:dyDescent="0.35">
      <c r="A5447" s="160">
        <v>45153.624999997344</v>
      </c>
      <c r="B5447" s="161"/>
      <c r="C5447" s="161">
        <v>2.274</v>
      </c>
      <c r="D5447" s="156"/>
      <c r="F5447" s="124"/>
    </row>
    <row r="5448" spans="1:6" x14ac:dyDescent="0.35">
      <c r="A5448" s="160">
        <v>45153.666666664009</v>
      </c>
      <c r="B5448" s="161"/>
      <c r="C5448" s="161"/>
      <c r="D5448" s="156" t="s">
        <v>318</v>
      </c>
      <c r="F5448" s="124"/>
    </row>
    <row r="5449" spans="1:6" x14ac:dyDescent="0.35">
      <c r="A5449" s="160">
        <v>45153.708333330673</v>
      </c>
      <c r="B5449" s="161"/>
      <c r="C5449" s="162">
        <v>2.0651666666666673</v>
      </c>
      <c r="D5449" s="156"/>
      <c r="F5449" s="124"/>
    </row>
    <row r="5450" spans="1:6" x14ac:dyDescent="0.35">
      <c r="A5450" s="160">
        <v>45153.749999997337</v>
      </c>
      <c r="B5450" s="161"/>
      <c r="C5450" s="162">
        <v>2.0173333333333336</v>
      </c>
      <c r="D5450" s="156"/>
      <c r="F5450" s="124"/>
    </row>
    <row r="5451" spans="1:6" x14ac:dyDescent="0.35">
      <c r="A5451" s="160">
        <v>45153.791666664001</v>
      </c>
      <c r="B5451" s="161"/>
      <c r="C5451" s="162">
        <v>1.8491666666666664</v>
      </c>
      <c r="D5451" s="156"/>
      <c r="F5451" s="124"/>
    </row>
    <row r="5452" spans="1:6" x14ac:dyDescent="0.35">
      <c r="A5452" s="160">
        <v>45153.833333330665</v>
      </c>
      <c r="B5452" s="161"/>
      <c r="C5452" s="162">
        <v>1.9510000000000005</v>
      </c>
      <c r="D5452" s="156"/>
      <c r="F5452" s="124"/>
    </row>
    <row r="5453" spans="1:6" x14ac:dyDescent="0.35">
      <c r="A5453" s="160">
        <v>45153.87499999733</v>
      </c>
      <c r="B5453" s="161"/>
      <c r="C5453" s="162">
        <v>1.992</v>
      </c>
      <c r="D5453" s="156"/>
      <c r="F5453" s="124"/>
    </row>
    <row r="5454" spans="1:6" x14ac:dyDescent="0.35">
      <c r="A5454" s="160">
        <v>45153.916666663994</v>
      </c>
      <c r="B5454" s="161"/>
      <c r="C5454" s="162">
        <v>1.9579999999999995</v>
      </c>
      <c r="D5454" s="156"/>
      <c r="F5454" s="124"/>
    </row>
    <row r="5455" spans="1:6" x14ac:dyDescent="0.35">
      <c r="A5455" s="160">
        <v>45153.958333330658</v>
      </c>
      <c r="B5455" s="161"/>
      <c r="C5455" s="162">
        <v>1.9563333333333333</v>
      </c>
      <c r="D5455" s="156"/>
      <c r="F5455" s="124"/>
    </row>
    <row r="5456" spans="1:6" x14ac:dyDescent="0.35">
      <c r="A5456" s="160">
        <v>45153.999999997322</v>
      </c>
      <c r="B5456" s="161"/>
      <c r="C5456" s="162">
        <v>1.8751666666666662</v>
      </c>
      <c r="D5456" s="156"/>
      <c r="F5456" s="124"/>
    </row>
    <row r="5457" spans="1:6" x14ac:dyDescent="0.35">
      <c r="A5457" s="160">
        <v>45154.041666663987</v>
      </c>
      <c r="B5457" s="161"/>
      <c r="C5457" s="162">
        <v>1.8255000000000006</v>
      </c>
      <c r="D5457" s="156"/>
      <c r="F5457" s="124"/>
    </row>
    <row r="5458" spans="1:6" x14ac:dyDescent="0.35">
      <c r="A5458" s="160">
        <v>45154.083333330651</v>
      </c>
      <c r="B5458" s="161"/>
      <c r="C5458" s="162">
        <v>1.8495000000000006</v>
      </c>
      <c r="D5458" s="156"/>
      <c r="F5458" s="124"/>
    </row>
    <row r="5459" spans="1:6" x14ac:dyDescent="0.35">
      <c r="A5459" s="160">
        <v>45154.124999997315</v>
      </c>
      <c r="B5459" s="161"/>
      <c r="C5459" s="162">
        <v>1.7625000000000002</v>
      </c>
      <c r="D5459" s="156"/>
      <c r="F5459" s="124"/>
    </row>
    <row r="5460" spans="1:6" x14ac:dyDescent="0.35">
      <c r="A5460" s="160">
        <v>45154.166666663979</v>
      </c>
      <c r="B5460" s="161"/>
      <c r="C5460" s="162">
        <v>2.3063333333333333</v>
      </c>
      <c r="D5460" s="156"/>
      <c r="F5460" s="124"/>
    </row>
    <row r="5461" spans="1:6" x14ac:dyDescent="0.35">
      <c r="A5461" s="160">
        <v>45154.208333330644</v>
      </c>
      <c r="B5461" s="161"/>
      <c r="C5461" s="162">
        <v>2.3383333333333338</v>
      </c>
      <c r="D5461" s="156"/>
      <c r="F5461" s="124"/>
    </row>
    <row r="5462" spans="1:6" x14ac:dyDescent="0.35">
      <c r="A5462" s="160">
        <v>45154.249999997308</v>
      </c>
      <c r="B5462" s="161"/>
      <c r="C5462" s="162">
        <v>1.9813333333333329</v>
      </c>
      <c r="D5462" s="156"/>
      <c r="F5462" s="124"/>
    </row>
    <row r="5463" spans="1:6" x14ac:dyDescent="0.35">
      <c r="A5463" s="160">
        <v>45154.291666663972</v>
      </c>
      <c r="B5463" s="161"/>
      <c r="C5463" s="162">
        <v>1.9506666666666663</v>
      </c>
      <c r="D5463" s="156"/>
      <c r="F5463" s="124"/>
    </row>
    <row r="5464" spans="1:6" x14ac:dyDescent="0.35">
      <c r="A5464" s="160">
        <v>45154.333333330636</v>
      </c>
      <c r="B5464" s="161"/>
      <c r="C5464" s="162">
        <v>2.8253333333333335</v>
      </c>
      <c r="D5464" s="156"/>
      <c r="F5464" s="124"/>
    </row>
    <row r="5465" spans="1:6" x14ac:dyDescent="0.35">
      <c r="A5465" s="160">
        <v>45154.374999997301</v>
      </c>
      <c r="B5465" s="161"/>
      <c r="C5465" s="162">
        <v>5.9146666666666672</v>
      </c>
      <c r="D5465" s="156"/>
      <c r="F5465" s="124"/>
    </row>
    <row r="5466" spans="1:6" x14ac:dyDescent="0.35">
      <c r="A5466" s="160">
        <v>45154.416666663965</v>
      </c>
      <c r="B5466" s="161"/>
      <c r="C5466" s="162">
        <v>4.7396666666666674</v>
      </c>
      <c r="D5466" s="156"/>
      <c r="F5466" s="124"/>
    </row>
    <row r="5467" spans="1:6" x14ac:dyDescent="0.35">
      <c r="A5467" s="160">
        <v>45154.458333330629</v>
      </c>
      <c r="B5467" s="161"/>
      <c r="C5467" s="162">
        <v>6.1266666666666652</v>
      </c>
      <c r="D5467" s="156"/>
      <c r="F5467" s="124"/>
    </row>
    <row r="5468" spans="1:6" x14ac:dyDescent="0.35">
      <c r="A5468" s="160">
        <v>45154.499999997293</v>
      </c>
      <c r="B5468" s="161"/>
      <c r="C5468" s="162">
        <v>3.5034999999999994</v>
      </c>
      <c r="D5468" s="156"/>
      <c r="F5468" s="124"/>
    </row>
    <row r="5469" spans="1:6" x14ac:dyDescent="0.35">
      <c r="A5469" s="160">
        <v>45154.541666663958</v>
      </c>
      <c r="B5469" s="161"/>
      <c r="C5469" s="162">
        <v>3.2556666666666656</v>
      </c>
      <c r="D5469" s="156"/>
      <c r="F5469" s="124"/>
    </row>
    <row r="5470" spans="1:6" x14ac:dyDescent="0.35">
      <c r="A5470" s="160">
        <v>45154.583333330622</v>
      </c>
      <c r="B5470" s="161"/>
      <c r="C5470" s="162">
        <v>2.2393333333333336</v>
      </c>
      <c r="D5470" s="156"/>
      <c r="F5470" s="124"/>
    </row>
    <row r="5471" spans="1:6" x14ac:dyDescent="0.35">
      <c r="A5471" s="160">
        <v>45154.624999997286</v>
      </c>
      <c r="B5471" s="161"/>
      <c r="C5471" s="162">
        <v>2.1356666666666668</v>
      </c>
      <c r="D5471" s="156"/>
      <c r="F5471" s="124"/>
    </row>
    <row r="5472" spans="1:6" x14ac:dyDescent="0.35">
      <c r="A5472" s="160">
        <v>45154.66666666395</v>
      </c>
      <c r="B5472" s="161"/>
      <c r="C5472" s="162">
        <v>1.9931666666666665</v>
      </c>
      <c r="D5472" s="156"/>
      <c r="F5472" s="124"/>
    </row>
    <row r="5473" spans="1:6" x14ac:dyDescent="0.35">
      <c r="A5473" s="160">
        <v>45154.708333330615</v>
      </c>
      <c r="B5473" s="161"/>
      <c r="C5473" s="162">
        <v>1.8748333333333336</v>
      </c>
      <c r="D5473" s="156"/>
      <c r="F5473" s="124"/>
    </row>
    <row r="5474" spans="1:6" x14ac:dyDescent="0.35">
      <c r="A5474" s="160">
        <v>45154.749999997279</v>
      </c>
      <c r="B5474" s="161"/>
      <c r="C5474" s="162">
        <v>1.9663333333333326</v>
      </c>
      <c r="D5474" s="156"/>
      <c r="F5474" s="124"/>
    </row>
    <row r="5475" spans="1:6" x14ac:dyDescent="0.35">
      <c r="A5475" s="160">
        <v>45154.791666663943</v>
      </c>
      <c r="B5475" s="161"/>
      <c r="C5475" s="162">
        <v>1.9635000000000005</v>
      </c>
      <c r="D5475" s="156"/>
      <c r="F5475" s="124"/>
    </row>
    <row r="5476" spans="1:6" x14ac:dyDescent="0.35">
      <c r="A5476" s="160">
        <v>45154.833333330607</v>
      </c>
      <c r="B5476" s="161"/>
      <c r="C5476" s="162">
        <v>1.9826666666666666</v>
      </c>
      <c r="D5476" s="156"/>
      <c r="F5476" s="124"/>
    </row>
    <row r="5477" spans="1:6" x14ac:dyDescent="0.35">
      <c r="A5477" s="160">
        <v>45154.874999997272</v>
      </c>
      <c r="B5477" s="161"/>
      <c r="C5477" s="162">
        <v>2.1174999999999993</v>
      </c>
      <c r="D5477" s="156"/>
      <c r="F5477" s="124"/>
    </row>
    <row r="5478" spans="1:6" x14ac:dyDescent="0.35">
      <c r="A5478" s="160">
        <v>45154.916666663936</v>
      </c>
      <c r="B5478" s="161"/>
      <c r="C5478" s="162">
        <v>2.0145</v>
      </c>
      <c r="D5478" s="156"/>
      <c r="F5478" s="124"/>
    </row>
    <row r="5479" spans="1:6" x14ac:dyDescent="0.35">
      <c r="A5479" s="160">
        <v>45154.9583333306</v>
      </c>
      <c r="B5479" s="161"/>
      <c r="C5479" s="162">
        <v>1.9686666666666668</v>
      </c>
      <c r="D5479" s="156"/>
      <c r="F5479" s="124"/>
    </row>
    <row r="5480" spans="1:6" x14ac:dyDescent="0.35">
      <c r="A5480" s="160">
        <v>45154.999999997264</v>
      </c>
      <c r="B5480" s="161"/>
      <c r="C5480" s="162">
        <v>1.8908333333333329</v>
      </c>
      <c r="D5480" s="156"/>
      <c r="F5480" s="124"/>
    </row>
    <row r="5481" spans="1:6" x14ac:dyDescent="0.35">
      <c r="A5481" s="160">
        <v>45155.041666663928</v>
      </c>
      <c r="B5481" s="161"/>
      <c r="C5481" s="162">
        <v>1.9831666666666665</v>
      </c>
      <c r="D5481" s="156"/>
      <c r="F5481" s="124"/>
    </row>
    <row r="5482" spans="1:6" x14ac:dyDescent="0.35">
      <c r="A5482" s="160">
        <v>45155.083333330593</v>
      </c>
      <c r="B5482" s="161"/>
      <c r="C5482" s="162">
        <v>2.0258333333333329</v>
      </c>
      <c r="D5482" s="156"/>
      <c r="F5482" s="124"/>
    </row>
    <row r="5483" spans="1:6" x14ac:dyDescent="0.35">
      <c r="A5483" s="160">
        <v>45155.124999997257</v>
      </c>
      <c r="B5483" s="161"/>
      <c r="C5483" s="162">
        <v>1.9796666666666662</v>
      </c>
      <c r="D5483" s="156"/>
      <c r="F5483" s="124"/>
    </row>
    <row r="5484" spans="1:6" x14ac:dyDescent="0.35">
      <c r="A5484" s="160">
        <v>45155.166666663921</v>
      </c>
      <c r="B5484" s="161"/>
      <c r="C5484" s="162">
        <v>2.053666666666667</v>
      </c>
      <c r="D5484" s="156"/>
      <c r="F5484" s="124"/>
    </row>
    <row r="5485" spans="1:6" x14ac:dyDescent="0.35">
      <c r="A5485" s="160">
        <v>45155.208333330585</v>
      </c>
      <c r="B5485" s="161"/>
      <c r="C5485" s="162">
        <v>2.390333333333333</v>
      </c>
      <c r="D5485" s="156"/>
      <c r="F5485" s="124"/>
    </row>
    <row r="5486" spans="1:6" x14ac:dyDescent="0.35">
      <c r="A5486" s="160">
        <v>45155.24999999725</v>
      </c>
      <c r="B5486" s="161"/>
      <c r="C5486" s="162">
        <v>3.8536666666666664</v>
      </c>
      <c r="D5486" s="156"/>
      <c r="F5486" s="124"/>
    </row>
    <row r="5487" spans="1:6" x14ac:dyDescent="0.35">
      <c r="A5487" s="160">
        <v>45155.291666663914</v>
      </c>
      <c r="B5487" s="161"/>
      <c r="C5487" s="162">
        <v>2.8703333333333325</v>
      </c>
      <c r="D5487" s="156"/>
      <c r="F5487" s="124"/>
    </row>
    <row r="5488" spans="1:6" x14ac:dyDescent="0.35">
      <c r="A5488" s="160">
        <v>45155.333333330578</v>
      </c>
      <c r="B5488" s="161"/>
      <c r="C5488" s="162">
        <v>6.8726666666666683</v>
      </c>
      <c r="D5488" s="156"/>
      <c r="F5488" s="124"/>
    </row>
    <row r="5489" spans="1:6" x14ac:dyDescent="0.35">
      <c r="A5489" s="160">
        <v>45155.374999997242</v>
      </c>
      <c r="B5489" s="161"/>
      <c r="C5489" s="162">
        <v>27.596166666666662</v>
      </c>
      <c r="D5489" s="156"/>
      <c r="F5489" s="124"/>
    </row>
    <row r="5490" spans="1:6" x14ac:dyDescent="0.35">
      <c r="A5490" s="160">
        <v>45155.416666663907</v>
      </c>
      <c r="B5490" s="161"/>
      <c r="C5490" s="162">
        <v>4.8298333333333341</v>
      </c>
      <c r="D5490" s="156"/>
      <c r="F5490" s="124"/>
    </row>
    <row r="5491" spans="1:6" x14ac:dyDescent="0.35">
      <c r="A5491" s="160">
        <v>45155.458333330571</v>
      </c>
      <c r="B5491" s="161"/>
      <c r="C5491" s="162">
        <v>4.2445000000000004</v>
      </c>
      <c r="D5491" s="156"/>
      <c r="F5491" s="124"/>
    </row>
    <row r="5492" spans="1:6" x14ac:dyDescent="0.35">
      <c r="A5492" s="160">
        <v>45155.499999997235</v>
      </c>
      <c r="B5492" s="161"/>
      <c r="C5492" s="162">
        <v>5.2990000000000013</v>
      </c>
      <c r="D5492" s="156"/>
      <c r="F5492" s="124"/>
    </row>
    <row r="5493" spans="1:6" x14ac:dyDescent="0.35">
      <c r="A5493" s="160">
        <v>45155.541666663899</v>
      </c>
      <c r="B5493" s="161"/>
      <c r="C5493" s="162">
        <v>2.9761666666666664</v>
      </c>
      <c r="D5493" s="156"/>
      <c r="F5493" s="124"/>
    </row>
    <row r="5494" spans="1:6" x14ac:dyDescent="0.35">
      <c r="A5494" s="160">
        <v>45155.583333330564</v>
      </c>
      <c r="B5494" s="161"/>
      <c r="C5494" s="162">
        <v>2.391833333333333</v>
      </c>
      <c r="D5494" s="156"/>
      <c r="F5494" s="124"/>
    </row>
    <row r="5495" spans="1:6" x14ac:dyDescent="0.35">
      <c r="A5495" s="160">
        <v>45155.624999997228</v>
      </c>
      <c r="B5495" s="161"/>
      <c r="C5495" s="162">
        <v>2.2218333333333331</v>
      </c>
      <c r="D5495" s="156"/>
      <c r="F5495" s="124"/>
    </row>
    <row r="5496" spans="1:6" x14ac:dyDescent="0.35">
      <c r="A5496" s="160">
        <v>45155.666666663892</v>
      </c>
      <c r="B5496" s="161"/>
      <c r="C5496" s="162">
        <v>2.0846666666666676</v>
      </c>
      <c r="D5496" s="156"/>
      <c r="F5496" s="124"/>
    </row>
    <row r="5497" spans="1:6" x14ac:dyDescent="0.35">
      <c r="A5497" s="160">
        <v>45155.708333330556</v>
      </c>
      <c r="B5497" s="161"/>
      <c r="C5497" s="162">
        <v>2.277166666666667</v>
      </c>
      <c r="D5497" s="156"/>
      <c r="F5497" s="124"/>
    </row>
    <row r="5498" spans="1:6" x14ac:dyDescent="0.35">
      <c r="A5498" s="160">
        <v>45155.749999997221</v>
      </c>
      <c r="B5498" s="161"/>
      <c r="C5498" s="162">
        <v>2.1671666666666667</v>
      </c>
      <c r="D5498" s="156"/>
      <c r="F5498" s="124"/>
    </row>
    <row r="5499" spans="1:6" x14ac:dyDescent="0.35">
      <c r="A5499" s="160">
        <v>45155.791666663885</v>
      </c>
      <c r="B5499" s="161"/>
      <c r="C5499" s="162">
        <v>2.1698333333333335</v>
      </c>
      <c r="D5499" s="156"/>
      <c r="F5499" s="124"/>
    </row>
    <row r="5500" spans="1:6" x14ac:dyDescent="0.35">
      <c r="A5500" s="160">
        <v>45155.833333330549</v>
      </c>
      <c r="B5500" s="161"/>
      <c r="C5500" s="162">
        <v>2.1858333333333335</v>
      </c>
      <c r="D5500" s="156"/>
      <c r="F5500" s="124"/>
    </row>
    <row r="5501" spans="1:6" x14ac:dyDescent="0.35">
      <c r="A5501" s="160">
        <v>45155.874999997213</v>
      </c>
      <c r="B5501" s="161"/>
      <c r="C5501" s="162">
        <v>2.1775000000000002</v>
      </c>
      <c r="D5501" s="156"/>
      <c r="F5501" s="124"/>
    </row>
    <row r="5502" spans="1:6" x14ac:dyDescent="0.35">
      <c r="A5502" s="160">
        <v>45155.916666663878</v>
      </c>
      <c r="B5502" s="161"/>
      <c r="C5502" s="162">
        <v>2.1463333333333332</v>
      </c>
      <c r="D5502" s="156"/>
      <c r="F5502" s="124"/>
    </row>
    <row r="5503" spans="1:6" x14ac:dyDescent="0.35">
      <c r="A5503" s="160">
        <v>45155.958333330542</v>
      </c>
      <c r="B5503" s="161"/>
      <c r="C5503" s="162">
        <v>2.3908333333333327</v>
      </c>
      <c r="D5503" s="156"/>
      <c r="F5503" s="124"/>
    </row>
    <row r="5504" spans="1:6" x14ac:dyDescent="0.35">
      <c r="A5504" s="160">
        <v>45155.999999997206</v>
      </c>
      <c r="B5504" s="161"/>
      <c r="C5504" s="162">
        <v>6.1801666666666675</v>
      </c>
      <c r="D5504" s="156"/>
      <c r="F5504" s="124"/>
    </row>
    <row r="5505" spans="1:6" x14ac:dyDescent="0.35">
      <c r="A5505" s="160">
        <v>45156.04166666387</v>
      </c>
      <c r="B5505" s="161"/>
      <c r="C5505" s="162">
        <v>49.638166666666699</v>
      </c>
      <c r="D5505" s="156"/>
      <c r="F5505" s="124"/>
    </row>
    <row r="5506" spans="1:6" x14ac:dyDescent="0.35">
      <c r="A5506" s="160">
        <v>45156.083333330535</v>
      </c>
      <c r="B5506" s="161"/>
      <c r="C5506" s="162">
        <v>33.331166666666668</v>
      </c>
      <c r="D5506" s="156"/>
      <c r="F5506" s="124"/>
    </row>
    <row r="5507" spans="1:6" x14ac:dyDescent="0.35">
      <c r="A5507" s="160">
        <v>45156.124999997199</v>
      </c>
      <c r="B5507" s="161"/>
      <c r="C5507" s="162">
        <v>14.838500000000003</v>
      </c>
      <c r="D5507" s="156"/>
      <c r="F5507" s="124"/>
    </row>
    <row r="5508" spans="1:6" x14ac:dyDescent="0.35">
      <c r="A5508" s="160">
        <v>45156.166666663863</v>
      </c>
      <c r="B5508" s="161"/>
      <c r="C5508" s="162">
        <v>14.117333333333333</v>
      </c>
      <c r="D5508" s="156"/>
      <c r="F5508" s="124"/>
    </row>
    <row r="5509" spans="1:6" x14ac:dyDescent="0.35">
      <c r="A5509" s="160">
        <v>45156.208333330527</v>
      </c>
      <c r="B5509" s="161"/>
      <c r="C5509" s="162">
        <v>14.617166666666668</v>
      </c>
      <c r="D5509" s="156"/>
      <c r="F5509" s="124"/>
    </row>
    <row r="5510" spans="1:6" x14ac:dyDescent="0.35">
      <c r="A5510" s="160">
        <v>45156.249999997191</v>
      </c>
      <c r="B5510" s="161"/>
      <c r="C5510" s="162">
        <v>26.295499999999997</v>
      </c>
      <c r="D5510" s="156"/>
      <c r="F5510" s="124"/>
    </row>
    <row r="5511" spans="1:6" x14ac:dyDescent="0.35">
      <c r="A5511" s="160">
        <v>45156.291666663856</v>
      </c>
      <c r="B5511" s="161"/>
      <c r="C5511" s="162">
        <v>11.743666666666662</v>
      </c>
      <c r="D5511" s="156"/>
      <c r="F5511" s="124"/>
    </row>
    <row r="5512" spans="1:6" x14ac:dyDescent="0.35">
      <c r="A5512" s="160">
        <v>45156.33333333052</v>
      </c>
      <c r="B5512" s="161"/>
      <c r="C5512" s="162">
        <v>6.5763333333333351</v>
      </c>
      <c r="D5512" s="156"/>
      <c r="F5512" s="124"/>
    </row>
    <row r="5513" spans="1:6" x14ac:dyDescent="0.35">
      <c r="A5513" s="160">
        <v>45156.374999997184</v>
      </c>
      <c r="B5513" s="161"/>
      <c r="C5513" s="162">
        <v>5.6088333333333358</v>
      </c>
      <c r="D5513" s="156"/>
      <c r="F5513" s="124"/>
    </row>
    <row r="5514" spans="1:6" x14ac:dyDescent="0.35">
      <c r="A5514" s="160">
        <v>45156.416666663848</v>
      </c>
      <c r="B5514" s="161"/>
      <c r="C5514" s="162">
        <v>4.3868333333333327</v>
      </c>
      <c r="D5514" s="156"/>
      <c r="F5514" s="124"/>
    </row>
    <row r="5515" spans="1:6" x14ac:dyDescent="0.35">
      <c r="A5515" s="160">
        <v>45156.458333330513</v>
      </c>
      <c r="B5515" s="161"/>
      <c r="C5515" s="162">
        <v>4.182833333333333</v>
      </c>
      <c r="D5515" s="156"/>
      <c r="F5515" s="124"/>
    </row>
    <row r="5516" spans="1:6" x14ac:dyDescent="0.35">
      <c r="A5516" s="160">
        <v>45156.499999997177</v>
      </c>
      <c r="B5516" s="161"/>
      <c r="C5516" s="162">
        <v>3.6230000000000016</v>
      </c>
      <c r="D5516" s="156"/>
      <c r="F5516" s="124"/>
    </row>
    <row r="5517" spans="1:6" x14ac:dyDescent="0.35">
      <c r="A5517" s="160">
        <v>45156.541666663841</v>
      </c>
      <c r="B5517" s="161"/>
      <c r="C5517" s="162">
        <v>3.0326666666666662</v>
      </c>
      <c r="D5517" s="156"/>
      <c r="F5517" s="124"/>
    </row>
    <row r="5518" spans="1:6" x14ac:dyDescent="0.35">
      <c r="A5518" s="160">
        <v>45156.583333330505</v>
      </c>
      <c r="B5518" s="161"/>
      <c r="C5518" s="162">
        <v>2.6560000000000001</v>
      </c>
      <c r="D5518" s="156"/>
      <c r="F5518" s="124"/>
    </row>
    <row r="5519" spans="1:6" x14ac:dyDescent="0.35">
      <c r="A5519" s="160">
        <v>45156.62499999717</v>
      </c>
      <c r="B5519" s="161"/>
      <c r="C5519" s="162">
        <v>2.2880000000000007</v>
      </c>
      <c r="D5519" s="156"/>
      <c r="F5519" s="124"/>
    </row>
    <row r="5520" spans="1:6" x14ac:dyDescent="0.35">
      <c r="A5520" s="160">
        <v>45156.666666663834</v>
      </c>
      <c r="B5520" s="161"/>
      <c r="C5520" s="162">
        <v>2.3051666666666661</v>
      </c>
      <c r="D5520" s="156"/>
      <c r="F5520" s="124"/>
    </row>
    <row r="5521" spans="1:6" x14ac:dyDescent="0.35">
      <c r="A5521" s="160">
        <v>45156.708333330498</v>
      </c>
      <c r="B5521" s="161"/>
      <c r="C5521" s="162">
        <v>2.2403333333333331</v>
      </c>
      <c r="D5521" s="156"/>
      <c r="F5521" s="124"/>
    </row>
    <row r="5522" spans="1:6" x14ac:dyDescent="0.35">
      <c r="A5522" s="160">
        <v>45156.749999997162</v>
      </c>
      <c r="B5522" s="161"/>
      <c r="C5522" s="162">
        <v>2.1386666666666665</v>
      </c>
      <c r="D5522" s="156"/>
      <c r="F5522" s="124"/>
    </row>
    <row r="5523" spans="1:6" x14ac:dyDescent="0.35">
      <c r="A5523" s="160">
        <v>45156.791666663827</v>
      </c>
      <c r="B5523" s="161"/>
      <c r="C5523" s="162">
        <v>2.2423333333333333</v>
      </c>
      <c r="D5523" s="156"/>
      <c r="F5523" s="124"/>
    </row>
    <row r="5524" spans="1:6" x14ac:dyDescent="0.35">
      <c r="A5524" s="160">
        <v>45156.833333330491</v>
      </c>
      <c r="B5524" s="161"/>
      <c r="C5524" s="162">
        <v>2.4011666666666676</v>
      </c>
      <c r="D5524" s="156"/>
      <c r="F5524" s="124"/>
    </row>
    <row r="5525" spans="1:6" x14ac:dyDescent="0.35">
      <c r="A5525" s="160">
        <v>45156.874999997155</v>
      </c>
      <c r="B5525" s="161"/>
      <c r="C5525" s="162">
        <v>2.4871666666666661</v>
      </c>
      <c r="D5525" s="156"/>
      <c r="F5525" s="124"/>
    </row>
    <row r="5526" spans="1:6" x14ac:dyDescent="0.35">
      <c r="A5526" s="160">
        <v>45156.916666663819</v>
      </c>
      <c r="B5526" s="161"/>
      <c r="C5526" s="162">
        <v>3.2008333333333332</v>
      </c>
      <c r="D5526" s="156"/>
      <c r="F5526" s="124"/>
    </row>
    <row r="5527" spans="1:6" x14ac:dyDescent="0.35">
      <c r="A5527" s="160">
        <v>45156.958333330484</v>
      </c>
      <c r="B5527" s="161"/>
      <c r="C5527" s="162">
        <v>29.615333333333329</v>
      </c>
      <c r="D5527" s="156"/>
      <c r="F5527" s="124"/>
    </row>
    <row r="5528" spans="1:6" x14ac:dyDescent="0.35">
      <c r="A5528" s="160">
        <v>45156.999999997148</v>
      </c>
      <c r="B5528" s="161"/>
      <c r="C5528" s="162">
        <v>14.069999999999999</v>
      </c>
      <c r="D5528" s="156"/>
      <c r="F5528" s="124"/>
    </row>
    <row r="5529" spans="1:6" x14ac:dyDescent="0.35">
      <c r="A5529" s="160">
        <v>45157.041666663812</v>
      </c>
      <c r="B5529" s="161"/>
      <c r="C5529" s="162">
        <v>16.013166666666667</v>
      </c>
      <c r="D5529" s="156"/>
      <c r="F5529" s="124"/>
    </row>
    <row r="5530" spans="1:6" x14ac:dyDescent="0.35">
      <c r="A5530" s="160">
        <v>45157.083333330476</v>
      </c>
      <c r="B5530" s="161"/>
      <c r="C5530" s="162">
        <v>11.857333333333333</v>
      </c>
      <c r="D5530" s="156"/>
      <c r="F5530" s="124"/>
    </row>
    <row r="5531" spans="1:6" x14ac:dyDescent="0.35">
      <c r="A5531" s="160">
        <v>45157.124999997141</v>
      </c>
      <c r="B5531" s="161"/>
      <c r="C5531" s="162">
        <v>13.939000000000002</v>
      </c>
      <c r="D5531" s="156"/>
      <c r="F5531" s="124"/>
    </row>
    <row r="5532" spans="1:6" x14ac:dyDescent="0.35">
      <c r="A5532" s="160">
        <v>45157.166666663805</v>
      </c>
      <c r="B5532" s="161"/>
      <c r="C5532" s="162">
        <v>35.748166666666648</v>
      </c>
      <c r="D5532" s="156"/>
      <c r="F5532" s="124"/>
    </row>
    <row r="5533" spans="1:6" x14ac:dyDescent="0.35">
      <c r="A5533" s="160">
        <v>45157.208333330469</v>
      </c>
      <c r="B5533" s="161"/>
      <c r="C5533" s="162">
        <v>20.41533333333334</v>
      </c>
      <c r="D5533" s="156"/>
      <c r="F5533" s="124"/>
    </row>
    <row r="5534" spans="1:6" x14ac:dyDescent="0.35">
      <c r="A5534" s="160">
        <v>45157.249999997133</v>
      </c>
      <c r="B5534" s="161"/>
      <c r="C5534" s="162">
        <v>36.330999999999996</v>
      </c>
      <c r="D5534" s="156"/>
      <c r="F5534" s="124"/>
    </row>
    <row r="5535" spans="1:6" x14ac:dyDescent="0.35">
      <c r="A5535" s="160">
        <v>45157.291666663798</v>
      </c>
      <c r="B5535" s="161"/>
      <c r="C5535" s="162">
        <v>25.280500000000004</v>
      </c>
      <c r="D5535" s="156"/>
      <c r="F5535" s="124"/>
    </row>
    <row r="5536" spans="1:6" x14ac:dyDescent="0.35">
      <c r="A5536" s="160">
        <v>45157.333333330462</v>
      </c>
      <c r="B5536" s="161"/>
      <c r="C5536" s="162">
        <v>16.745666666666665</v>
      </c>
      <c r="D5536" s="156"/>
      <c r="F5536" s="124"/>
    </row>
    <row r="5537" spans="1:9" x14ac:dyDescent="0.35">
      <c r="A5537" s="160">
        <v>45157.374999997126</v>
      </c>
      <c r="B5537" s="161"/>
      <c r="C5537" s="162">
        <v>54.946333333333349</v>
      </c>
      <c r="D5537" s="156"/>
      <c r="F5537" s="124"/>
    </row>
    <row r="5538" spans="1:9" x14ac:dyDescent="0.35">
      <c r="A5538" s="160">
        <v>45157.41666666379</v>
      </c>
      <c r="B5538" s="161"/>
      <c r="C5538" s="162">
        <v>16.262499999999999</v>
      </c>
      <c r="D5538" s="156"/>
      <c r="F5538" s="124"/>
    </row>
    <row r="5539" spans="1:9" x14ac:dyDescent="0.35">
      <c r="A5539" s="160">
        <v>45157.458333330454</v>
      </c>
      <c r="B5539" s="161"/>
      <c r="C5539" s="162">
        <v>6.7396666666666638</v>
      </c>
      <c r="D5539" s="156"/>
      <c r="F5539" s="124"/>
    </row>
    <row r="5540" spans="1:9" x14ac:dyDescent="0.35">
      <c r="A5540" s="160">
        <v>45157.499999997119</v>
      </c>
      <c r="B5540" s="161"/>
      <c r="C5540" s="162">
        <v>4.6621666666666668</v>
      </c>
      <c r="D5540" s="156"/>
      <c r="F5540" s="124"/>
    </row>
    <row r="5541" spans="1:9" x14ac:dyDescent="0.35">
      <c r="A5541" s="160">
        <v>45157.541666663783</v>
      </c>
      <c r="B5541" s="161"/>
      <c r="C5541" s="162">
        <v>2.9315000000000011</v>
      </c>
      <c r="D5541" s="156"/>
      <c r="F5541" s="124"/>
      <c r="I5541" s="122"/>
    </row>
    <row r="5542" spans="1:9" x14ac:dyDescent="0.35">
      <c r="A5542" s="160">
        <v>45157.583333330447</v>
      </c>
      <c r="B5542" s="161"/>
      <c r="C5542" s="162">
        <v>2.2475000000000009</v>
      </c>
      <c r="D5542" s="156"/>
      <c r="F5542" s="124"/>
      <c r="I5542" s="122"/>
    </row>
    <row r="5543" spans="1:9" x14ac:dyDescent="0.35">
      <c r="A5543" s="160">
        <v>45157.624999997111</v>
      </c>
      <c r="B5543" s="161"/>
      <c r="C5543" s="162">
        <v>2.2063333333333328</v>
      </c>
      <c r="D5543" s="156"/>
      <c r="F5543" s="124"/>
      <c r="I5543" s="122"/>
    </row>
    <row r="5544" spans="1:9" x14ac:dyDescent="0.35">
      <c r="A5544" s="160">
        <v>45157.666666663776</v>
      </c>
      <c r="B5544" s="161"/>
      <c r="C5544" s="162">
        <v>2.0808333333333335</v>
      </c>
      <c r="D5544" s="156"/>
      <c r="F5544" s="124"/>
      <c r="I5544" s="122"/>
    </row>
    <row r="5545" spans="1:9" x14ac:dyDescent="0.35">
      <c r="A5545" s="160">
        <v>45157.70833333044</v>
      </c>
      <c r="B5545" s="161"/>
      <c r="C5545" s="162">
        <v>2.0794999999999995</v>
      </c>
      <c r="D5545" s="156"/>
      <c r="F5545" s="124"/>
      <c r="I5545" s="122"/>
    </row>
    <row r="5546" spans="1:9" x14ac:dyDescent="0.35">
      <c r="A5546" s="160">
        <v>45157.749999997104</v>
      </c>
      <c r="B5546" s="161"/>
      <c r="C5546" s="162">
        <v>2.339</v>
      </c>
      <c r="D5546" s="156"/>
      <c r="F5546" s="124"/>
    </row>
    <row r="5547" spans="1:9" x14ac:dyDescent="0.35">
      <c r="A5547" s="160">
        <v>45157.791666663768</v>
      </c>
      <c r="B5547" s="161"/>
      <c r="C5547" s="162">
        <v>2.2361666666666671</v>
      </c>
      <c r="D5547" s="156"/>
      <c r="F5547" s="124"/>
    </row>
    <row r="5548" spans="1:9" x14ac:dyDescent="0.35">
      <c r="A5548" s="160">
        <v>45157.833333330433</v>
      </c>
      <c r="B5548" s="161"/>
      <c r="C5548" s="162">
        <v>5.0021666666666667</v>
      </c>
      <c r="D5548" s="156"/>
      <c r="F5548" s="124"/>
    </row>
    <row r="5549" spans="1:9" x14ac:dyDescent="0.35">
      <c r="A5549" s="160">
        <v>45157.874999997097</v>
      </c>
      <c r="B5549" s="161"/>
      <c r="C5549" s="162">
        <v>6.0385000000000009</v>
      </c>
      <c r="D5549" s="156"/>
      <c r="F5549" s="124"/>
    </row>
    <row r="5550" spans="1:9" x14ac:dyDescent="0.35">
      <c r="A5550" s="160">
        <v>45157.916666663761</v>
      </c>
      <c r="B5550" s="161"/>
      <c r="C5550" s="162">
        <v>3.644833333333334</v>
      </c>
      <c r="D5550" s="156"/>
      <c r="F5550" s="124"/>
    </row>
    <row r="5551" spans="1:9" x14ac:dyDescent="0.35">
      <c r="A5551" s="160">
        <v>45157.958333330425</v>
      </c>
      <c r="B5551" s="161"/>
      <c r="C5551" s="162">
        <v>8.7206666666666646</v>
      </c>
      <c r="D5551" s="156"/>
      <c r="F5551" s="124"/>
    </row>
    <row r="5552" spans="1:9" x14ac:dyDescent="0.35">
      <c r="A5552" s="160">
        <v>45157.99999999709</v>
      </c>
      <c r="B5552" s="161"/>
      <c r="C5552" s="162">
        <v>6.3463333333333329</v>
      </c>
      <c r="D5552" s="156"/>
      <c r="F5552" s="124"/>
    </row>
    <row r="5553" spans="1:6" x14ac:dyDescent="0.35">
      <c r="A5553" s="160">
        <v>45158.041666663754</v>
      </c>
      <c r="B5553" s="161"/>
      <c r="C5553" s="162">
        <v>21.662499999999998</v>
      </c>
      <c r="D5553" s="156"/>
      <c r="F5553" s="124"/>
    </row>
    <row r="5554" spans="1:6" x14ac:dyDescent="0.35">
      <c r="A5554" s="160">
        <v>45158.083333330418</v>
      </c>
      <c r="B5554" s="161"/>
      <c r="C5554" s="162">
        <v>31.642333333333337</v>
      </c>
      <c r="D5554" s="156"/>
      <c r="F5554" s="124"/>
    </row>
    <row r="5555" spans="1:6" x14ac:dyDescent="0.35">
      <c r="A5555" s="160">
        <v>45158.124999997082</v>
      </c>
      <c r="B5555" s="161"/>
      <c r="C5555" s="162">
        <v>48.144666666666666</v>
      </c>
      <c r="D5555" s="156"/>
      <c r="F5555" s="124"/>
    </row>
    <row r="5556" spans="1:6" x14ac:dyDescent="0.35">
      <c r="A5556" s="160">
        <v>45158.166666663747</v>
      </c>
      <c r="B5556" s="161"/>
      <c r="C5556" s="162">
        <v>25.289666666666665</v>
      </c>
      <c r="D5556" s="156"/>
      <c r="F5556" s="124"/>
    </row>
    <row r="5557" spans="1:6" x14ac:dyDescent="0.35">
      <c r="A5557" s="160">
        <v>45158.208333330411</v>
      </c>
      <c r="B5557" s="161"/>
      <c r="C5557" s="162">
        <v>57.770499999999984</v>
      </c>
      <c r="D5557" s="156"/>
      <c r="F5557" s="124"/>
    </row>
    <row r="5558" spans="1:6" x14ac:dyDescent="0.35">
      <c r="A5558" s="160">
        <v>45158.249999997075</v>
      </c>
      <c r="B5558" s="161"/>
      <c r="C5558" s="162">
        <v>38.210333333333338</v>
      </c>
      <c r="D5558" s="156"/>
      <c r="F5558" s="124"/>
    </row>
    <row r="5559" spans="1:6" x14ac:dyDescent="0.35">
      <c r="A5559" s="160">
        <v>45158.291666663739</v>
      </c>
      <c r="B5559" s="161"/>
      <c r="C5559" s="162">
        <v>27.318333333333335</v>
      </c>
      <c r="D5559" s="156"/>
      <c r="F5559" s="124"/>
    </row>
    <row r="5560" spans="1:6" x14ac:dyDescent="0.35">
      <c r="A5560" s="160">
        <v>45158.333333330404</v>
      </c>
      <c r="B5560" s="161"/>
      <c r="C5560" s="162">
        <v>54.879000000000005</v>
      </c>
      <c r="D5560" s="156"/>
      <c r="F5560" s="124"/>
    </row>
    <row r="5561" spans="1:6" x14ac:dyDescent="0.35">
      <c r="A5561" s="160">
        <v>45158.374999997068</v>
      </c>
      <c r="B5561" s="161"/>
      <c r="C5561" s="162">
        <v>102.8725</v>
      </c>
      <c r="D5561" s="156"/>
      <c r="F5561" s="124"/>
    </row>
    <row r="5562" spans="1:6" x14ac:dyDescent="0.35">
      <c r="A5562" s="160">
        <v>45158.416666663732</v>
      </c>
      <c r="B5562" s="161"/>
      <c r="C5562" s="162">
        <v>26.846999999999998</v>
      </c>
      <c r="D5562" s="156"/>
      <c r="F5562" s="124"/>
    </row>
    <row r="5563" spans="1:6" x14ac:dyDescent="0.35">
      <c r="A5563" s="160">
        <v>45158.458333330396</v>
      </c>
      <c r="B5563" s="161"/>
      <c r="C5563" s="162">
        <v>13.032666666666669</v>
      </c>
      <c r="D5563" s="156"/>
      <c r="F5563" s="124"/>
    </row>
    <row r="5564" spans="1:6" x14ac:dyDescent="0.35">
      <c r="A5564" s="160">
        <v>45158.499999997061</v>
      </c>
      <c r="B5564" s="161"/>
      <c r="C5564" s="162">
        <v>4.0963333333333329</v>
      </c>
      <c r="D5564" s="156"/>
      <c r="F5564" s="124"/>
    </row>
    <row r="5565" spans="1:6" x14ac:dyDescent="0.35">
      <c r="A5565" s="160">
        <v>45158.541666663725</v>
      </c>
      <c r="B5565" s="161"/>
      <c r="C5565" s="162">
        <v>2.5858333333333339</v>
      </c>
      <c r="D5565" s="156"/>
      <c r="F5565" s="124"/>
    </row>
    <row r="5566" spans="1:6" x14ac:dyDescent="0.35">
      <c r="A5566" s="160">
        <v>45158.583333330389</v>
      </c>
      <c r="B5566" s="161"/>
      <c r="C5566" s="162">
        <v>2.2444999999999999</v>
      </c>
      <c r="D5566" s="156"/>
      <c r="F5566" s="124"/>
    </row>
    <row r="5567" spans="1:6" x14ac:dyDescent="0.35">
      <c r="A5567" s="160">
        <v>45158.624999997053</v>
      </c>
      <c r="B5567" s="161"/>
      <c r="C5567" s="162">
        <v>2.2758333333333334</v>
      </c>
      <c r="D5567" s="156"/>
      <c r="F5567" s="124"/>
    </row>
    <row r="5568" spans="1:6" x14ac:dyDescent="0.35">
      <c r="A5568" s="160">
        <v>45158.666666663717</v>
      </c>
      <c r="B5568" s="161"/>
      <c r="C5568" s="162">
        <v>2.1598333333333328</v>
      </c>
      <c r="D5568" s="156"/>
      <c r="F5568" s="124"/>
    </row>
    <row r="5569" spans="1:6" x14ac:dyDescent="0.35">
      <c r="A5569" s="160">
        <v>45158.708333330382</v>
      </c>
      <c r="B5569" s="161"/>
      <c r="C5569" s="162">
        <v>2.1163333333333338</v>
      </c>
      <c r="D5569" s="156"/>
      <c r="F5569" s="124"/>
    </row>
    <row r="5570" spans="1:6" x14ac:dyDescent="0.35">
      <c r="A5570" s="160">
        <v>45158.749999997046</v>
      </c>
      <c r="B5570" s="161"/>
      <c r="C5570" s="162">
        <v>2.2798333333333334</v>
      </c>
      <c r="D5570" s="156"/>
      <c r="F5570" s="124"/>
    </row>
    <row r="5571" spans="1:6" x14ac:dyDescent="0.35">
      <c r="A5571" s="160">
        <v>45158.79166666371</v>
      </c>
      <c r="B5571" s="161"/>
      <c r="C5571" s="162">
        <v>2.4329999999999994</v>
      </c>
      <c r="D5571" s="156"/>
      <c r="F5571" s="124"/>
    </row>
    <row r="5572" spans="1:6" x14ac:dyDescent="0.35">
      <c r="A5572" s="160">
        <v>45158.833333330374</v>
      </c>
      <c r="B5572" s="161"/>
      <c r="C5572" s="162">
        <v>3.4276666666666658</v>
      </c>
      <c r="D5572" s="156"/>
      <c r="F5572" s="124"/>
    </row>
    <row r="5573" spans="1:6" x14ac:dyDescent="0.35">
      <c r="A5573" s="160">
        <v>45158.874999997039</v>
      </c>
      <c r="B5573" s="161"/>
      <c r="C5573" s="162">
        <v>7.7971666666666675</v>
      </c>
      <c r="D5573" s="156"/>
      <c r="F5573" s="124"/>
    </row>
    <row r="5574" spans="1:6" x14ac:dyDescent="0.35">
      <c r="A5574" s="160">
        <v>45158.916666663703</v>
      </c>
      <c r="B5574" s="161"/>
      <c r="C5574" s="162">
        <v>5.3481666666666667</v>
      </c>
      <c r="D5574" s="156"/>
      <c r="F5574" s="124"/>
    </row>
    <row r="5575" spans="1:6" x14ac:dyDescent="0.35">
      <c r="A5575" s="160">
        <v>45158.958333330367</v>
      </c>
      <c r="B5575" s="161"/>
      <c r="C5575" s="162">
        <v>9.7986666666666675</v>
      </c>
      <c r="D5575" s="156"/>
      <c r="F5575" s="124"/>
    </row>
    <row r="5576" spans="1:6" x14ac:dyDescent="0.35">
      <c r="A5576" s="160">
        <v>45158.999999997031</v>
      </c>
      <c r="B5576" s="161"/>
      <c r="C5576" s="162">
        <v>8.6081666666666674</v>
      </c>
      <c r="D5576" s="156"/>
      <c r="F5576" s="124"/>
    </row>
    <row r="5577" spans="1:6" x14ac:dyDescent="0.35">
      <c r="A5577" s="160">
        <v>45159.041666663696</v>
      </c>
      <c r="B5577" s="161"/>
      <c r="C5577" s="162">
        <v>31.034166666666668</v>
      </c>
      <c r="D5577" s="156"/>
      <c r="F5577" s="124"/>
    </row>
    <row r="5578" spans="1:6" x14ac:dyDescent="0.35">
      <c r="A5578" s="160">
        <v>45159.08333333036</v>
      </c>
      <c r="B5578" s="161"/>
      <c r="C5578" s="162">
        <v>7.8463333333333303</v>
      </c>
      <c r="D5578" s="156"/>
      <c r="F5578" s="124"/>
    </row>
    <row r="5579" spans="1:6" x14ac:dyDescent="0.35">
      <c r="A5579" s="160">
        <v>45159.124999997024</v>
      </c>
      <c r="B5579" s="161"/>
      <c r="C5579" s="162">
        <v>58.520666666666678</v>
      </c>
      <c r="D5579" s="156"/>
      <c r="F5579" s="124"/>
    </row>
    <row r="5580" spans="1:6" x14ac:dyDescent="0.35">
      <c r="A5580" s="160">
        <v>45159.166666663688</v>
      </c>
      <c r="B5580" s="161"/>
      <c r="C5580" s="162">
        <v>16.840166666666665</v>
      </c>
      <c r="D5580" s="156"/>
      <c r="F5580" s="124"/>
    </row>
    <row r="5581" spans="1:6" x14ac:dyDescent="0.35">
      <c r="A5581" s="160">
        <v>45159.208333330353</v>
      </c>
      <c r="B5581" s="161"/>
      <c r="C5581" s="162">
        <v>20.826166666666666</v>
      </c>
      <c r="D5581" s="156"/>
      <c r="F5581" s="124"/>
    </row>
    <row r="5582" spans="1:6" x14ac:dyDescent="0.35">
      <c r="A5582" s="160">
        <v>45159.249999997017</v>
      </c>
      <c r="B5582" s="161"/>
      <c r="C5582" s="162">
        <v>31.227833333333329</v>
      </c>
      <c r="D5582" s="156"/>
      <c r="F5582" s="124"/>
    </row>
    <row r="5583" spans="1:6" x14ac:dyDescent="0.35">
      <c r="A5583" s="160">
        <v>45159.291666663681</v>
      </c>
      <c r="B5583" s="161"/>
      <c r="C5583" s="162">
        <v>34.370333333333335</v>
      </c>
      <c r="D5583" s="156"/>
      <c r="F5583" s="124"/>
    </row>
    <row r="5584" spans="1:6" x14ac:dyDescent="0.35">
      <c r="A5584" s="160">
        <v>45159.333333330345</v>
      </c>
      <c r="B5584" s="161"/>
      <c r="C5584" s="162">
        <v>46.709833333333329</v>
      </c>
      <c r="D5584" s="156"/>
      <c r="F5584" s="124"/>
    </row>
    <row r="5585" spans="1:6" x14ac:dyDescent="0.35">
      <c r="A5585" s="160">
        <v>45159.37499999701</v>
      </c>
      <c r="B5585" s="161"/>
      <c r="C5585" s="162">
        <v>6.028999999999999</v>
      </c>
      <c r="D5585" s="156"/>
      <c r="F5585" s="124"/>
    </row>
    <row r="5586" spans="1:6" x14ac:dyDescent="0.35">
      <c r="A5586" s="160">
        <v>45159.416666663674</v>
      </c>
      <c r="B5586" s="161"/>
      <c r="C5586" s="162">
        <v>4.7736666666666663</v>
      </c>
      <c r="D5586" s="156"/>
      <c r="F5586" s="124"/>
    </row>
    <row r="5587" spans="1:6" x14ac:dyDescent="0.35">
      <c r="A5587" s="160">
        <v>45159.458333330338</v>
      </c>
      <c r="B5587" s="161"/>
      <c r="C5587" s="162">
        <v>3.9923333333333337</v>
      </c>
      <c r="D5587" s="156"/>
      <c r="F5587" s="124"/>
    </row>
    <row r="5588" spans="1:6" x14ac:dyDescent="0.35">
      <c r="A5588" s="160">
        <v>45159.499999997002</v>
      </c>
      <c r="B5588" s="161"/>
      <c r="C5588" s="162">
        <v>3.4535000000000005</v>
      </c>
      <c r="D5588" s="156"/>
      <c r="F5588" s="124"/>
    </row>
    <row r="5589" spans="1:6" x14ac:dyDescent="0.35">
      <c r="A5589" s="160">
        <v>45159.541666663667</v>
      </c>
      <c r="B5589" s="161"/>
      <c r="C5589" s="162">
        <v>2.7231666666666654</v>
      </c>
      <c r="D5589" s="156"/>
      <c r="F5589" s="124"/>
    </row>
    <row r="5590" spans="1:6" x14ac:dyDescent="0.35">
      <c r="A5590" s="160">
        <v>45159.583333330331</v>
      </c>
      <c r="B5590" s="161"/>
      <c r="C5590" s="162">
        <v>2.5174999999999996</v>
      </c>
      <c r="D5590" s="156"/>
      <c r="F5590" s="124"/>
    </row>
    <row r="5591" spans="1:6" x14ac:dyDescent="0.35">
      <c r="A5591" s="160">
        <v>45159.624999996995</v>
      </c>
      <c r="B5591" s="161"/>
      <c r="C5591" s="162">
        <v>2.352666666666666</v>
      </c>
      <c r="D5591" s="156"/>
      <c r="F5591" s="124"/>
    </row>
    <row r="5592" spans="1:6" x14ac:dyDescent="0.35">
      <c r="A5592" s="160">
        <v>45159.666666663659</v>
      </c>
      <c r="B5592" s="161"/>
      <c r="C5592" s="162">
        <v>2.4514999999999985</v>
      </c>
      <c r="D5592" s="156"/>
      <c r="F5592" s="124"/>
    </row>
    <row r="5593" spans="1:6" x14ac:dyDescent="0.35">
      <c r="A5593" s="160">
        <v>45159.708333330324</v>
      </c>
      <c r="B5593" s="161"/>
      <c r="C5593" s="162">
        <v>2.4041666666666668</v>
      </c>
      <c r="D5593" s="156"/>
      <c r="F5593" s="124"/>
    </row>
    <row r="5594" spans="1:6" x14ac:dyDescent="0.35">
      <c r="A5594" s="160">
        <v>45159.749999996988</v>
      </c>
      <c r="B5594" s="161"/>
      <c r="C5594" s="162">
        <v>2.5309999999999997</v>
      </c>
      <c r="D5594" s="156"/>
      <c r="F5594" s="124"/>
    </row>
    <row r="5595" spans="1:6" x14ac:dyDescent="0.35">
      <c r="A5595" s="160">
        <v>45159.791666663652</v>
      </c>
      <c r="B5595" s="161"/>
      <c r="C5595" s="162">
        <v>2.4823333333333326</v>
      </c>
      <c r="D5595" s="156"/>
      <c r="F5595" s="124"/>
    </row>
    <row r="5596" spans="1:6" x14ac:dyDescent="0.35">
      <c r="A5596" s="160">
        <v>45159.833333330316</v>
      </c>
      <c r="B5596" s="161"/>
      <c r="C5596" s="162">
        <v>2.3610000000000002</v>
      </c>
      <c r="D5596" s="156"/>
      <c r="F5596" s="124"/>
    </row>
    <row r="5597" spans="1:6" x14ac:dyDescent="0.35">
      <c r="A5597" s="160">
        <v>45159.87499999698</v>
      </c>
      <c r="B5597" s="161"/>
      <c r="C5597" s="162">
        <v>2.4308333333333332</v>
      </c>
      <c r="D5597" s="156"/>
      <c r="F5597" s="124"/>
    </row>
    <row r="5598" spans="1:6" x14ac:dyDescent="0.35">
      <c r="A5598" s="160">
        <v>45159.916666663645</v>
      </c>
      <c r="B5598" s="161"/>
      <c r="C5598" s="162">
        <v>2.537666666666667</v>
      </c>
      <c r="D5598" s="156"/>
      <c r="F5598" s="124"/>
    </row>
    <row r="5599" spans="1:6" x14ac:dyDescent="0.35">
      <c r="A5599" s="160">
        <v>45159.958333330309</v>
      </c>
      <c r="B5599" s="161"/>
      <c r="C5599" s="162">
        <v>2.976166666666666</v>
      </c>
      <c r="D5599" s="156"/>
      <c r="F5599" s="124"/>
    </row>
    <row r="5600" spans="1:6" x14ac:dyDescent="0.35">
      <c r="A5600" s="160">
        <v>45159.999999996973</v>
      </c>
      <c r="B5600" s="161"/>
      <c r="C5600" s="162">
        <v>3.6559999999999997</v>
      </c>
      <c r="D5600" s="156"/>
      <c r="F5600" s="124"/>
    </row>
    <row r="5601" spans="1:6" x14ac:dyDescent="0.35">
      <c r="A5601" s="160">
        <v>45160.041666663637</v>
      </c>
      <c r="B5601" s="161"/>
      <c r="C5601" s="162">
        <v>12.269833333333334</v>
      </c>
      <c r="D5601" s="156"/>
      <c r="F5601" s="124"/>
    </row>
    <row r="5602" spans="1:6" x14ac:dyDescent="0.35">
      <c r="A5602" s="160">
        <v>45160.083333330302</v>
      </c>
      <c r="B5602" s="161"/>
      <c r="C5602" s="162">
        <v>4.6249999999999991</v>
      </c>
      <c r="D5602" s="156"/>
      <c r="F5602" s="124"/>
    </row>
    <row r="5603" spans="1:6" x14ac:dyDescent="0.35">
      <c r="A5603" s="160">
        <v>45160.124999996966</v>
      </c>
      <c r="B5603" s="161"/>
      <c r="C5603" s="162">
        <v>3.4921666666666655</v>
      </c>
      <c r="D5603" s="156"/>
      <c r="F5603" s="124"/>
    </row>
    <row r="5604" spans="1:6" x14ac:dyDescent="0.35">
      <c r="A5604" s="160">
        <v>45160.16666666363</v>
      </c>
      <c r="B5604" s="161"/>
      <c r="C5604" s="162">
        <v>5.2773333333333321</v>
      </c>
      <c r="D5604" s="156"/>
      <c r="F5604" s="124"/>
    </row>
    <row r="5605" spans="1:6" x14ac:dyDescent="0.35">
      <c r="A5605" s="160">
        <v>45160.208333330294</v>
      </c>
      <c r="B5605" s="161"/>
      <c r="C5605" s="162">
        <v>3.6236666666666664</v>
      </c>
      <c r="D5605" s="156"/>
      <c r="F5605" s="124"/>
    </row>
    <row r="5606" spans="1:6" x14ac:dyDescent="0.35">
      <c r="A5606" s="160">
        <v>45160.249999996959</v>
      </c>
      <c r="B5606" s="161"/>
      <c r="C5606" s="162">
        <v>3.8183333333333334</v>
      </c>
      <c r="D5606" s="156"/>
      <c r="F5606" s="124"/>
    </row>
    <row r="5607" spans="1:6" x14ac:dyDescent="0.35">
      <c r="A5607" s="160">
        <v>45160.291666663623</v>
      </c>
      <c r="B5607" s="161"/>
      <c r="C5607" s="162">
        <v>4.817333333333333</v>
      </c>
      <c r="D5607" s="156"/>
      <c r="F5607" s="124"/>
    </row>
    <row r="5608" spans="1:6" x14ac:dyDescent="0.35">
      <c r="A5608" s="160">
        <v>45160.333333330287</v>
      </c>
      <c r="B5608" s="161"/>
      <c r="C5608" s="162">
        <v>12.846166666666665</v>
      </c>
      <c r="D5608" s="156"/>
      <c r="F5608" s="124"/>
    </row>
    <row r="5609" spans="1:6" x14ac:dyDescent="0.35">
      <c r="A5609" s="160">
        <v>45160.374999996951</v>
      </c>
      <c r="B5609" s="161"/>
      <c r="C5609" s="162">
        <v>61.285166666666662</v>
      </c>
      <c r="D5609" s="156"/>
      <c r="F5609" s="124"/>
    </row>
    <row r="5610" spans="1:6" x14ac:dyDescent="0.35">
      <c r="A5610" s="160">
        <v>45160.416666663616</v>
      </c>
      <c r="B5610" s="161"/>
      <c r="C5610" s="162">
        <v>48.697999999999993</v>
      </c>
      <c r="D5610" s="156"/>
      <c r="F5610" s="124"/>
    </row>
    <row r="5611" spans="1:6" x14ac:dyDescent="0.35">
      <c r="A5611" s="160">
        <v>45160.45833333028</v>
      </c>
      <c r="B5611" s="161"/>
      <c r="C5611" s="162">
        <v>16.159000000000002</v>
      </c>
      <c r="D5611" s="156"/>
      <c r="F5611" s="124"/>
    </row>
    <row r="5612" spans="1:6" x14ac:dyDescent="0.35">
      <c r="A5612" s="160">
        <v>45160.499999996944</v>
      </c>
      <c r="B5612" s="161"/>
      <c r="C5612" s="162">
        <v>5.2431666666666654</v>
      </c>
      <c r="D5612" s="156"/>
      <c r="F5612" s="124"/>
    </row>
    <row r="5613" spans="1:6" x14ac:dyDescent="0.35">
      <c r="A5613" s="160">
        <v>45160.541666663608</v>
      </c>
      <c r="B5613" s="161"/>
      <c r="C5613" s="162">
        <v>3.5988333333333342</v>
      </c>
      <c r="D5613" s="156"/>
      <c r="F5613" s="124"/>
    </row>
    <row r="5614" spans="1:6" x14ac:dyDescent="0.35">
      <c r="A5614" s="160">
        <v>45160.583333330273</v>
      </c>
      <c r="B5614" s="161"/>
      <c r="C5614" s="162">
        <v>3.0609999999999995</v>
      </c>
      <c r="D5614" s="156"/>
      <c r="F5614" s="124"/>
    </row>
    <row r="5615" spans="1:6" x14ac:dyDescent="0.35">
      <c r="A5615" s="160">
        <v>45160.624999996937</v>
      </c>
      <c r="B5615" s="161"/>
      <c r="C5615" s="162">
        <v>2.5549999999999997</v>
      </c>
      <c r="D5615" s="156"/>
      <c r="F5615" s="124"/>
    </row>
    <row r="5616" spans="1:6" x14ac:dyDescent="0.35">
      <c r="A5616" s="160">
        <v>45160.666666663601</v>
      </c>
      <c r="B5616" s="161"/>
      <c r="C5616" s="161"/>
      <c r="D5616" s="156" t="s">
        <v>318</v>
      </c>
      <c r="F5616" s="124"/>
    </row>
    <row r="5617" spans="1:6" x14ac:dyDescent="0.35">
      <c r="A5617" s="160">
        <v>45160.708333330265</v>
      </c>
      <c r="B5617" s="161"/>
      <c r="C5617" s="162">
        <v>2.3105000000000002</v>
      </c>
      <c r="D5617" s="156"/>
      <c r="F5617" s="124"/>
    </row>
    <row r="5618" spans="1:6" x14ac:dyDescent="0.35">
      <c r="A5618" s="160">
        <v>45160.74999999693</v>
      </c>
      <c r="B5618" s="161"/>
      <c r="C5618" s="162">
        <v>2.3454999999999999</v>
      </c>
      <c r="D5618" s="156"/>
      <c r="F5618" s="124"/>
    </row>
    <row r="5619" spans="1:6" x14ac:dyDescent="0.35">
      <c r="A5619" s="160">
        <v>45160.791666663594</v>
      </c>
      <c r="B5619" s="161"/>
      <c r="C5619" s="162">
        <v>2.3349999999999991</v>
      </c>
      <c r="D5619" s="156"/>
      <c r="F5619" s="124"/>
    </row>
    <row r="5620" spans="1:6" x14ac:dyDescent="0.35">
      <c r="A5620" s="160">
        <v>45160.833333330258</v>
      </c>
      <c r="B5620" s="161"/>
      <c r="C5620" s="162">
        <v>2.2665000000000002</v>
      </c>
      <c r="D5620" s="156"/>
      <c r="F5620" s="124"/>
    </row>
    <row r="5621" spans="1:6" x14ac:dyDescent="0.35">
      <c r="A5621" s="160">
        <v>45160.874999996922</v>
      </c>
      <c r="B5621" s="161"/>
      <c r="C5621" s="162">
        <v>2.1904999999999997</v>
      </c>
      <c r="D5621" s="156"/>
      <c r="F5621" s="124"/>
    </row>
    <row r="5622" spans="1:6" x14ac:dyDescent="0.35">
      <c r="A5622" s="160">
        <v>45160.916666663587</v>
      </c>
      <c r="B5622" s="161"/>
      <c r="C5622" s="162">
        <v>2.1506666666666665</v>
      </c>
      <c r="D5622" s="156"/>
      <c r="F5622" s="124"/>
    </row>
    <row r="5623" spans="1:6" x14ac:dyDescent="0.35">
      <c r="A5623" s="160">
        <v>45160.958333330251</v>
      </c>
      <c r="B5623" s="161"/>
      <c r="C5623" s="162">
        <v>2.2255000000000011</v>
      </c>
      <c r="D5623" s="156"/>
      <c r="F5623" s="124"/>
    </row>
    <row r="5624" spans="1:6" x14ac:dyDescent="0.35">
      <c r="A5624" s="160">
        <v>45160.999999996915</v>
      </c>
      <c r="B5624" s="161"/>
      <c r="C5624" s="162">
        <v>2.2101666666666664</v>
      </c>
      <c r="D5624" s="156"/>
      <c r="F5624" s="124"/>
    </row>
    <row r="5625" spans="1:6" x14ac:dyDescent="0.35">
      <c r="A5625" s="160">
        <v>45161.041666663579</v>
      </c>
      <c r="B5625" s="161"/>
      <c r="C5625" s="162">
        <v>2.4031666666666665</v>
      </c>
      <c r="D5625" s="156"/>
      <c r="F5625" s="124"/>
    </row>
    <row r="5626" spans="1:6" x14ac:dyDescent="0.35">
      <c r="A5626" s="160">
        <v>45161.083333330243</v>
      </c>
      <c r="B5626" s="161"/>
      <c r="C5626" s="162">
        <v>2.7598333333333334</v>
      </c>
      <c r="D5626" s="156"/>
      <c r="F5626" s="124"/>
    </row>
    <row r="5627" spans="1:6" x14ac:dyDescent="0.35">
      <c r="A5627" s="160">
        <v>45161.124999996908</v>
      </c>
      <c r="B5627" s="161"/>
      <c r="C5627" s="162">
        <v>14.710166666666664</v>
      </c>
      <c r="D5627" s="156"/>
      <c r="F5627" s="124"/>
    </row>
    <row r="5628" spans="1:6" x14ac:dyDescent="0.35">
      <c r="A5628" s="160">
        <v>45161.166666663572</v>
      </c>
      <c r="B5628" s="161"/>
      <c r="C5628" s="162">
        <v>16.542333333333332</v>
      </c>
      <c r="D5628" s="156"/>
      <c r="F5628" s="124"/>
    </row>
    <row r="5629" spans="1:6" x14ac:dyDescent="0.35">
      <c r="A5629" s="160">
        <v>45161.208333330236</v>
      </c>
      <c r="B5629" s="161"/>
      <c r="C5629" s="162">
        <v>9.7961666666666698</v>
      </c>
      <c r="D5629" s="156"/>
      <c r="F5629" s="124"/>
    </row>
    <row r="5630" spans="1:6" x14ac:dyDescent="0.35">
      <c r="A5630" s="160">
        <v>45161.2499999969</v>
      </c>
      <c r="B5630" s="161"/>
      <c r="C5630" s="162">
        <v>11.041166666666669</v>
      </c>
      <c r="D5630" s="156"/>
      <c r="F5630" s="124"/>
    </row>
    <row r="5631" spans="1:6" x14ac:dyDescent="0.35">
      <c r="A5631" s="160">
        <v>45161.291666663565</v>
      </c>
      <c r="B5631" s="161"/>
      <c r="C5631" s="162">
        <v>21.212</v>
      </c>
      <c r="D5631" s="156"/>
      <c r="F5631" s="124"/>
    </row>
    <row r="5632" spans="1:6" x14ac:dyDescent="0.35">
      <c r="A5632" s="160">
        <v>45161.333333330229</v>
      </c>
      <c r="B5632" s="161"/>
      <c r="C5632" s="162">
        <v>40.06166666666666</v>
      </c>
      <c r="D5632" s="156"/>
      <c r="F5632" s="124"/>
    </row>
    <row r="5633" spans="1:6" x14ac:dyDescent="0.35">
      <c r="A5633" s="160">
        <v>45161.374999996893</v>
      </c>
      <c r="B5633" s="161"/>
      <c r="C5633" s="162">
        <v>94.797166666666641</v>
      </c>
      <c r="D5633" s="156"/>
      <c r="F5633" s="124"/>
    </row>
    <row r="5634" spans="1:6" x14ac:dyDescent="0.35">
      <c r="A5634" s="160">
        <v>45161.416666663557</v>
      </c>
      <c r="B5634" s="161"/>
      <c r="C5634" s="162">
        <v>37.93366666666666</v>
      </c>
      <c r="D5634" s="156"/>
      <c r="F5634" s="124"/>
    </row>
    <row r="5635" spans="1:6" x14ac:dyDescent="0.35">
      <c r="A5635" s="160">
        <v>45161.458333330222</v>
      </c>
      <c r="B5635" s="161"/>
      <c r="C5635" s="162">
        <v>4.6970000000000001</v>
      </c>
      <c r="D5635" s="156"/>
      <c r="F5635" s="124"/>
    </row>
    <row r="5636" spans="1:6" x14ac:dyDescent="0.35">
      <c r="A5636" s="160">
        <v>45161.499999996886</v>
      </c>
      <c r="B5636" s="161"/>
      <c r="C5636" s="162">
        <v>3.9478333333333331</v>
      </c>
      <c r="D5636" s="156"/>
      <c r="F5636" s="124"/>
    </row>
    <row r="5637" spans="1:6" x14ac:dyDescent="0.35">
      <c r="A5637" s="160">
        <v>45161.54166666355</v>
      </c>
      <c r="B5637" s="161"/>
      <c r="C5637" s="162">
        <v>3.0856666666666674</v>
      </c>
      <c r="D5637" s="156"/>
      <c r="F5637" s="124"/>
    </row>
    <row r="5638" spans="1:6" x14ac:dyDescent="0.35">
      <c r="A5638" s="160">
        <v>45161.583333330214</v>
      </c>
      <c r="B5638" s="161"/>
      <c r="C5638" s="162">
        <v>2.6576666666666662</v>
      </c>
      <c r="D5638" s="156"/>
      <c r="F5638" s="124"/>
    </row>
    <row r="5639" spans="1:6" x14ac:dyDescent="0.35">
      <c r="A5639" s="160">
        <v>45161.624999996879</v>
      </c>
      <c r="B5639" s="161"/>
      <c r="C5639" s="162">
        <v>2.5724999999999993</v>
      </c>
      <c r="D5639" s="156"/>
      <c r="F5639" s="124"/>
    </row>
    <row r="5640" spans="1:6" x14ac:dyDescent="0.35">
      <c r="A5640" s="160">
        <v>45161.666666663543</v>
      </c>
      <c r="B5640" s="161"/>
      <c r="C5640" s="162">
        <v>2.5508333333333346</v>
      </c>
      <c r="D5640" s="156"/>
      <c r="F5640" s="124"/>
    </row>
    <row r="5641" spans="1:6" x14ac:dyDescent="0.35">
      <c r="A5641" s="160">
        <v>45161.708333330207</v>
      </c>
      <c r="B5641" s="161"/>
      <c r="C5641" s="162">
        <v>2.3843333333333332</v>
      </c>
      <c r="D5641" s="156"/>
      <c r="F5641" s="124"/>
    </row>
    <row r="5642" spans="1:6" x14ac:dyDescent="0.35">
      <c r="A5642" s="160">
        <v>45161.749999996871</v>
      </c>
      <c r="B5642" s="161"/>
      <c r="C5642" s="162">
        <v>2.6891666666666669</v>
      </c>
      <c r="D5642" s="156"/>
      <c r="F5642" s="124"/>
    </row>
    <row r="5643" spans="1:6" x14ac:dyDescent="0.35">
      <c r="A5643" s="160">
        <v>45161.791666663536</v>
      </c>
      <c r="B5643" s="161"/>
      <c r="C5643" s="162">
        <v>2.836333333333334</v>
      </c>
      <c r="D5643" s="156"/>
      <c r="F5643" s="124"/>
    </row>
    <row r="5644" spans="1:6" x14ac:dyDescent="0.35">
      <c r="A5644" s="160">
        <v>45161.8333333302</v>
      </c>
      <c r="B5644" s="161"/>
      <c r="C5644" s="162">
        <v>2.6008333333333344</v>
      </c>
      <c r="D5644" s="156"/>
      <c r="F5644" s="124"/>
    </row>
    <row r="5645" spans="1:6" x14ac:dyDescent="0.35">
      <c r="A5645" s="160">
        <v>45161.874999996864</v>
      </c>
      <c r="B5645" s="161"/>
      <c r="C5645" s="162">
        <v>2.6586666666666674</v>
      </c>
      <c r="D5645" s="156"/>
      <c r="F5645" s="124"/>
    </row>
    <row r="5646" spans="1:6" x14ac:dyDescent="0.35">
      <c r="A5646" s="160">
        <v>45161.916666663528</v>
      </c>
      <c r="B5646" s="161"/>
      <c r="C5646" s="162">
        <v>2.3046666666666669</v>
      </c>
      <c r="D5646" s="156"/>
      <c r="F5646" s="124"/>
    </row>
    <row r="5647" spans="1:6" x14ac:dyDescent="0.35">
      <c r="A5647" s="160">
        <v>45161.958333330193</v>
      </c>
      <c r="B5647" s="161"/>
      <c r="C5647" s="162">
        <v>2.5358333333333323</v>
      </c>
      <c r="D5647" s="156"/>
      <c r="F5647" s="124"/>
    </row>
    <row r="5648" spans="1:6" x14ac:dyDescent="0.35">
      <c r="A5648" s="160">
        <v>45161.999999996857</v>
      </c>
      <c r="B5648" s="161"/>
      <c r="C5648" s="162">
        <v>2.6203333333333334</v>
      </c>
      <c r="D5648" s="156"/>
      <c r="F5648" s="124"/>
    </row>
    <row r="5649" spans="1:7" x14ac:dyDescent="0.35">
      <c r="A5649" s="160">
        <v>45162.041666663521</v>
      </c>
      <c r="B5649" s="161"/>
      <c r="C5649" s="162">
        <v>2.5035000000000003</v>
      </c>
      <c r="D5649" s="156"/>
      <c r="F5649" s="124"/>
    </row>
    <row r="5650" spans="1:7" x14ac:dyDescent="0.35">
      <c r="A5650" s="160">
        <v>45162.083333330185</v>
      </c>
      <c r="B5650" s="161"/>
      <c r="C5650" s="162">
        <v>2.4986666666666664</v>
      </c>
      <c r="D5650" s="156"/>
      <c r="F5650" s="124"/>
    </row>
    <row r="5651" spans="1:7" x14ac:dyDescent="0.35">
      <c r="A5651" s="160">
        <v>45162.12499999685</v>
      </c>
      <c r="B5651" s="161"/>
      <c r="C5651" s="162">
        <v>2.6916666666666673</v>
      </c>
      <c r="D5651" s="156"/>
      <c r="F5651" s="124"/>
    </row>
    <row r="5652" spans="1:7" x14ac:dyDescent="0.35">
      <c r="A5652" s="160">
        <v>45162.166666663514</v>
      </c>
      <c r="B5652" s="161"/>
      <c r="C5652" s="162">
        <v>15.674333333333326</v>
      </c>
      <c r="D5652" s="156"/>
      <c r="F5652" s="124"/>
    </row>
    <row r="5653" spans="1:7" x14ac:dyDescent="0.35">
      <c r="A5653" s="160">
        <v>45162.208333330178</v>
      </c>
      <c r="B5653" s="161"/>
      <c r="C5653" s="162">
        <v>6.1981666666666673</v>
      </c>
      <c r="D5653" s="156"/>
      <c r="F5653" s="124"/>
    </row>
    <row r="5654" spans="1:7" x14ac:dyDescent="0.35">
      <c r="A5654" s="160">
        <v>45162.249999996842</v>
      </c>
      <c r="B5654" s="161"/>
      <c r="C5654" s="162">
        <v>13.795333333333335</v>
      </c>
      <c r="D5654" s="156"/>
      <c r="F5654" s="124"/>
    </row>
    <row r="5655" spans="1:7" x14ac:dyDescent="0.35">
      <c r="A5655" s="160">
        <v>45162.291666663506</v>
      </c>
      <c r="B5655" s="161"/>
      <c r="C5655" s="162">
        <v>10.919166666666667</v>
      </c>
      <c r="D5655" s="156"/>
      <c r="F5655" s="124"/>
    </row>
    <row r="5656" spans="1:7" x14ac:dyDescent="0.35">
      <c r="A5656" s="160">
        <v>45162.333333330171</v>
      </c>
      <c r="B5656" s="161"/>
      <c r="C5656" s="162">
        <v>35.457833333333333</v>
      </c>
      <c r="D5656" s="156"/>
      <c r="F5656" s="124"/>
    </row>
    <row r="5657" spans="1:7" x14ac:dyDescent="0.35">
      <c r="A5657" s="160">
        <v>45162.374999996835</v>
      </c>
      <c r="B5657" s="161"/>
      <c r="C5657" s="162">
        <v>39.396499999999989</v>
      </c>
      <c r="D5657" s="156"/>
      <c r="F5657" s="124"/>
    </row>
    <row r="5658" spans="1:7" x14ac:dyDescent="0.35">
      <c r="A5658" s="160">
        <v>45162.416666663499</v>
      </c>
      <c r="B5658" s="161"/>
      <c r="C5658" s="162">
        <v>20.482333333333322</v>
      </c>
      <c r="D5658" s="156"/>
      <c r="F5658" s="124"/>
    </row>
    <row r="5659" spans="1:7" x14ac:dyDescent="0.35">
      <c r="A5659" s="160">
        <v>45162.458333330163</v>
      </c>
      <c r="B5659" s="161"/>
      <c r="C5659" s="162">
        <v>4.0806666666666658</v>
      </c>
      <c r="D5659" s="156"/>
      <c r="F5659" s="124"/>
    </row>
    <row r="5660" spans="1:7" x14ac:dyDescent="0.35">
      <c r="A5660" s="160">
        <v>45162.499999996828</v>
      </c>
      <c r="B5660" s="161"/>
      <c r="C5660" s="162">
        <v>3.4086666666666661</v>
      </c>
      <c r="D5660" s="156"/>
      <c r="F5660" s="124"/>
    </row>
    <row r="5661" spans="1:7" x14ac:dyDescent="0.35">
      <c r="A5661" s="160">
        <v>45162.541666663492</v>
      </c>
      <c r="B5661" s="161"/>
      <c r="C5661" s="162">
        <v>3.0414999999999996</v>
      </c>
      <c r="D5661" s="156"/>
      <c r="F5661" s="124"/>
    </row>
    <row r="5662" spans="1:7" x14ac:dyDescent="0.35">
      <c r="A5662" s="160">
        <v>45162.583333330156</v>
      </c>
      <c r="B5662" s="161"/>
      <c r="C5662" s="162">
        <v>3.0723333333333334</v>
      </c>
      <c r="D5662" s="156"/>
      <c r="F5662" s="124"/>
      <c r="G5662" s="120"/>
    </row>
    <row r="5663" spans="1:7" x14ac:dyDescent="0.35">
      <c r="A5663" s="160">
        <v>45162.62499999682</v>
      </c>
      <c r="B5663" s="161"/>
      <c r="C5663" s="162">
        <v>2.9114999999999998</v>
      </c>
      <c r="D5663" s="156"/>
      <c r="F5663" s="124"/>
      <c r="G5663" s="120"/>
    </row>
    <row r="5664" spans="1:7" x14ac:dyDescent="0.35">
      <c r="A5664" s="160">
        <v>45162.666666663485</v>
      </c>
      <c r="B5664" s="161"/>
      <c r="C5664" s="161">
        <v>2.5381666666666676</v>
      </c>
      <c r="D5664" s="156"/>
      <c r="F5664" s="124"/>
      <c r="G5664" s="120"/>
    </row>
    <row r="5665" spans="1:7" x14ac:dyDescent="0.35">
      <c r="A5665" s="160">
        <v>45162.708333330149</v>
      </c>
      <c r="B5665" s="161"/>
      <c r="C5665" s="162">
        <v>2.7204999999999995</v>
      </c>
      <c r="D5665" s="156"/>
      <c r="F5665" s="124"/>
      <c r="G5665" s="120"/>
    </row>
    <row r="5666" spans="1:7" x14ac:dyDescent="0.35">
      <c r="A5666" s="160">
        <v>45162.749999996813</v>
      </c>
      <c r="B5666" s="161"/>
      <c r="C5666" s="162">
        <v>2.4553333333333334</v>
      </c>
      <c r="D5666" s="156"/>
      <c r="F5666" s="124"/>
      <c r="G5666" s="120"/>
    </row>
    <row r="5667" spans="1:7" x14ac:dyDescent="0.35">
      <c r="A5667" s="160">
        <v>45162.791666663477</v>
      </c>
      <c r="B5667" s="161"/>
      <c r="C5667" s="162">
        <v>2.3916666666666671</v>
      </c>
      <c r="D5667" s="156"/>
      <c r="F5667" s="124"/>
      <c r="G5667" s="120"/>
    </row>
    <row r="5668" spans="1:7" x14ac:dyDescent="0.35">
      <c r="A5668" s="160">
        <v>45162.833333330142</v>
      </c>
      <c r="B5668" s="161"/>
      <c r="C5668" s="162">
        <v>2.3626666666666667</v>
      </c>
      <c r="D5668" s="156"/>
      <c r="F5668" s="124"/>
      <c r="G5668" s="120"/>
    </row>
    <row r="5669" spans="1:7" x14ac:dyDescent="0.35">
      <c r="A5669" s="160">
        <v>45162.874999996806</v>
      </c>
      <c r="B5669" s="161"/>
      <c r="C5669" s="162">
        <v>2.1893333333333342</v>
      </c>
      <c r="D5669" s="156"/>
      <c r="F5669" s="124"/>
      <c r="G5669" s="120"/>
    </row>
    <row r="5670" spans="1:7" x14ac:dyDescent="0.35">
      <c r="A5670" s="160">
        <v>45162.91666666347</v>
      </c>
      <c r="B5670" s="161"/>
      <c r="C5670" s="162">
        <v>2.2558333333333329</v>
      </c>
      <c r="D5670" s="156"/>
      <c r="F5670" s="124"/>
      <c r="G5670" s="120"/>
    </row>
    <row r="5671" spans="1:7" x14ac:dyDescent="0.35">
      <c r="A5671" s="160">
        <v>45162.958333330134</v>
      </c>
      <c r="B5671" s="161"/>
      <c r="C5671" s="162">
        <v>2.0726666666666671</v>
      </c>
      <c r="D5671" s="156"/>
      <c r="F5671" s="124"/>
    </row>
    <row r="5672" spans="1:7" x14ac:dyDescent="0.35">
      <c r="A5672" s="160">
        <v>45162.999999996799</v>
      </c>
      <c r="B5672" s="161"/>
      <c r="C5672" s="162">
        <v>2.1236666666666664</v>
      </c>
      <c r="D5672" s="156"/>
      <c r="F5672" s="124"/>
    </row>
    <row r="5673" spans="1:7" x14ac:dyDescent="0.35">
      <c r="A5673" s="160">
        <v>45163.041666663463</v>
      </c>
      <c r="B5673" s="161"/>
      <c r="C5673" s="162">
        <v>2.157833333333333</v>
      </c>
      <c r="D5673" s="156"/>
      <c r="F5673" s="124"/>
    </row>
    <row r="5674" spans="1:7" x14ac:dyDescent="0.35">
      <c r="A5674" s="160">
        <v>45163.083333330127</v>
      </c>
      <c r="B5674" s="161"/>
      <c r="C5674" s="162">
        <v>11.754666666666663</v>
      </c>
      <c r="D5674" s="156"/>
      <c r="F5674" s="124"/>
    </row>
    <row r="5675" spans="1:7" x14ac:dyDescent="0.35">
      <c r="A5675" s="160">
        <v>45163.124999996791</v>
      </c>
      <c r="B5675" s="161"/>
      <c r="C5675" s="162">
        <v>8.0021666666666675</v>
      </c>
      <c r="D5675" s="156"/>
      <c r="F5675" s="124"/>
    </row>
    <row r="5676" spans="1:7" x14ac:dyDescent="0.35">
      <c r="A5676" s="160">
        <v>45163.166666663456</v>
      </c>
      <c r="B5676" s="161"/>
      <c r="C5676" s="162">
        <v>9.4941666666666684</v>
      </c>
      <c r="D5676" s="156"/>
      <c r="F5676" s="124"/>
    </row>
    <row r="5677" spans="1:7" x14ac:dyDescent="0.35">
      <c r="A5677" s="160">
        <v>45163.20833333012</v>
      </c>
      <c r="B5677" s="161"/>
      <c r="C5677" s="162">
        <v>9.1086666666666662</v>
      </c>
      <c r="D5677" s="156"/>
      <c r="F5677" s="124"/>
    </row>
    <row r="5678" spans="1:7" x14ac:dyDescent="0.35">
      <c r="A5678" s="160">
        <v>45163.249999996784</v>
      </c>
      <c r="B5678" s="161"/>
      <c r="C5678" s="162">
        <v>10.705833333333327</v>
      </c>
      <c r="D5678" s="156"/>
      <c r="F5678" s="124"/>
    </row>
    <row r="5679" spans="1:7" x14ac:dyDescent="0.35">
      <c r="A5679" s="160">
        <v>45163.291666663448</v>
      </c>
      <c r="B5679" s="161"/>
      <c r="C5679" s="162">
        <v>16.172999999999995</v>
      </c>
      <c r="D5679" s="156"/>
      <c r="F5679" s="124"/>
    </row>
    <row r="5680" spans="1:7" x14ac:dyDescent="0.35">
      <c r="A5680" s="160">
        <v>45163.333333330113</v>
      </c>
      <c r="B5680" s="161"/>
      <c r="C5680" s="162">
        <v>18.24583333333333</v>
      </c>
      <c r="D5680" s="156"/>
      <c r="F5680" s="124"/>
    </row>
    <row r="5681" spans="1:6" x14ac:dyDescent="0.35">
      <c r="A5681" s="160">
        <v>45163.374999996777</v>
      </c>
      <c r="B5681" s="161"/>
      <c r="C5681" s="162">
        <v>29.108833333333326</v>
      </c>
      <c r="D5681" s="156"/>
      <c r="F5681" s="124"/>
    </row>
    <row r="5682" spans="1:6" x14ac:dyDescent="0.35">
      <c r="A5682" s="160">
        <v>45163.416666663441</v>
      </c>
      <c r="B5682" s="161"/>
      <c r="C5682" s="162">
        <v>11.384000000000009</v>
      </c>
      <c r="D5682" s="156"/>
      <c r="F5682" s="124"/>
    </row>
    <row r="5683" spans="1:6" x14ac:dyDescent="0.35">
      <c r="A5683" s="160">
        <v>45163.458333330105</v>
      </c>
      <c r="B5683" s="161"/>
      <c r="C5683" s="162">
        <v>10.132333333333333</v>
      </c>
      <c r="D5683" s="156"/>
      <c r="F5683" s="124"/>
    </row>
    <row r="5684" spans="1:6" x14ac:dyDescent="0.35">
      <c r="A5684" s="160">
        <v>45163.499999996769</v>
      </c>
      <c r="B5684" s="161"/>
      <c r="C5684" s="162">
        <v>3.4018333333333337</v>
      </c>
      <c r="D5684" s="156"/>
      <c r="F5684" s="124"/>
    </row>
    <row r="5685" spans="1:6" x14ac:dyDescent="0.35">
      <c r="A5685" s="160">
        <v>45163.541666663434</v>
      </c>
      <c r="B5685" s="161"/>
      <c r="C5685" s="162">
        <v>2.9568333333333334</v>
      </c>
      <c r="D5685" s="156"/>
      <c r="F5685" s="124"/>
    </row>
    <row r="5686" spans="1:6" x14ac:dyDescent="0.35">
      <c r="A5686" s="160">
        <v>45163.583333330098</v>
      </c>
      <c r="B5686" s="161"/>
      <c r="C5686" s="162">
        <v>2.7208333333333337</v>
      </c>
      <c r="D5686" s="156"/>
      <c r="F5686" s="124"/>
    </row>
    <row r="5687" spans="1:6" x14ac:dyDescent="0.35">
      <c r="A5687" s="160">
        <v>45163.624999996762</v>
      </c>
      <c r="B5687" s="161"/>
      <c r="C5687" s="161">
        <v>2.697666666666668</v>
      </c>
      <c r="D5687" s="156"/>
      <c r="F5687" s="124"/>
    </row>
    <row r="5688" spans="1:6" x14ac:dyDescent="0.35">
      <c r="A5688" s="160">
        <v>45163.666666663426</v>
      </c>
      <c r="B5688" s="161"/>
      <c r="C5688" s="162">
        <v>2.4828333333333323</v>
      </c>
      <c r="D5688" s="156"/>
      <c r="F5688" s="124"/>
    </row>
    <row r="5689" spans="1:6" x14ac:dyDescent="0.35">
      <c r="A5689" s="160">
        <v>45163.708333330091</v>
      </c>
      <c r="B5689" s="161"/>
      <c r="C5689" s="162">
        <v>2.2986666666666671</v>
      </c>
      <c r="D5689" s="156"/>
      <c r="F5689" s="124"/>
    </row>
    <row r="5690" spans="1:6" x14ac:dyDescent="0.35">
      <c r="A5690" s="160">
        <v>45163.749999996755</v>
      </c>
      <c r="B5690" s="161"/>
      <c r="C5690" s="162">
        <v>2.437333333333334</v>
      </c>
      <c r="D5690" s="156"/>
      <c r="F5690" s="124"/>
    </row>
    <row r="5691" spans="1:6" x14ac:dyDescent="0.35">
      <c r="A5691" s="160">
        <v>45163.791666663419</v>
      </c>
      <c r="B5691" s="161"/>
      <c r="C5691" s="162">
        <v>2.6891666666666669</v>
      </c>
      <c r="D5691" s="156"/>
      <c r="F5691" s="124"/>
    </row>
    <row r="5692" spans="1:6" x14ac:dyDescent="0.35">
      <c r="A5692" s="160">
        <v>45163.833333330083</v>
      </c>
      <c r="B5692" s="161"/>
      <c r="C5692" s="162">
        <v>2.5659999999999985</v>
      </c>
      <c r="D5692" s="156"/>
      <c r="F5692" s="124"/>
    </row>
    <row r="5693" spans="1:6" x14ac:dyDescent="0.35">
      <c r="A5693" s="160">
        <v>45163.874999996748</v>
      </c>
      <c r="B5693" s="161"/>
      <c r="C5693" s="162">
        <v>2.5974999999999993</v>
      </c>
      <c r="D5693" s="156"/>
      <c r="F5693" s="124"/>
    </row>
    <row r="5694" spans="1:6" x14ac:dyDescent="0.35">
      <c r="A5694" s="160">
        <v>45163.916666663412</v>
      </c>
      <c r="B5694" s="161"/>
      <c r="C5694" s="162">
        <v>2.6254999999999997</v>
      </c>
      <c r="D5694" s="156"/>
      <c r="F5694" s="124"/>
    </row>
    <row r="5695" spans="1:6" x14ac:dyDescent="0.35">
      <c r="A5695" s="160">
        <v>45163.958333330076</v>
      </c>
      <c r="B5695" s="161"/>
      <c r="C5695" s="162">
        <v>6.0566666666666666</v>
      </c>
      <c r="D5695" s="156"/>
      <c r="F5695" s="124"/>
    </row>
    <row r="5696" spans="1:6" x14ac:dyDescent="0.35">
      <c r="A5696" s="160">
        <v>45163.99999999674</v>
      </c>
      <c r="B5696" s="161"/>
      <c r="C5696" s="162">
        <v>13.307999999999998</v>
      </c>
      <c r="D5696" s="156"/>
      <c r="F5696" s="124"/>
    </row>
    <row r="5697" spans="1:6" x14ac:dyDescent="0.35">
      <c r="A5697" s="160">
        <v>45164.041666663405</v>
      </c>
      <c r="B5697" s="161"/>
      <c r="C5697" s="162">
        <v>10.485000000000001</v>
      </c>
      <c r="D5697" s="156"/>
      <c r="F5697" s="124"/>
    </row>
    <row r="5698" spans="1:6" x14ac:dyDescent="0.35">
      <c r="A5698" s="160">
        <v>45164.083333330069</v>
      </c>
      <c r="B5698" s="161"/>
      <c r="C5698" s="162">
        <v>17.66</v>
      </c>
      <c r="D5698" s="156"/>
      <c r="F5698" s="124"/>
    </row>
    <row r="5699" spans="1:6" x14ac:dyDescent="0.35">
      <c r="A5699" s="160">
        <v>45164.124999996733</v>
      </c>
      <c r="B5699" s="161"/>
      <c r="C5699" s="162">
        <v>20.54933333333333</v>
      </c>
      <c r="D5699" s="156"/>
      <c r="F5699" s="124"/>
    </row>
    <row r="5700" spans="1:6" x14ac:dyDescent="0.35">
      <c r="A5700" s="160">
        <v>45164.166666663397</v>
      </c>
      <c r="B5700" s="161"/>
      <c r="C5700" s="162">
        <v>16.032999999999994</v>
      </c>
      <c r="D5700" s="156"/>
      <c r="F5700" s="124"/>
    </row>
    <row r="5701" spans="1:6" x14ac:dyDescent="0.35">
      <c r="A5701" s="160">
        <v>45164.208333330062</v>
      </c>
      <c r="B5701" s="161"/>
      <c r="C5701" s="162">
        <v>13.571999999999997</v>
      </c>
      <c r="D5701" s="156"/>
      <c r="F5701" s="124"/>
    </row>
    <row r="5702" spans="1:6" x14ac:dyDescent="0.35">
      <c r="A5702" s="160">
        <v>45164.249999996726</v>
      </c>
      <c r="B5702" s="161"/>
      <c r="C5702" s="162">
        <v>21.64983333333333</v>
      </c>
      <c r="D5702" s="156"/>
      <c r="F5702" s="124"/>
    </row>
    <row r="5703" spans="1:6" x14ac:dyDescent="0.35">
      <c r="A5703" s="160">
        <v>45164.29166666339</v>
      </c>
      <c r="B5703" s="161"/>
      <c r="C5703" s="162">
        <v>20.61516666666666</v>
      </c>
      <c r="D5703" s="156"/>
      <c r="F5703" s="124"/>
    </row>
    <row r="5704" spans="1:6" x14ac:dyDescent="0.35">
      <c r="A5704" s="160">
        <v>45164.333333330054</v>
      </c>
      <c r="B5704" s="161"/>
      <c r="C5704" s="162">
        <v>69.582666666666668</v>
      </c>
      <c r="D5704" s="156"/>
      <c r="F5704" s="124"/>
    </row>
    <row r="5705" spans="1:6" x14ac:dyDescent="0.35">
      <c r="A5705" s="160">
        <v>45164.374999996719</v>
      </c>
      <c r="B5705" s="161"/>
      <c r="C5705" s="162">
        <v>60.028833333333331</v>
      </c>
      <c r="D5705" s="156"/>
      <c r="F5705" s="124"/>
    </row>
    <row r="5706" spans="1:6" x14ac:dyDescent="0.35">
      <c r="A5706" s="160">
        <v>45164.416666663383</v>
      </c>
      <c r="B5706" s="161"/>
      <c r="C5706" s="162">
        <v>16.611999999999998</v>
      </c>
      <c r="D5706" s="156"/>
      <c r="F5706" s="124"/>
    </row>
    <row r="5707" spans="1:6" x14ac:dyDescent="0.35">
      <c r="A5707" s="160">
        <v>45164.458333330047</v>
      </c>
      <c r="B5707" s="161"/>
      <c r="C5707" s="162">
        <v>4.0535000000000014</v>
      </c>
      <c r="D5707" s="156"/>
      <c r="F5707" s="124"/>
    </row>
    <row r="5708" spans="1:6" x14ac:dyDescent="0.35">
      <c r="A5708" s="160">
        <v>45164.499999996711</v>
      </c>
      <c r="B5708" s="161"/>
      <c r="C5708" s="162">
        <v>3.4315000000000007</v>
      </c>
      <c r="D5708" s="156"/>
      <c r="F5708" s="124"/>
    </row>
    <row r="5709" spans="1:6" x14ac:dyDescent="0.35">
      <c r="A5709" s="160">
        <v>45164.541666663376</v>
      </c>
      <c r="B5709" s="161"/>
      <c r="C5709" s="162">
        <v>2.7755000000000001</v>
      </c>
      <c r="D5709" s="156"/>
      <c r="F5709" s="124"/>
    </row>
    <row r="5710" spans="1:6" x14ac:dyDescent="0.35">
      <c r="A5710" s="160">
        <v>45164.58333333004</v>
      </c>
      <c r="B5710" s="161"/>
      <c r="C5710" s="162">
        <v>2.5558333333333341</v>
      </c>
      <c r="D5710" s="156"/>
      <c r="F5710" s="124"/>
    </row>
    <row r="5711" spans="1:6" x14ac:dyDescent="0.35">
      <c r="A5711" s="160">
        <v>45164.624999996704</v>
      </c>
      <c r="B5711" s="161"/>
      <c r="C5711" s="162">
        <v>2.3885000000000005</v>
      </c>
      <c r="D5711" s="156"/>
      <c r="F5711" s="124"/>
    </row>
    <row r="5712" spans="1:6" x14ac:dyDescent="0.35">
      <c r="A5712" s="160">
        <v>45164.666666663368</v>
      </c>
      <c r="B5712" s="161"/>
      <c r="C5712" s="162">
        <v>2.7039999999999997</v>
      </c>
      <c r="D5712" s="156"/>
      <c r="F5712" s="124"/>
    </row>
    <row r="5713" spans="1:6" x14ac:dyDescent="0.35">
      <c r="A5713" s="160">
        <v>45164.708333330032</v>
      </c>
      <c r="B5713" s="161"/>
      <c r="C5713" s="162">
        <v>2.5706666666666664</v>
      </c>
      <c r="D5713" s="156"/>
      <c r="F5713" s="124"/>
    </row>
    <row r="5714" spans="1:6" x14ac:dyDescent="0.35">
      <c r="A5714" s="160">
        <v>45164.749999996697</v>
      </c>
      <c r="B5714" s="161"/>
      <c r="C5714" s="162">
        <v>2.6971666666666674</v>
      </c>
      <c r="D5714" s="156"/>
      <c r="F5714" s="124"/>
    </row>
    <row r="5715" spans="1:6" x14ac:dyDescent="0.35">
      <c r="A5715" s="160">
        <v>45164.791666663361</v>
      </c>
      <c r="B5715" s="161"/>
      <c r="C5715" s="162">
        <v>2.7268333333333339</v>
      </c>
      <c r="D5715" s="156"/>
      <c r="F5715" s="124"/>
    </row>
    <row r="5716" spans="1:6" x14ac:dyDescent="0.35">
      <c r="A5716" s="160">
        <v>45164.833333330025</v>
      </c>
      <c r="B5716" s="161"/>
      <c r="C5716" s="162">
        <v>2.6871666666666654</v>
      </c>
      <c r="D5716" s="156"/>
      <c r="F5716" s="124"/>
    </row>
    <row r="5717" spans="1:6" x14ac:dyDescent="0.35">
      <c r="A5717" s="160">
        <v>45164.874999996689</v>
      </c>
      <c r="B5717" s="161"/>
      <c r="C5717" s="162">
        <v>3.0559999999999992</v>
      </c>
      <c r="D5717" s="156"/>
      <c r="F5717" s="124"/>
    </row>
    <row r="5718" spans="1:6" x14ac:dyDescent="0.35">
      <c r="A5718" s="160">
        <v>45164.916666663354</v>
      </c>
      <c r="B5718" s="161"/>
      <c r="C5718" s="162">
        <v>3.2218333333333335</v>
      </c>
      <c r="D5718" s="156"/>
      <c r="F5718" s="124"/>
    </row>
    <row r="5719" spans="1:6" x14ac:dyDescent="0.35">
      <c r="A5719" s="160">
        <v>45164.958333330018</v>
      </c>
      <c r="B5719" s="161"/>
      <c r="C5719" s="162">
        <v>3.1773333333333347</v>
      </c>
      <c r="D5719" s="156"/>
      <c r="F5719" s="124"/>
    </row>
    <row r="5720" spans="1:6" x14ac:dyDescent="0.35">
      <c r="A5720" s="160">
        <v>45164.999999996682</v>
      </c>
      <c r="B5720" s="161"/>
      <c r="C5720" s="162">
        <v>11.340499999999999</v>
      </c>
      <c r="D5720" s="156"/>
      <c r="F5720" s="124"/>
    </row>
    <row r="5721" spans="1:6" x14ac:dyDescent="0.35">
      <c r="A5721" s="160">
        <v>45165.041666663346</v>
      </c>
      <c r="B5721" s="161"/>
      <c r="C5721" s="162">
        <v>10.460666666666667</v>
      </c>
      <c r="D5721" s="156"/>
      <c r="F5721" s="124"/>
    </row>
    <row r="5722" spans="1:6" x14ac:dyDescent="0.35">
      <c r="A5722" s="160">
        <v>45165.083333330011</v>
      </c>
      <c r="B5722" s="161"/>
      <c r="C5722" s="162">
        <v>9.545166666666665</v>
      </c>
      <c r="D5722" s="156"/>
      <c r="F5722" s="124"/>
    </row>
    <row r="5723" spans="1:6" x14ac:dyDescent="0.35">
      <c r="A5723" s="160">
        <v>45165.124999996675</v>
      </c>
      <c r="B5723" s="161"/>
      <c r="C5723" s="162">
        <v>17.683666666666671</v>
      </c>
      <c r="D5723" s="156"/>
      <c r="F5723" s="124"/>
    </row>
    <row r="5724" spans="1:6" x14ac:dyDescent="0.35">
      <c r="A5724" s="160">
        <v>45165.166666663339</v>
      </c>
      <c r="B5724" s="161"/>
      <c r="C5724" s="162">
        <v>15.549166666666666</v>
      </c>
      <c r="D5724" s="156"/>
      <c r="F5724" s="124"/>
    </row>
    <row r="5725" spans="1:6" x14ac:dyDescent="0.35">
      <c r="A5725" s="160">
        <v>45165.208333330003</v>
      </c>
      <c r="B5725" s="161"/>
      <c r="C5725" s="162">
        <v>24.722166666666677</v>
      </c>
      <c r="D5725" s="156"/>
      <c r="F5725" s="124"/>
    </row>
    <row r="5726" spans="1:6" x14ac:dyDescent="0.35">
      <c r="A5726" s="160">
        <v>45165.249999996668</v>
      </c>
      <c r="B5726" s="161"/>
      <c r="C5726" s="162">
        <v>13.706333333333333</v>
      </c>
      <c r="D5726" s="156"/>
      <c r="F5726" s="124"/>
    </row>
    <row r="5727" spans="1:6" x14ac:dyDescent="0.35">
      <c r="A5727" s="160">
        <v>45165.291666663332</v>
      </c>
      <c r="B5727" s="161"/>
      <c r="C5727" s="162">
        <v>13.200000000000001</v>
      </c>
      <c r="D5727" s="156"/>
      <c r="F5727" s="124"/>
    </row>
    <row r="5728" spans="1:6" x14ac:dyDescent="0.35">
      <c r="A5728" s="160">
        <v>45165.333333329996</v>
      </c>
      <c r="B5728" s="161"/>
      <c r="C5728" s="162">
        <v>14.60216666666666</v>
      </c>
      <c r="D5728" s="156"/>
      <c r="F5728" s="124"/>
    </row>
    <row r="5729" spans="1:6" x14ac:dyDescent="0.35">
      <c r="A5729" s="160">
        <v>45165.37499999666</v>
      </c>
      <c r="B5729" s="161"/>
      <c r="C5729" s="162">
        <v>22.939166666666665</v>
      </c>
      <c r="D5729" s="156"/>
      <c r="F5729" s="124"/>
    </row>
    <row r="5730" spans="1:6" x14ac:dyDescent="0.35">
      <c r="A5730" s="160">
        <v>45165.416666663325</v>
      </c>
      <c r="B5730" s="161"/>
      <c r="C5730" s="162">
        <v>7.8273333333333337</v>
      </c>
      <c r="D5730" s="156"/>
      <c r="F5730" s="124"/>
    </row>
    <row r="5731" spans="1:6" x14ac:dyDescent="0.35">
      <c r="A5731" s="160">
        <v>45165.458333329989</v>
      </c>
      <c r="B5731" s="161"/>
      <c r="C5731" s="162">
        <v>2.9380000000000019</v>
      </c>
      <c r="D5731" s="156"/>
      <c r="F5731" s="124"/>
    </row>
    <row r="5732" spans="1:6" x14ac:dyDescent="0.35">
      <c r="A5732" s="160">
        <v>45165.499999996653</v>
      </c>
      <c r="B5732" s="161"/>
      <c r="C5732" s="162">
        <v>2.8615000000000004</v>
      </c>
      <c r="D5732" s="156"/>
      <c r="F5732" s="124"/>
    </row>
    <row r="5733" spans="1:6" x14ac:dyDescent="0.35">
      <c r="A5733" s="160">
        <v>45165.541666663317</v>
      </c>
      <c r="B5733" s="161"/>
      <c r="C5733" s="162">
        <v>2.617833333333333</v>
      </c>
      <c r="D5733" s="156"/>
      <c r="F5733" s="124"/>
    </row>
    <row r="5734" spans="1:6" x14ac:dyDescent="0.35">
      <c r="A5734" s="160">
        <v>45165.583333329982</v>
      </c>
      <c r="B5734" s="161"/>
      <c r="C5734" s="162">
        <v>2.3736666666666664</v>
      </c>
      <c r="D5734" s="156"/>
      <c r="F5734" s="124"/>
    </row>
    <row r="5735" spans="1:6" x14ac:dyDescent="0.35">
      <c r="A5735" s="160">
        <v>45165.624999996646</v>
      </c>
      <c r="B5735" s="161"/>
      <c r="C5735" s="162">
        <v>2.5613333333333332</v>
      </c>
      <c r="D5735" s="156"/>
      <c r="F5735" s="124"/>
    </row>
    <row r="5736" spans="1:6" x14ac:dyDescent="0.35">
      <c r="A5736" s="160">
        <v>45165.66666666331</v>
      </c>
      <c r="B5736" s="161"/>
      <c r="C5736" s="162">
        <v>2.5003333333333329</v>
      </c>
      <c r="D5736" s="156"/>
      <c r="F5736" s="124"/>
    </row>
    <row r="5737" spans="1:6" x14ac:dyDescent="0.35">
      <c r="A5737" s="160">
        <v>45165.708333329974</v>
      </c>
      <c r="B5737" s="161"/>
      <c r="C5737" s="162">
        <v>2.6609999999999996</v>
      </c>
      <c r="D5737" s="156"/>
      <c r="F5737" s="124"/>
    </row>
    <row r="5738" spans="1:6" x14ac:dyDescent="0.35">
      <c r="A5738" s="160">
        <v>45165.749999996639</v>
      </c>
      <c r="B5738" s="161"/>
      <c r="C5738" s="162">
        <v>2.6031666666666657</v>
      </c>
      <c r="D5738" s="156"/>
      <c r="F5738" s="124"/>
    </row>
    <row r="5739" spans="1:6" x14ac:dyDescent="0.35">
      <c r="A5739" s="160">
        <v>45165.791666663303</v>
      </c>
      <c r="B5739" s="161"/>
      <c r="C5739" s="162">
        <v>2.6675000000000009</v>
      </c>
      <c r="D5739" s="156"/>
      <c r="F5739" s="124"/>
    </row>
    <row r="5740" spans="1:6" x14ac:dyDescent="0.35">
      <c r="A5740" s="160">
        <v>45165.833333329967</v>
      </c>
      <c r="B5740" s="161"/>
      <c r="C5740" s="162">
        <v>2.742833333333333</v>
      </c>
      <c r="D5740" s="156"/>
      <c r="F5740" s="124"/>
    </row>
    <row r="5741" spans="1:6" x14ac:dyDescent="0.35">
      <c r="A5741" s="160">
        <v>45165.874999996631</v>
      </c>
      <c r="B5741" s="161"/>
      <c r="C5741" s="162">
        <v>2.4975000000000005</v>
      </c>
      <c r="D5741" s="156"/>
      <c r="F5741" s="124"/>
    </row>
    <row r="5742" spans="1:6" x14ac:dyDescent="0.35">
      <c r="A5742" s="160">
        <v>45165.916666663295</v>
      </c>
      <c r="B5742" s="161"/>
      <c r="C5742" s="162">
        <v>2.3671666666666673</v>
      </c>
      <c r="D5742" s="156"/>
      <c r="F5742" s="124"/>
    </row>
    <row r="5743" spans="1:6" x14ac:dyDescent="0.35">
      <c r="A5743" s="160">
        <v>45165.95833332996</v>
      </c>
      <c r="B5743" s="161"/>
      <c r="C5743" s="162">
        <v>2.3329999999999997</v>
      </c>
      <c r="D5743" s="156"/>
      <c r="F5743" s="124"/>
    </row>
    <row r="5744" spans="1:6" x14ac:dyDescent="0.35">
      <c r="A5744" s="160">
        <v>45165.999999996624</v>
      </c>
      <c r="B5744" s="161"/>
      <c r="C5744" s="162">
        <v>2.2243333333333331</v>
      </c>
      <c r="D5744" s="156"/>
      <c r="F5744" s="124"/>
    </row>
    <row r="5745" spans="1:6" x14ac:dyDescent="0.35">
      <c r="A5745" s="160">
        <v>45166.041666663288</v>
      </c>
      <c r="B5745" s="161"/>
      <c r="C5745" s="162">
        <v>11.881833333333333</v>
      </c>
      <c r="D5745" s="156"/>
      <c r="F5745" s="124"/>
    </row>
    <row r="5746" spans="1:6" x14ac:dyDescent="0.35">
      <c r="A5746" s="160">
        <v>45166.083333329952</v>
      </c>
      <c r="B5746" s="161"/>
      <c r="C5746" s="162">
        <v>10.678166666666666</v>
      </c>
      <c r="D5746" s="156"/>
      <c r="F5746" s="124"/>
    </row>
    <row r="5747" spans="1:6" x14ac:dyDescent="0.35">
      <c r="A5747" s="160">
        <v>45166.124999996617</v>
      </c>
      <c r="B5747" s="161"/>
      <c r="C5747" s="162">
        <v>28.758499999999991</v>
      </c>
      <c r="D5747" s="156"/>
      <c r="F5747" s="124"/>
    </row>
    <row r="5748" spans="1:6" x14ac:dyDescent="0.35">
      <c r="A5748" s="160">
        <v>45166.166666663281</v>
      </c>
      <c r="B5748" s="161"/>
      <c r="C5748" s="162">
        <v>21.046833333333336</v>
      </c>
      <c r="D5748" s="156"/>
      <c r="F5748" s="124"/>
    </row>
    <row r="5749" spans="1:6" x14ac:dyDescent="0.35">
      <c r="A5749" s="160">
        <v>45166.208333329945</v>
      </c>
      <c r="B5749" s="161"/>
      <c r="C5749" s="162">
        <v>12.025833333333331</v>
      </c>
      <c r="D5749" s="156"/>
      <c r="F5749" s="124"/>
    </row>
    <row r="5750" spans="1:6" x14ac:dyDescent="0.35">
      <c r="A5750" s="160">
        <v>45166.249999996609</v>
      </c>
      <c r="B5750" s="161"/>
      <c r="C5750" s="162">
        <v>6.2439999999999998</v>
      </c>
      <c r="D5750" s="156"/>
      <c r="F5750" s="124"/>
    </row>
    <row r="5751" spans="1:6" x14ac:dyDescent="0.35">
      <c r="A5751" s="160">
        <v>45166.291666663274</v>
      </c>
      <c r="B5751" s="161"/>
      <c r="C5751" s="162">
        <v>5.9358333333333322</v>
      </c>
      <c r="D5751" s="156"/>
      <c r="F5751" s="124"/>
    </row>
    <row r="5752" spans="1:6" x14ac:dyDescent="0.35">
      <c r="A5752" s="160">
        <v>45166.333333329938</v>
      </c>
      <c r="B5752" s="161"/>
      <c r="C5752" s="162">
        <v>5.5278333333333336</v>
      </c>
      <c r="D5752" s="156"/>
      <c r="F5752" s="124"/>
    </row>
    <row r="5753" spans="1:6" x14ac:dyDescent="0.35">
      <c r="A5753" s="160">
        <v>45166.374999996602</v>
      </c>
      <c r="B5753" s="161"/>
      <c r="C5753" s="162">
        <v>6.4496666666666647</v>
      </c>
      <c r="D5753" s="156"/>
      <c r="F5753" s="124"/>
    </row>
    <row r="5754" spans="1:6" x14ac:dyDescent="0.35">
      <c r="A5754" s="160">
        <v>45166.416666663266</v>
      </c>
      <c r="B5754" s="161"/>
      <c r="C5754" s="162">
        <v>7.0838333333333363</v>
      </c>
      <c r="D5754" s="156"/>
      <c r="F5754" s="124"/>
    </row>
    <row r="5755" spans="1:6" x14ac:dyDescent="0.35">
      <c r="A5755" s="160">
        <v>45166.458333329931</v>
      </c>
      <c r="B5755" s="161"/>
      <c r="C5755" s="162">
        <v>4.5261666666666658</v>
      </c>
      <c r="D5755" s="156"/>
      <c r="F5755" s="124"/>
    </row>
    <row r="5756" spans="1:6" x14ac:dyDescent="0.35">
      <c r="A5756" s="160">
        <v>45166.499999996595</v>
      </c>
      <c r="B5756" s="161"/>
      <c r="C5756" s="162">
        <v>4.1026666666666651</v>
      </c>
      <c r="D5756" s="156"/>
      <c r="F5756" s="124"/>
    </row>
    <row r="5757" spans="1:6" x14ac:dyDescent="0.35">
      <c r="A5757" s="160">
        <v>45166.541666663259</v>
      </c>
      <c r="B5757" s="161"/>
      <c r="C5757" s="161">
        <v>3.0399999999999996</v>
      </c>
      <c r="D5757" s="156"/>
      <c r="F5757" s="124"/>
    </row>
    <row r="5758" spans="1:6" x14ac:dyDescent="0.35">
      <c r="A5758" s="160">
        <v>45166.583333329923</v>
      </c>
      <c r="B5758" s="161"/>
      <c r="C5758" s="162">
        <v>2.5043333333333337</v>
      </c>
      <c r="D5758" s="156"/>
      <c r="F5758" s="124"/>
    </row>
    <row r="5759" spans="1:6" x14ac:dyDescent="0.35">
      <c r="A5759" s="160">
        <v>45166.624999996588</v>
      </c>
      <c r="B5759" s="161"/>
      <c r="C5759" s="162">
        <v>2.4298333333333333</v>
      </c>
      <c r="D5759" s="156"/>
      <c r="F5759" s="124"/>
    </row>
    <row r="5760" spans="1:6" x14ac:dyDescent="0.35">
      <c r="A5760" s="160">
        <v>45166.666666663252</v>
      </c>
      <c r="B5760" s="161"/>
      <c r="C5760" s="162">
        <v>2.3668333333333331</v>
      </c>
      <c r="D5760" s="156"/>
      <c r="F5760" s="124"/>
    </row>
    <row r="5761" spans="1:6" x14ac:dyDescent="0.35">
      <c r="A5761" s="160">
        <v>45166.708333329916</v>
      </c>
      <c r="B5761" s="161"/>
      <c r="C5761" s="162">
        <v>2.3936666666666664</v>
      </c>
      <c r="D5761" s="156"/>
      <c r="F5761" s="124"/>
    </row>
    <row r="5762" spans="1:6" x14ac:dyDescent="0.35">
      <c r="A5762" s="160">
        <v>45166.74999999658</v>
      </c>
      <c r="B5762" s="161"/>
      <c r="C5762" s="162">
        <v>2.6063333333333327</v>
      </c>
      <c r="D5762" s="156"/>
      <c r="F5762" s="124"/>
    </row>
    <row r="5763" spans="1:6" x14ac:dyDescent="0.35">
      <c r="A5763" s="160">
        <v>45166.791666663245</v>
      </c>
      <c r="B5763" s="161"/>
      <c r="C5763" s="162">
        <v>2.4515000000000007</v>
      </c>
      <c r="D5763" s="156"/>
      <c r="F5763" s="124"/>
    </row>
    <row r="5764" spans="1:6" x14ac:dyDescent="0.35">
      <c r="A5764" s="160">
        <v>45166.833333329909</v>
      </c>
      <c r="B5764" s="161"/>
      <c r="C5764" s="162">
        <v>2.4036666666666666</v>
      </c>
      <c r="D5764" s="156"/>
      <c r="F5764" s="124"/>
    </row>
    <row r="5765" spans="1:6" x14ac:dyDescent="0.35">
      <c r="A5765" s="160">
        <v>45166.874999996573</v>
      </c>
      <c r="B5765" s="161"/>
      <c r="C5765" s="162">
        <v>2.549833333333333</v>
      </c>
      <c r="D5765" s="156"/>
      <c r="F5765" s="124"/>
    </row>
    <row r="5766" spans="1:6" x14ac:dyDescent="0.35">
      <c r="A5766" s="160">
        <v>45166.916666663237</v>
      </c>
      <c r="B5766" s="161"/>
      <c r="C5766" s="162">
        <v>2.577833333333333</v>
      </c>
      <c r="D5766" s="156"/>
      <c r="F5766" s="124"/>
    </row>
    <row r="5767" spans="1:6" x14ac:dyDescent="0.35">
      <c r="A5767" s="160">
        <v>45166.958333329902</v>
      </c>
      <c r="B5767" s="161"/>
      <c r="C5767" s="162">
        <v>2.6006666666666667</v>
      </c>
      <c r="D5767" s="156"/>
      <c r="F5767" s="124"/>
    </row>
    <row r="5768" spans="1:6" x14ac:dyDescent="0.35">
      <c r="A5768" s="160">
        <v>45166.999999996566</v>
      </c>
      <c r="B5768" s="161"/>
      <c r="C5768" s="162">
        <v>2.5688333333333331</v>
      </c>
      <c r="D5768" s="156"/>
      <c r="F5768" s="124"/>
    </row>
    <row r="5769" spans="1:6" x14ac:dyDescent="0.35">
      <c r="A5769" s="160">
        <v>45167.04166666323</v>
      </c>
      <c r="B5769" s="161"/>
      <c r="C5769" s="162">
        <v>4.706999999999999</v>
      </c>
      <c r="D5769" s="156"/>
      <c r="F5769" s="124"/>
    </row>
    <row r="5770" spans="1:6" x14ac:dyDescent="0.35">
      <c r="A5770" s="160">
        <v>45167.083333329894</v>
      </c>
      <c r="B5770" s="161"/>
      <c r="C5770" s="162">
        <v>11.70933333333333</v>
      </c>
      <c r="D5770" s="156"/>
      <c r="F5770" s="124"/>
    </row>
    <row r="5771" spans="1:6" x14ac:dyDescent="0.35">
      <c r="A5771" s="160">
        <v>45167.124999996558</v>
      </c>
      <c r="B5771" s="161"/>
      <c r="C5771" s="162">
        <v>6.0351666666666688</v>
      </c>
      <c r="D5771" s="156"/>
      <c r="F5771" s="124"/>
    </row>
    <row r="5772" spans="1:6" x14ac:dyDescent="0.35">
      <c r="A5772" s="160">
        <v>45167.166666663223</v>
      </c>
      <c r="B5772" s="161"/>
      <c r="C5772" s="162">
        <v>8.6716666666666633</v>
      </c>
      <c r="D5772" s="156"/>
      <c r="F5772" s="124"/>
    </row>
    <row r="5773" spans="1:6" x14ac:dyDescent="0.35">
      <c r="A5773" s="160">
        <v>45167.208333329887</v>
      </c>
      <c r="B5773" s="161"/>
      <c r="C5773" s="162">
        <v>13.376000000000003</v>
      </c>
      <c r="D5773" s="156"/>
      <c r="F5773" s="124"/>
    </row>
    <row r="5774" spans="1:6" x14ac:dyDescent="0.35">
      <c r="A5774" s="160">
        <v>45167.249999996551</v>
      </c>
      <c r="B5774" s="161"/>
      <c r="C5774" s="162">
        <v>20.966666666666672</v>
      </c>
      <c r="D5774" s="156"/>
      <c r="F5774" s="124"/>
    </row>
    <row r="5775" spans="1:6" x14ac:dyDescent="0.35">
      <c r="A5775" s="160">
        <v>45167.291666663215</v>
      </c>
      <c r="B5775" s="161"/>
      <c r="C5775" s="162">
        <v>28.04716666666668</v>
      </c>
      <c r="D5775" s="156"/>
      <c r="F5775" s="124"/>
    </row>
    <row r="5776" spans="1:6" x14ac:dyDescent="0.35">
      <c r="A5776" s="160">
        <v>45167.33333332988</v>
      </c>
      <c r="B5776" s="161"/>
      <c r="C5776" s="162">
        <v>19.864833333333333</v>
      </c>
      <c r="D5776" s="156"/>
      <c r="F5776" s="124"/>
    </row>
    <row r="5777" spans="1:6" x14ac:dyDescent="0.35">
      <c r="A5777" s="160">
        <v>45167.374999996544</v>
      </c>
      <c r="B5777" s="161"/>
      <c r="C5777" s="162">
        <v>57.829666666666661</v>
      </c>
      <c r="D5777" s="156"/>
      <c r="F5777" s="124"/>
    </row>
    <row r="5778" spans="1:6" x14ac:dyDescent="0.35">
      <c r="A5778" s="160">
        <v>45167.416666663208</v>
      </c>
      <c r="B5778" s="161"/>
      <c r="C5778" s="162">
        <v>19.066333333333333</v>
      </c>
      <c r="D5778" s="156"/>
      <c r="F5778" s="124"/>
    </row>
    <row r="5779" spans="1:6" x14ac:dyDescent="0.35">
      <c r="A5779" s="160">
        <v>45167.458333329872</v>
      </c>
      <c r="B5779" s="161"/>
      <c r="C5779" s="162">
        <v>3.9098333333333342</v>
      </c>
      <c r="D5779" s="156"/>
      <c r="F5779" s="124"/>
    </row>
    <row r="5780" spans="1:6" x14ac:dyDescent="0.35">
      <c r="A5780" s="160">
        <v>45167.499999996537</v>
      </c>
      <c r="B5780" s="161"/>
      <c r="C5780" s="162">
        <v>3.3335000000000004</v>
      </c>
      <c r="D5780" s="156"/>
      <c r="F5780" s="124"/>
    </row>
    <row r="5781" spans="1:6" x14ac:dyDescent="0.35">
      <c r="A5781" s="160">
        <v>45167.541666663201</v>
      </c>
      <c r="B5781" s="161"/>
      <c r="C5781" s="161">
        <v>2.6013333333333333</v>
      </c>
      <c r="D5781" s="156"/>
      <c r="F5781" s="124"/>
    </row>
    <row r="5782" spans="1:6" x14ac:dyDescent="0.35">
      <c r="A5782" s="160">
        <v>45167.583333329865</v>
      </c>
      <c r="B5782" s="161"/>
      <c r="C5782" s="163">
        <v>2.4876666666666667</v>
      </c>
      <c r="D5782" s="156"/>
      <c r="F5782" s="124"/>
    </row>
    <row r="5783" spans="1:6" x14ac:dyDescent="0.35">
      <c r="A5783" s="160">
        <v>45167.624999996529</v>
      </c>
      <c r="B5783" s="161"/>
      <c r="C5783" s="162">
        <v>2.2704999999999997</v>
      </c>
      <c r="D5783" s="156"/>
      <c r="F5783" s="124"/>
    </row>
    <row r="5784" spans="1:6" x14ac:dyDescent="0.35">
      <c r="A5784" s="160">
        <v>45167.666666663194</v>
      </c>
      <c r="B5784" s="161"/>
      <c r="C5784" s="162">
        <v>2.2321666666666671</v>
      </c>
      <c r="D5784" s="156"/>
      <c r="F5784" s="124"/>
    </row>
    <row r="5785" spans="1:6" x14ac:dyDescent="0.35">
      <c r="A5785" s="160">
        <v>45167.708333329858</v>
      </c>
      <c r="B5785" s="161"/>
      <c r="C5785" s="162">
        <v>2.3006666666666664</v>
      </c>
      <c r="D5785" s="156"/>
      <c r="F5785" s="124"/>
    </row>
    <row r="5786" spans="1:6" x14ac:dyDescent="0.35">
      <c r="A5786" s="160">
        <v>45167.749999996522</v>
      </c>
      <c r="B5786" s="161"/>
      <c r="C5786" s="162">
        <v>2.3971666666666676</v>
      </c>
      <c r="D5786" s="156"/>
      <c r="F5786" s="124"/>
    </row>
    <row r="5787" spans="1:6" x14ac:dyDescent="0.35">
      <c r="A5787" s="160">
        <v>45167.791666663186</v>
      </c>
      <c r="B5787" s="161"/>
      <c r="C5787" s="162">
        <v>2.585666666666667</v>
      </c>
      <c r="D5787" s="156"/>
      <c r="F5787" s="124"/>
    </row>
    <row r="5788" spans="1:6" x14ac:dyDescent="0.35">
      <c r="A5788" s="160">
        <v>45167.833333329851</v>
      </c>
      <c r="B5788" s="161"/>
      <c r="C5788" s="162">
        <v>2.4161666666666672</v>
      </c>
      <c r="D5788" s="156"/>
      <c r="F5788" s="124"/>
    </row>
    <row r="5789" spans="1:6" x14ac:dyDescent="0.35">
      <c r="A5789" s="160">
        <v>45167.874999996515</v>
      </c>
      <c r="B5789" s="161"/>
      <c r="C5789" s="162">
        <v>2.3900000000000006</v>
      </c>
      <c r="D5789" s="156"/>
      <c r="F5789" s="124"/>
    </row>
    <row r="5790" spans="1:6" x14ac:dyDescent="0.35">
      <c r="A5790" s="160">
        <v>45167.916666663179</v>
      </c>
      <c r="B5790" s="161"/>
      <c r="C5790" s="162">
        <v>2.4166666666666665</v>
      </c>
      <c r="D5790" s="156"/>
      <c r="F5790" s="124"/>
    </row>
    <row r="5791" spans="1:6" x14ac:dyDescent="0.35">
      <c r="A5791" s="160">
        <v>45167.958333329843</v>
      </c>
      <c r="B5791" s="161"/>
      <c r="C5791" s="162">
        <v>2.7533333333333325</v>
      </c>
      <c r="D5791" s="156"/>
      <c r="F5791" s="124"/>
    </row>
    <row r="5792" spans="1:6" x14ac:dyDescent="0.35">
      <c r="A5792" s="160">
        <v>45167.999999996508</v>
      </c>
      <c r="B5792" s="161"/>
      <c r="C5792" s="162">
        <v>5.5011666666666654</v>
      </c>
      <c r="D5792" s="156"/>
      <c r="F5792" s="124"/>
    </row>
    <row r="5793" spans="1:6" x14ac:dyDescent="0.35">
      <c r="A5793" s="160">
        <v>45168.041666663172</v>
      </c>
      <c r="B5793" s="161"/>
      <c r="C5793" s="162">
        <v>9.9986666666666615</v>
      </c>
      <c r="D5793" s="156"/>
      <c r="F5793" s="124"/>
    </row>
    <row r="5794" spans="1:6" x14ac:dyDescent="0.35">
      <c r="A5794" s="160">
        <v>45168.083333329836</v>
      </c>
      <c r="B5794" s="161"/>
      <c r="C5794" s="162">
        <v>10.918999999999999</v>
      </c>
      <c r="D5794" s="156"/>
      <c r="F5794" s="124"/>
    </row>
    <row r="5795" spans="1:6" x14ac:dyDescent="0.35">
      <c r="A5795" s="160">
        <v>45168.1249999965</v>
      </c>
      <c r="B5795" s="161"/>
      <c r="C5795" s="162">
        <v>3.2240000000000006</v>
      </c>
      <c r="D5795" s="156"/>
      <c r="F5795" s="124"/>
    </row>
    <row r="5796" spans="1:6" x14ac:dyDescent="0.35">
      <c r="A5796" s="160">
        <v>45168.166666663165</v>
      </c>
      <c r="B5796" s="161"/>
      <c r="C5796" s="162">
        <v>2.4126666666666656</v>
      </c>
      <c r="D5796" s="156"/>
      <c r="F5796" s="124"/>
    </row>
    <row r="5797" spans="1:6" x14ac:dyDescent="0.35">
      <c r="A5797" s="160">
        <v>45168.208333329829</v>
      </c>
      <c r="B5797" s="161"/>
      <c r="C5797" s="162">
        <v>3.4701666666666666</v>
      </c>
      <c r="D5797" s="156"/>
      <c r="F5797" s="124"/>
    </row>
    <row r="5798" spans="1:6" x14ac:dyDescent="0.35">
      <c r="A5798" s="160">
        <v>45168.249999996493</v>
      </c>
      <c r="B5798" s="161"/>
      <c r="C5798" s="162">
        <v>18.054666666666659</v>
      </c>
      <c r="D5798" s="156"/>
      <c r="F5798" s="124"/>
    </row>
    <row r="5799" spans="1:6" x14ac:dyDescent="0.35">
      <c r="A5799" s="160">
        <v>45168.291666663157</v>
      </c>
      <c r="B5799" s="161"/>
      <c r="C5799" s="162">
        <v>4.0971666666666664</v>
      </c>
      <c r="D5799" s="156"/>
      <c r="F5799" s="124"/>
    </row>
    <row r="5800" spans="1:6" x14ac:dyDescent="0.35">
      <c r="A5800" s="160">
        <v>45168.333333329821</v>
      </c>
      <c r="B5800" s="161"/>
      <c r="C5800" s="162">
        <v>3.394333333333333</v>
      </c>
      <c r="D5800" s="156"/>
      <c r="F5800" s="124"/>
    </row>
    <row r="5801" spans="1:6" x14ac:dyDescent="0.35">
      <c r="A5801" s="160">
        <v>45168.374999996486</v>
      </c>
      <c r="B5801" s="161"/>
      <c r="C5801" s="162">
        <v>7.1756666666666682</v>
      </c>
      <c r="D5801" s="156"/>
      <c r="F5801" s="124"/>
    </row>
    <row r="5802" spans="1:6" x14ac:dyDescent="0.35">
      <c r="A5802" s="160">
        <v>45168.41666666315</v>
      </c>
      <c r="B5802" s="161"/>
      <c r="C5802" s="162">
        <v>5.5661666666666694</v>
      </c>
      <c r="D5802" s="156"/>
      <c r="F5802" s="124"/>
    </row>
    <row r="5803" spans="1:6" x14ac:dyDescent="0.35">
      <c r="A5803" s="160">
        <v>45168.458333329814</v>
      </c>
      <c r="B5803" s="161"/>
      <c r="C5803" s="162">
        <v>4.6478333333333337</v>
      </c>
      <c r="D5803" s="156"/>
      <c r="F5803" s="124"/>
    </row>
    <row r="5804" spans="1:6" x14ac:dyDescent="0.35">
      <c r="A5804" s="160">
        <v>45168.499999996478</v>
      </c>
      <c r="B5804" s="161"/>
      <c r="C5804" s="162">
        <v>3.2771666666666652</v>
      </c>
      <c r="D5804" s="156"/>
      <c r="F5804" s="124"/>
    </row>
    <row r="5805" spans="1:6" x14ac:dyDescent="0.35">
      <c r="A5805" s="160">
        <v>45168.541666663143</v>
      </c>
      <c r="B5805" s="161"/>
      <c r="C5805" s="162">
        <v>2.4916666666666667</v>
      </c>
      <c r="D5805" s="156"/>
      <c r="F5805" s="124"/>
    </row>
    <row r="5806" spans="1:6" x14ac:dyDescent="0.35">
      <c r="A5806" s="160">
        <v>45168.583333329807</v>
      </c>
      <c r="B5806" s="161"/>
      <c r="C5806" s="162">
        <v>2.2513333333333336</v>
      </c>
      <c r="D5806" s="156"/>
      <c r="F5806" s="124"/>
    </row>
    <row r="5807" spans="1:6" x14ac:dyDescent="0.35">
      <c r="A5807" s="160">
        <v>45168.624999996471</v>
      </c>
      <c r="B5807" s="161"/>
      <c r="C5807" s="162">
        <v>2.1574999999999998</v>
      </c>
      <c r="D5807" s="156"/>
      <c r="F5807" s="124"/>
    </row>
    <row r="5808" spans="1:6" x14ac:dyDescent="0.35">
      <c r="A5808" s="160">
        <v>45168.666666663135</v>
      </c>
      <c r="B5808" s="161"/>
      <c r="C5808" s="162">
        <v>2.1798333333333337</v>
      </c>
      <c r="D5808" s="156"/>
      <c r="F5808" s="124"/>
    </row>
    <row r="5809" spans="1:6" x14ac:dyDescent="0.35">
      <c r="A5809" s="160">
        <v>45168.7083333298</v>
      </c>
      <c r="B5809" s="161"/>
      <c r="C5809" s="162">
        <v>2.3023333333333329</v>
      </c>
      <c r="D5809" s="156"/>
      <c r="F5809" s="124"/>
    </row>
    <row r="5810" spans="1:6" x14ac:dyDescent="0.35">
      <c r="A5810" s="160">
        <v>45168.749999996464</v>
      </c>
      <c r="B5810" s="161"/>
      <c r="C5810" s="162">
        <v>2.177</v>
      </c>
      <c r="D5810" s="156"/>
      <c r="F5810" s="124"/>
    </row>
    <row r="5811" spans="1:6" x14ac:dyDescent="0.35">
      <c r="A5811" s="160">
        <v>45168.791666663128</v>
      </c>
      <c r="B5811" s="161"/>
      <c r="C5811" s="162">
        <v>2.3436666666666666</v>
      </c>
      <c r="D5811" s="156"/>
      <c r="F5811" s="124"/>
    </row>
    <row r="5812" spans="1:6" x14ac:dyDescent="0.35">
      <c r="A5812" s="160">
        <v>45168.833333329792</v>
      </c>
      <c r="B5812" s="161"/>
      <c r="C5812" s="162">
        <v>2.2735000000000007</v>
      </c>
      <c r="D5812" s="156"/>
      <c r="F5812" s="124"/>
    </row>
    <row r="5813" spans="1:6" x14ac:dyDescent="0.35">
      <c r="A5813" s="160">
        <v>45168.874999996457</v>
      </c>
      <c r="B5813" s="161"/>
      <c r="C5813" s="162">
        <v>2.3428333333333335</v>
      </c>
      <c r="D5813" s="156"/>
      <c r="F5813" s="124"/>
    </row>
    <row r="5814" spans="1:6" x14ac:dyDescent="0.35">
      <c r="A5814" s="160">
        <v>45168.916666663121</v>
      </c>
      <c r="B5814" s="161"/>
      <c r="C5814" s="162">
        <v>2.4408333333333325</v>
      </c>
      <c r="D5814" s="156"/>
      <c r="F5814" s="124"/>
    </row>
    <row r="5815" spans="1:6" x14ac:dyDescent="0.35">
      <c r="A5815" s="160">
        <v>45168.958333329785</v>
      </c>
      <c r="B5815" s="161"/>
      <c r="C5815" s="162">
        <v>2.2196666666666669</v>
      </c>
      <c r="D5815" s="156"/>
      <c r="F5815" s="124"/>
    </row>
    <row r="5816" spans="1:6" x14ac:dyDescent="0.35">
      <c r="A5816" s="160">
        <v>45168.999999996449</v>
      </c>
      <c r="B5816" s="164"/>
      <c r="C5816" s="165">
        <v>2.6653333333333324</v>
      </c>
      <c r="D5816" s="156"/>
      <c r="F5816" s="124"/>
    </row>
    <row r="5817" spans="1:6" x14ac:dyDescent="0.35">
      <c r="A5817" s="160">
        <v>45169.041666663114</v>
      </c>
      <c r="B5817" s="164"/>
      <c r="C5817" s="165">
        <v>6.2688333333333324</v>
      </c>
      <c r="D5817" s="156"/>
      <c r="F5817" s="124"/>
    </row>
    <row r="5818" spans="1:6" x14ac:dyDescent="0.35">
      <c r="A5818" s="160">
        <v>45169.083333329778</v>
      </c>
      <c r="B5818" s="164"/>
      <c r="C5818" s="165">
        <v>12.952166666666667</v>
      </c>
      <c r="D5818" s="156"/>
      <c r="F5818" s="124"/>
    </row>
    <row r="5819" spans="1:6" x14ac:dyDescent="0.35">
      <c r="A5819" s="160">
        <v>45169.124999996442</v>
      </c>
      <c r="B5819" s="164"/>
      <c r="C5819" s="165">
        <v>31.766833333333341</v>
      </c>
      <c r="D5819" s="156"/>
      <c r="F5819" s="124"/>
    </row>
    <row r="5820" spans="1:6" x14ac:dyDescent="0.35">
      <c r="A5820" s="160">
        <v>45169.166666663106</v>
      </c>
      <c r="B5820" s="164"/>
      <c r="C5820" s="165">
        <v>31.479333333333333</v>
      </c>
      <c r="D5820" s="156"/>
      <c r="F5820" s="124"/>
    </row>
    <row r="5821" spans="1:6" x14ac:dyDescent="0.35">
      <c r="A5821" s="160">
        <v>45169.208333329771</v>
      </c>
      <c r="B5821" s="164"/>
      <c r="C5821" s="165">
        <v>8.0840000000000032</v>
      </c>
      <c r="D5821" s="156"/>
      <c r="F5821" s="124"/>
    </row>
    <row r="5822" spans="1:6" x14ac:dyDescent="0.35">
      <c r="A5822" s="160">
        <v>45169.249999996435</v>
      </c>
      <c r="B5822" s="164"/>
      <c r="C5822" s="165">
        <v>12.305499999999997</v>
      </c>
      <c r="D5822" s="156"/>
      <c r="F5822" s="124"/>
    </row>
    <row r="5823" spans="1:6" x14ac:dyDescent="0.35">
      <c r="A5823" s="160">
        <v>45169.291666663099</v>
      </c>
      <c r="B5823" s="164"/>
      <c r="C5823" s="165">
        <v>14.516333333333332</v>
      </c>
      <c r="D5823" s="156"/>
      <c r="F5823" s="124"/>
    </row>
    <row r="5824" spans="1:6" x14ac:dyDescent="0.35">
      <c r="A5824" s="160">
        <v>45169.333333329763</v>
      </c>
      <c r="B5824" s="164"/>
      <c r="C5824" s="165">
        <v>6.677999999999999</v>
      </c>
      <c r="D5824" s="156"/>
      <c r="F5824" s="124"/>
    </row>
    <row r="5825" spans="1:6" x14ac:dyDescent="0.35">
      <c r="A5825" s="160">
        <v>45169.374999996428</v>
      </c>
      <c r="B5825" s="164"/>
      <c r="C5825" s="165">
        <v>11.872499999999999</v>
      </c>
      <c r="D5825" s="156"/>
      <c r="F5825" s="124"/>
    </row>
    <row r="5826" spans="1:6" x14ac:dyDescent="0.35">
      <c r="A5826" s="160">
        <v>45169.416666663092</v>
      </c>
      <c r="B5826" s="164"/>
      <c r="C5826" s="165">
        <v>10.457666666666672</v>
      </c>
      <c r="D5826" s="156"/>
      <c r="F5826" s="124"/>
    </row>
    <row r="5827" spans="1:6" x14ac:dyDescent="0.35">
      <c r="A5827" s="160">
        <v>45169.458333329756</v>
      </c>
      <c r="B5827" s="164"/>
      <c r="C5827" s="165">
        <v>6.5936666666666666</v>
      </c>
      <c r="D5827" s="156"/>
      <c r="F5827" s="124"/>
    </row>
    <row r="5828" spans="1:6" x14ac:dyDescent="0.35">
      <c r="A5828" s="160">
        <v>45169.49999999642</v>
      </c>
      <c r="B5828" s="164"/>
      <c r="C5828" s="165">
        <v>5.4625000000000004</v>
      </c>
      <c r="D5828" s="156"/>
      <c r="F5828" s="124"/>
    </row>
    <row r="5829" spans="1:6" x14ac:dyDescent="0.35">
      <c r="A5829" s="160">
        <v>45169.541666663084</v>
      </c>
      <c r="B5829" s="164"/>
      <c r="C5829" s="165">
        <v>3.1503333333333337</v>
      </c>
      <c r="D5829" s="156"/>
      <c r="F5829" s="124"/>
    </row>
    <row r="5830" spans="1:6" x14ac:dyDescent="0.35">
      <c r="A5830" s="160">
        <v>45169.583333329749</v>
      </c>
      <c r="B5830" s="164"/>
      <c r="C5830" s="165">
        <v>2.4443333333333332</v>
      </c>
      <c r="D5830" s="156"/>
      <c r="F5830" s="124"/>
    </row>
    <row r="5831" spans="1:6" x14ac:dyDescent="0.35">
      <c r="A5831" s="160">
        <v>45169.624999996413</v>
      </c>
      <c r="B5831" s="164"/>
      <c r="C5831" s="165">
        <v>2.3639999999999999</v>
      </c>
      <c r="D5831" s="156"/>
      <c r="F5831" s="124"/>
    </row>
    <row r="5832" spans="1:6" x14ac:dyDescent="0.35">
      <c r="A5832" s="160">
        <v>45169.666666663077</v>
      </c>
      <c r="B5832" s="164"/>
      <c r="C5832" s="165">
        <v>2.3574999999999999</v>
      </c>
      <c r="D5832" s="156"/>
      <c r="F5832" s="124"/>
    </row>
    <row r="5833" spans="1:6" x14ac:dyDescent="0.35">
      <c r="A5833" s="160">
        <v>45169.708333329741</v>
      </c>
      <c r="B5833" s="164"/>
      <c r="C5833" s="165">
        <v>2.2041666666666671</v>
      </c>
      <c r="D5833" s="156"/>
      <c r="F5833" s="124"/>
    </row>
    <row r="5834" spans="1:6" x14ac:dyDescent="0.35">
      <c r="A5834" s="160">
        <v>45169.749999996406</v>
      </c>
      <c r="B5834" s="164"/>
      <c r="C5834" s="165">
        <v>2.4618333333333329</v>
      </c>
      <c r="D5834" s="156"/>
      <c r="F5834" s="124"/>
    </row>
    <row r="5835" spans="1:6" x14ac:dyDescent="0.35">
      <c r="A5835" s="160">
        <v>45169.79166666307</v>
      </c>
      <c r="B5835" s="164"/>
      <c r="C5835" s="165">
        <v>2.5158333333333327</v>
      </c>
      <c r="D5835" s="156"/>
      <c r="F5835" s="124"/>
    </row>
    <row r="5836" spans="1:6" x14ac:dyDescent="0.35">
      <c r="A5836" s="160">
        <v>45169.833333329734</v>
      </c>
      <c r="B5836" s="164"/>
      <c r="C5836" s="165">
        <v>2.3054999999999994</v>
      </c>
      <c r="D5836" s="156"/>
      <c r="F5836" s="124"/>
    </row>
    <row r="5837" spans="1:6" x14ac:dyDescent="0.35">
      <c r="A5837" s="160">
        <v>45169.874999996398</v>
      </c>
      <c r="B5837" s="164"/>
      <c r="C5837" s="165">
        <v>2.1919999999999997</v>
      </c>
      <c r="D5837" s="156"/>
      <c r="F5837" s="124"/>
    </row>
    <row r="5838" spans="1:6" x14ac:dyDescent="0.35">
      <c r="A5838" s="160">
        <v>45169.916666663063</v>
      </c>
      <c r="B5838" s="164"/>
      <c r="C5838" s="165">
        <v>2.2360000000000002</v>
      </c>
      <c r="D5838" s="156"/>
      <c r="F5838" s="124"/>
    </row>
    <row r="5839" spans="1:6" x14ac:dyDescent="0.35">
      <c r="A5839" s="160">
        <v>45169.958333329727</v>
      </c>
      <c r="B5839" s="164"/>
      <c r="C5839" s="165">
        <v>2.0645000000000002</v>
      </c>
      <c r="D5839" s="156"/>
      <c r="F5839" s="124"/>
    </row>
    <row r="5840" spans="1:6" x14ac:dyDescent="0.35">
      <c r="A5840" s="160">
        <v>45169.999999996391</v>
      </c>
      <c r="B5840" s="164"/>
      <c r="C5840" s="165">
        <v>2.2315</v>
      </c>
      <c r="D5840" s="156"/>
      <c r="F5840" s="124"/>
    </row>
    <row r="5841" spans="1:6" x14ac:dyDescent="0.35">
      <c r="A5841" s="160">
        <v>45170.041666663055</v>
      </c>
      <c r="B5841" s="164"/>
      <c r="C5841" s="165">
        <v>2.1298333333333335</v>
      </c>
      <c r="D5841" s="156"/>
      <c r="F5841" s="124"/>
    </row>
    <row r="5842" spans="1:6" x14ac:dyDescent="0.35">
      <c r="A5842" s="160">
        <v>45170.08333332972</v>
      </c>
      <c r="B5842" s="164"/>
      <c r="C5842" s="165">
        <v>1.9556666666666658</v>
      </c>
      <c r="D5842" s="156"/>
      <c r="F5842" s="124"/>
    </row>
    <row r="5843" spans="1:6" x14ac:dyDescent="0.35">
      <c r="A5843" s="160">
        <v>45170.124999996384</v>
      </c>
      <c r="B5843" s="164"/>
      <c r="C5843" s="165">
        <v>2.0433333333333326</v>
      </c>
      <c r="D5843" s="156"/>
      <c r="F5843" s="124"/>
    </row>
    <row r="5844" spans="1:6" x14ac:dyDescent="0.35">
      <c r="A5844" s="160">
        <v>45170.166666663048</v>
      </c>
      <c r="B5844" s="164"/>
      <c r="C5844" s="165">
        <v>2.9821666666666671</v>
      </c>
      <c r="D5844" s="156"/>
      <c r="F5844" s="124"/>
    </row>
    <row r="5845" spans="1:6" x14ac:dyDescent="0.35">
      <c r="A5845" s="160">
        <v>45170.208333329712</v>
      </c>
      <c r="B5845" s="164"/>
      <c r="C5845" s="165">
        <v>3.8740000000000001</v>
      </c>
      <c r="D5845" s="156"/>
      <c r="F5845" s="124"/>
    </row>
    <row r="5846" spans="1:6" x14ac:dyDescent="0.35">
      <c r="A5846" s="160">
        <v>45170.249999996377</v>
      </c>
      <c r="B5846" s="164"/>
      <c r="C5846" s="165">
        <v>2.808166666666668</v>
      </c>
      <c r="D5846" s="156"/>
      <c r="F5846" s="124"/>
    </row>
    <row r="5847" spans="1:6" x14ac:dyDescent="0.35">
      <c r="A5847" s="160">
        <v>45170.291666663041</v>
      </c>
      <c r="B5847" s="164"/>
      <c r="C5847" s="165">
        <v>2.6201666666666656</v>
      </c>
      <c r="D5847" s="156"/>
      <c r="F5847" s="124"/>
    </row>
    <row r="5848" spans="1:6" x14ac:dyDescent="0.35">
      <c r="A5848" s="160">
        <v>45170.333333329705</v>
      </c>
      <c r="B5848" s="164"/>
      <c r="C5848" s="165">
        <v>2.1753333333333336</v>
      </c>
      <c r="D5848" s="156"/>
      <c r="F5848" s="124"/>
    </row>
    <row r="5849" spans="1:6" x14ac:dyDescent="0.35">
      <c r="A5849" s="160">
        <v>45170.374999996369</v>
      </c>
      <c r="B5849" s="164"/>
      <c r="C5849" s="165">
        <v>3.049833333333333</v>
      </c>
      <c r="D5849" s="156"/>
      <c r="F5849" s="124"/>
    </row>
    <row r="5850" spans="1:6" x14ac:dyDescent="0.35">
      <c r="A5850" s="160">
        <v>45170.416666663034</v>
      </c>
      <c r="B5850" s="164"/>
      <c r="C5850" s="165">
        <v>7.5309999999999979</v>
      </c>
      <c r="D5850" s="156"/>
      <c r="F5850" s="124"/>
    </row>
    <row r="5851" spans="1:6" x14ac:dyDescent="0.35">
      <c r="A5851" s="160">
        <v>45170.458333329698</v>
      </c>
      <c r="B5851" s="164"/>
      <c r="C5851" s="165">
        <v>3.4471666666666669</v>
      </c>
      <c r="D5851" s="156"/>
      <c r="F5851" s="124"/>
    </row>
    <row r="5852" spans="1:6" x14ac:dyDescent="0.35">
      <c r="A5852" s="160">
        <v>45170.499999996362</v>
      </c>
      <c r="B5852" s="164"/>
      <c r="C5852" s="165">
        <v>2.3215000000000008</v>
      </c>
      <c r="D5852" s="156"/>
      <c r="F5852" s="124"/>
    </row>
    <row r="5853" spans="1:6" x14ac:dyDescent="0.35">
      <c r="A5853" s="160">
        <v>45170.541666663026</v>
      </c>
      <c r="B5853" s="164"/>
      <c r="C5853" s="165">
        <v>2.1288333333333331</v>
      </c>
      <c r="D5853" s="156"/>
      <c r="F5853" s="124"/>
    </row>
    <row r="5854" spans="1:6" x14ac:dyDescent="0.35">
      <c r="A5854" s="160">
        <v>45170.583333329691</v>
      </c>
      <c r="B5854" s="164"/>
      <c r="C5854" s="165">
        <v>2.0888333333333331</v>
      </c>
      <c r="D5854" s="156"/>
      <c r="F5854" s="124"/>
    </row>
    <row r="5855" spans="1:6" x14ac:dyDescent="0.35">
      <c r="A5855" s="160">
        <v>45170.624999996355</v>
      </c>
      <c r="B5855" s="164"/>
      <c r="C5855" s="165">
        <v>1.9856666666666665</v>
      </c>
      <c r="D5855" s="156"/>
      <c r="F5855" s="124"/>
    </row>
    <row r="5856" spans="1:6" x14ac:dyDescent="0.35">
      <c r="A5856" s="160">
        <v>45170.666666663019</v>
      </c>
      <c r="B5856" s="164"/>
      <c r="C5856" s="165">
        <v>1.9403333333333328</v>
      </c>
      <c r="D5856" s="156"/>
      <c r="F5856" s="124"/>
    </row>
    <row r="5857" spans="1:7" x14ac:dyDescent="0.35">
      <c r="A5857" s="160">
        <v>45170.708333329683</v>
      </c>
      <c r="B5857" s="164"/>
      <c r="C5857" s="165">
        <v>2.116166666666667</v>
      </c>
      <c r="D5857" s="156"/>
      <c r="F5857" s="124"/>
    </row>
    <row r="5858" spans="1:7" x14ac:dyDescent="0.35">
      <c r="A5858" s="160">
        <v>45170.749999996347</v>
      </c>
      <c r="B5858" s="164"/>
      <c r="C5858" s="165">
        <v>2.1189999999999998</v>
      </c>
      <c r="D5858" s="156"/>
      <c r="F5858" s="124"/>
    </row>
    <row r="5859" spans="1:7" x14ac:dyDescent="0.35">
      <c r="A5859" s="160">
        <v>45170.791666663012</v>
      </c>
      <c r="B5859" s="164"/>
      <c r="C5859" s="165">
        <v>2.2614999999999998</v>
      </c>
      <c r="D5859" s="156"/>
      <c r="F5859" s="124"/>
    </row>
    <row r="5860" spans="1:7" x14ac:dyDescent="0.35">
      <c r="A5860" s="160">
        <v>45170.833333329676</v>
      </c>
      <c r="B5860" s="164"/>
      <c r="C5860" s="165">
        <v>2.1506666666666674</v>
      </c>
      <c r="D5860" s="156"/>
      <c r="F5860" s="124"/>
    </row>
    <row r="5861" spans="1:7" x14ac:dyDescent="0.35">
      <c r="A5861" s="160">
        <v>45170.87499999634</v>
      </c>
      <c r="B5861" s="164"/>
      <c r="C5861" s="165">
        <v>2.0466666666666673</v>
      </c>
      <c r="D5861" s="156"/>
      <c r="F5861" s="124"/>
      <c r="G5861" s="121"/>
    </row>
    <row r="5862" spans="1:7" x14ac:dyDescent="0.35">
      <c r="A5862" s="160">
        <v>45170.916666663004</v>
      </c>
      <c r="B5862" s="164"/>
      <c r="C5862" s="165">
        <v>2.0981666666666663</v>
      </c>
      <c r="D5862" s="156"/>
      <c r="F5862" s="124"/>
      <c r="G5862" s="121"/>
    </row>
    <row r="5863" spans="1:7" x14ac:dyDescent="0.35">
      <c r="A5863" s="160">
        <v>45170.958333329669</v>
      </c>
      <c r="B5863" s="164"/>
      <c r="C5863" s="165">
        <v>2.096166666666667</v>
      </c>
      <c r="D5863" s="156"/>
      <c r="F5863" s="124"/>
    </row>
    <row r="5864" spans="1:7" x14ac:dyDescent="0.35">
      <c r="A5864" s="160">
        <v>45170.999999996333</v>
      </c>
      <c r="B5864" s="164"/>
      <c r="C5864" s="165">
        <v>2.1421666666666668</v>
      </c>
      <c r="D5864" s="156"/>
      <c r="F5864" s="124"/>
    </row>
    <row r="5865" spans="1:7" x14ac:dyDescent="0.35">
      <c r="A5865" s="160">
        <v>45171.041666662997</v>
      </c>
      <c r="B5865" s="164"/>
      <c r="C5865" s="165">
        <v>2.1436666666666668</v>
      </c>
      <c r="D5865" s="156"/>
      <c r="F5865" s="124"/>
    </row>
    <row r="5866" spans="1:7" x14ac:dyDescent="0.35">
      <c r="A5866" s="160">
        <v>45171.083333329661</v>
      </c>
      <c r="B5866" s="164"/>
      <c r="C5866" s="165">
        <v>2.039333333333333</v>
      </c>
      <c r="D5866" s="156"/>
      <c r="F5866" s="124"/>
    </row>
    <row r="5867" spans="1:7" x14ac:dyDescent="0.35">
      <c r="A5867" s="160">
        <v>45171.124999996326</v>
      </c>
      <c r="B5867" s="164"/>
      <c r="C5867" s="165">
        <v>4.8901666666666674</v>
      </c>
      <c r="D5867" s="156"/>
      <c r="F5867" s="124"/>
    </row>
    <row r="5868" spans="1:7" x14ac:dyDescent="0.35">
      <c r="A5868" s="160">
        <v>45171.16666666299</v>
      </c>
      <c r="B5868" s="164"/>
      <c r="C5868" s="165">
        <v>6.6033333333333344</v>
      </c>
      <c r="D5868" s="156"/>
      <c r="F5868" s="124"/>
    </row>
    <row r="5869" spans="1:7" x14ac:dyDescent="0.35">
      <c r="A5869" s="160">
        <v>45171.208333329654</v>
      </c>
      <c r="B5869" s="164"/>
      <c r="C5869" s="165">
        <v>3.3801666666666659</v>
      </c>
      <c r="D5869" s="156"/>
      <c r="F5869" s="124"/>
    </row>
    <row r="5870" spans="1:7" x14ac:dyDescent="0.35">
      <c r="A5870" s="160">
        <v>45171.249999996318</v>
      </c>
      <c r="B5870" s="164"/>
      <c r="C5870" s="165">
        <v>2.7101666666666668</v>
      </c>
      <c r="D5870" s="156"/>
      <c r="F5870" s="124"/>
    </row>
    <row r="5871" spans="1:7" x14ac:dyDescent="0.35">
      <c r="A5871" s="160">
        <v>45171.291666662983</v>
      </c>
      <c r="B5871" s="164"/>
      <c r="C5871" s="165">
        <v>3.4531666666666663</v>
      </c>
      <c r="D5871" s="156"/>
      <c r="F5871" s="124"/>
    </row>
    <row r="5872" spans="1:7" x14ac:dyDescent="0.35">
      <c r="A5872" s="160">
        <v>45171.333333329647</v>
      </c>
      <c r="B5872" s="164"/>
      <c r="C5872" s="165">
        <v>12.375666666666666</v>
      </c>
      <c r="D5872" s="156"/>
      <c r="F5872" s="124"/>
    </row>
    <row r="5873" spans="1:6" x14ac:dyDescent="0.35">
      <c r="A5873" s="160">
        <v>45171.374999996311</v>
      </c>
      <c r="B5873" s="164"/>
      <c r="C5873" s="165">
        <v>8.3208333333333346</v>
      </c>
      <c r="D5873" s="156"/>
      <c r="F5873" s="124"/>
    </row>
    <row r="5874" spans="1:6" x14ac:dyDescent="0.35">
      <c r="A5874" s="160">
        <v>45171.416666662975</v>
      </c>
      <c r="B5874" s="164"/>
      <c r="C5874" s="165">
        <v>2.9501666666666662</v>
      </c>
      <c r="D5874" s="156"/>
      <c r="F5874" s="124"/>
    </row>
    <row r="5875" spans="1:6" x14ac:dyDescent="0.35">
      <c r="A5875" s="160">
        <v>45171.45833332964</v>
      </c>
      <c r="B5875" s="164"/>
      <c r="C5875" s="165">
        <v>2.3683333333333332</v>
      </c>
      <c r="D5875" s="156"/>
      <c r="F5875" s="124"/>
    </row>
    <row r="5876" spans="1:6" x14ac:dyDescent="0.35">
      <c r="A5876" s="160">
        <v>45171.499999996304</v>
      </c>
      <c r="B5876" s="164"/>
      <c r="C5876" s="165">
        <v>2.1861666666666664</v>
      </c>
      <c r="D5876" s="156"/>
      <c r="F5876" s="124"/>
    </row>
    <row r="5877" spans="1:6" x14ac:dyDescent="0.35">
      <c r="A5877" s="160">
        <v>45171.541666662968</v>
      </c>
      <c r="B5877" s="164"/>
      <c r="C5877" s="165">
        <v>2.152166666666667</v>
      </c>
      <c r="D5877" s="156"/>
      <c r="F5877" s="124"/>
    </row>
    <row r="5878" spans="1:6" x14ac:dyDescent="0.35">
      <c r="A5878" s="160">
        <v>45171.583333329632</v>
      </c>
      <c r="B5878" s="164"/>
      <c r="C5878" s="164"/>
      <c r="D5878" s="156" t="s">
        <v>318</v>
      </c>
      <c r="F5878" s="124"/>
    </row>
    <row r="5879" spans="1:6" x14ac:dyDescent="0.35">
      <c r="A5879" s="160">
        <v>45171.624999996297</v>
      </c>
      <c r="B5879" s="164"/>
      <c r="C5879" s="165">
        <v>2.194666666666667</v>
      </c>
      <c r="D5879" s="156"/>
      <c r="F5879" s="124"/>
    </row>
    <row r="5880" spans="1:6" x14ac:dyDescent="0.35">
      <c r="A5880" s="160">
        <v>45171.666666662961</v>
      </c>
      <c r="B5880" s="164"/>
      <c r="C5880" s="165">
        <v>2.2660000000000005</v>
      </c>
      <c r="D5880" s="156"/>
      <c r="F5880" s="124"/>
    </row>
    <row r="5881" spans="1:6" x14ac:dyDescent="0.35">
      <c r="A5881" s="160">
        <v>45171.708333329625</v>
      </c>
      <c r="B5881" s="164"/>
      <c r="C5881" s="165">
        <v>2.0188333333333337</v>
      </c>
      <c r="D5881" s="156"/>
      <c r="F5881" s="124"/>
    </row>
    <row r="5882" spans="1:6" x14ac:dyDescent="0.35">
      <c r="A5882" s="160">
        <v>45171.749999996289</v>
      </c>
      <c r="B5882" s="164"/>
      <c r="C5882" s="165">
        <v>2.1256666666666661</v>
      </c>
      <c r="D5882" s="156"/>
      <c r="F5882" s="124"/>
    </row>
    <row r="5883" spans="1:6" x14ac:dyDescent="0.35">
      <c r="A5883" s="160">
        <v>45171.791666662954</v>
      </c>
      <c r="B5883" s="164"/>
      <c r="C5883" s="165">
        <v>3.8939999999999988</v>
      </c>
      <c r="D5883" s="156"/>
      <c r="F5883" s="124"/>
    </row>
    <row r="5884" spans="1:6" x14ac:dyDescent="0.35">
      <c r="A5884" s="160">
        <v>45171.833333329618</v>
      </c>
      <c r="B5884" s="164"/>
      <c r="C5884" s="165">
        <v>6.7258333333333349</v>
      </c>
      <c r="D5884" s="156"/>
      <c r="F5884" s="124"/>
    </row>
    <row r="5885" spans="1:6" x14ac:dyDescent="0.35">
      <c r="A5885" s="160">
        <v>45171.874999996282</v>
      </c>
      <c r="B5885" s="164"/>
      <c r="C5885" s="165">
        <v>2.5911666666666657</v>
      </c>
      <c r="D5885" s="156"/>
      <c r="F5885" s="124"/>
    </row>
    <row r="5886" spans="1:6" x14ac:dyDescent="0.35">
      <c r="A5886" s="160">
        <v>45171.916666662946</v>
      </c>
      <c r="B5886" s="164"/>
      <c r="C5886" s="165">
        <v>2.2041666666666662</v>
      </c>
      <c r="D5886" s="156"/>
      <c r="F5886" s="124"/>
    </row>
    <row r="5887" spans="1:6" x14ac:dyDescent="0.35">
      <c r="A5887" s="160">
        <v>45171.95833332961</v>
      </c>
      <c r="B5887" s="164"/>
      <c r="C5887" s="165">
        <v>2.133</v>
      </c>
      <c r="D5887" s="156"/>
      <c r="F5887" s="124"/>
    </row>
    <row r="5888" spans="1:6" x14ac:dyDescent="0.35">
      <c r="A5888" s="160">
        <v>45171.999999996275</v>
      </c>
      <c r="B5888" s="164"/>
      <c r="C5888" s="165">
        <v>2.0610000000000004</v>
      </c>
      <c r="D5888" s="156"/>
      <c r="F5888" s="124"/>
    </row>
    <row r="5889" spans="1:6" x14ac:dyDescent="0.35">
      <c r="A5889" s="160">
        <v>45172.041666662939</v>
      </c>
      <c r="B5889" s="164"/>
      <c r="C5889" s="165">
        <v>2.2158333333333333</v>
      </c>
      <c r="D5889" s="156"/>
      <c r="F5889" s="124"/>
    </row>
    <row r="5890" spans="1:6" x14ac:dyDescent="0.35">
      <c r="A5890" s="160">
        <v>45172.083333329603</v>
      </c>
      <c r="B5890" s="164"/>
      <c r="C5890" s="165">
        <v>2.0723333333333334</v>
      </c>
      <c r="D5890" s="156"/>
      <c r="F5890" s="124"/>
    </row>
    <row r="5891" spans="1:6" x14ac:dyDescent="0.35">
      <c r="A5891" s="160">
        <v>45172.124999996267</v>
      </c>
      <c r="B5891" s="164"/>
      <c r="C5891" s="165">
        <v>1.9516666666666667</v>
      </c>
      <c r="D5891" s="156"/>
      <c r="F5891" s="124"/>
    </row>
    <row r="5892" spans="1:6" x14ac:dyDescent="0.35">
      <c r="A5892" s="160">
        <v>45172.166666662932</v>
      </c>
      <c r="B5892" s="164"/>
      <c r="C5892" s="165">
        <v>2.0196666666666667</v>
      </c>
      <c r="D5892" s="156"/>
      <c r="F5892" s="124"/>
    </row>
    <row r="5893" spans="1:6" x14ac:dyDescent="0.35">
      <c r="A5893" s="160">
        <v>45172.208333329596</v>
      </c>
      <c r="B5893" s="164"/>
      <c r="C5893" s="165">
        <v>1.9594999999999994</v>
      </c>
      <c r="D5893" s="156"/>
      <c r="F5893" s="124"/>
    </row>
    <row r="5894" spans="1:6" x14ac:dyDescent="0.35">
      <c r="A5894" s="160">
        <v>45172.24999999626</v>
      </c>
      <c r="B5894" s="164"/>
      <c r="C5894" s="165">
        <v>1.9996666666666663</v>
      </c>
      <c r="D5894" s="156"/>
      <c r="F5894" s="124"/>
    </row>
    <row r="5895" spans="1:6" x14ac:dyDescent="0.35">
      <c r="A5895" s="160">
        <v>45172.291666662924</v>
      </c>
      <c r="B5895" s="164"/>
      <c r="C5895" s="165">
        <v>1.9741666666666666</v>
      </c>
      <c r="D5895" s="156"/>
      <c r="F5895" s="124"/>
    </row>
    <row r="5896" spans="1:6" x14ac:dyDescent="0.35">
      <c r="A5896" s="160">
        <v>45172.333333329589</v>
      </c>
      <c r="B5896" s="164"/>
      <c r="C5896" s="165">
        <v>1.9164999999999994</v>
      </c>
      <c r="D5896" s="156"/>
      <c r="F5896" s="124"/>
    </row>
    <row r="5897" spans="1:6" x14ac:dyDescent="0.35">
      <c r="A5897" s="160">
        <v>45172.374999996253</v>
      </c>
      <c r="B5897" s="164"/>
      <c r="C5897" s="165">
        <v>2.7100000000000004</v>
      </c>
      <c r="D5897" s="156"/>
      <c r="F5897" s="124"/>
    </row>
    <row r="5898" spans="1:6" x14ac:dyDescent="0.35">
      <c r="A5898" s="160">
        <v>45172.416666662917</v>
      </c>
      <c r="B5898" s="164"/>
      <c r="C5898" s="165">
        <v>2.2911666666666677</v>
      </c>
      <c r="D5898" s="156"/>
      <c r="F5898" s="124"/>
    </row>
    <row r="5899" spans="1:6" x14ac:dyDescent="0.35">
      <c r="A5899" s="160">
        <v>45172.458333329581</v>
      </c>
      <c r="B5899" s="164"/>
      <c r="C5899" s="165">
        <v>2.0703333333333331</v>
      </c>
      <c r="D5899" s="156"/>
      <c r="F5899" s="124"/>
    </row>
    <row r="5900" spans="1:6" x14ac:dyDescent="0.35">
      <c r="A5900" s="160">
        <v>45172.499999996246</v>
      </c>
      <c r="B5900" s="164"/>
      <c r="C5900" s="165">
        <v>2.0883333333333334</v>
      </c>
      <c r="D5900" s="156"/>
      <c r="F5900" s="124"/>
    </row>
    <row r="5901" spans="1:6" x14ac:dyDescent="0.35">
      <c r="A5901" s="160">
        <v>45172.54166666291</v>
      </c>
      <c r="B5901" s="164"/>
      <c r="C5901" s="165">
        <v>2.5299999999999998</v>
      </c>
      <c r="D5901" s="156"/>
      <c r="F5901" s="124"/>
    </row>
    <row r="5902" spans="1:6" x14ac:dyDescent="0.35">
      <c r="A5902" s="160">
        <v>45172.583333329574</v>
      </c>
      <c r="B5902" s="164"/>
      <c r="C5902" s="165">
        <v>3.6364999999999994</v>
      </c>
      <c r="D5902" s="156"/>
      <c r="F5902" s="124"/>
    </row>
    <row r="5903" spans="1:6" x14ac:dyDescent="0.35">
      <c r="A5903" s="160">
        <v>45172.624999996238</v>
      </c>
      <c r="B5903" s="164"/>
      <c r="C5903" s="165">
        <v>3.0136666666666656</v>
      </c>
      <c r="D5903" s="156"/>
      <c r="F5903" s="124"/>
    </row>
    <row r="5904" spans="1:6" x14ac:dyDescent="0.35">
      <c r="A5904" s="160">
        <v>45172.666666662903</v>
      </c>
      <c r="B5904" s="164"/>
      <c r="C5904" s="165">
        <v>2.3504999999999994</v>
      </c>
      <c r="D5904" s="156"/>
      <c r="F5904" s="124"/>
    </row>
    <row r="5905" spans="1:7" x14ac:dyDescent="0.35">
      <c r="A5905" s="160">
        <v>45172.708333329567</v>
      </c>
      <c r="B5905" s="164"/>
      <c r="C5905" s="165">
        <v>2.0566666666666671</v>
      </c>
      <c r="D5905" s="156"/>
      <c r="F5905" s="124"/>
    </row>
    <row r="5906" spans="1:7" x14ac:dyDescent="0.35">
      <c r="A5906" s="160">
        <v>45172.749999996231</v>
      </c>
      <c r="B5906" s="164"/>
      <c r="C5906" s="165">
        <v>2.1126666666666662</v>
      </c>
      <c r="D5906" s="156"/>
      <c r="F5906" s="124"/>
    </row>
    <row r="5907" spans="1:7" x14ac:dyDescent="0.35">
      <c r="A5907" s="160">
        <v>45172.791666662895</v>
      </c>
      <c r="B5907" s="164"/>
      <c r="C5907" s="165">
        <v>2.1733333333333333</v>
      </c>
      <c r="D5907" s="156"/>
      <c r="F5907" s="124"/>
    </row>
    <row r="5908" spans="1:7" x14ac:dyDescent="0.35">
      <c r="A5908" s="160">
        <v>45172.83333332956</v>
      </c>
      <c r="B5908" s="164"/>
      <c r="C5908" s="165">
        <v>2.1201666666666665</v>
      </c>
      <c r="D5908" s="156"/>
      <c r="F5908" s="124"/>
    </row>
    <row r="5909" spans="1:7" x14ac:dyDescent="0.35">
      <c r="A5909" s="160">
        <v>45172.874999996224</v>
      </c>
      <c r="B5909" s="164"/>
      <c r="C5909" s="165">
        <v>2.2139999999999995</v>
      </c>
      <c r="D5909" s="156"/>
      <c r="F5909" s="124"/>
    </row>
    <row r="5910" spans="1:7" x14ac:dyDescent="0.35">
      <c r="A5910" s="160">
        <v>45172.916666662888</v>
      </c>
      <c r="B5910" s="164"/>
      <c r="C5910" s="165">
        <v>2.2273333333333332</v>
      </c>
      <c r="D5910" s="156"/>
      <c r="F5910" s="124"/>
    </row>
    <row r="5911" spans="1:7" x14ac:dyDescent="0.35">
      <c r="A5911" s="160">
        <v>45172.958333329552</v>
      </c>
      <c r="B5911" s="164"/>
      <c r="C5911" s="165">
        <v>2.1481666666666666</v>
      </c>
      <c r="D5911" s="156"/>
      <c r="F5911" s="124"/>
    </row>
    <row r="5912" spans="1:7" x14ac:dyDescent="0.35">
      <c r="A5912" s="160">
        <v>45172.999999996217</v>
      </c>
      <c r="B5912" s="164"/>
      <c r="C5912" s="165">
        <v>2.1126666666666662</v>
      </c>
      <c r="D5912" s="156"/>
      <c r="F5912" s="124"/>
    </row>
    <row r="5913" spans="1:7" x14ac:dyDescent="0.35">
      <c r="A5913" s="160">
        <v>45173.041666662881</v>
      </c>
      <c r="B5913" s="164"/>
      <c r="C5913" s="165">
        <v>2.1238333333333319</v>
      </c>
      <c r="D5913" s="156"/>
      <c r="F5913" s="124"/>
    </row>
    <row r="5914" spans="1:7" x14ac:dyDescent="0.35">
      <c r="A5914" s="160">
        <v>45173.083333329545</v>
      </c>
      <c r="B5914" s="164"/>
      <c r="C5914" s="165">
        <v>2.6189999999999998</v>
      </c>
      <c r="D5914" s="156"/>
      <c r="F5914" s="124"/>
    </row>
    <row r="5915" spans="1:7" x14ac:dyDescent="0.35">
      <c r="A5915" s="160">
        <v>45173.124999996209</v>
      </c>
      <c r="B5915" s="164"/>
      <c r="C5915" s="165">
        <v>3.3289999999999993</v>
      </c>
      <c r="D5915" s="156"/>
      <c r="F5915" s="124"/>
    </row>
    <row r="5916" spans="1:7" x14ac:dyDescent="0.35">
      <c r="A5916" s="160">
        <v>45173.166666662873</v>
      </c>
      <c r="B5916" s="164"/>
      <c r="C5916" s="165">
        <v>2.6339999999999999</v>
      </c>
      <c r="D5916" s="156"/>
      <c r="F5916" s="124"/>
    </row>
    <row r="5917" spans="1:7" x14ac:dyDescent="0.35">
      <c r="A5917" s="160">
        <v>45173.208333329538</v>
      </c>
      <c r="B5917" s="164"/>
      <c r="C5917" s="165">
        <v>2.5451666666666668</v>
      </c>
      <c r="D5917" s="156"/>
      <c r="F5917" s="124"/>
    </row>
    <row r="5918" spans="1:7" x14ac:dyDescent="0.35">
      <c r="A5918" s="160">
        <v>45173.249999996202</v>
      </c>
      <c r="B5918" s="164"/>
      <c r="C5918" s="165">
        <v>4.2998333333333338</v>
      </c>
      <c r="D5918" s="156"/>
      <c r="F5918" s="124"/>
      <c r="G5918" s="121"/>
    </row>
    <row r="5919" spans="1:7" x14ac:dyDescent="0.35">
      <c r="A5919" s="160">
        <v>45173.291666662866</v>
      </c>
      <c r="B5919" s="164"/>
      <c r="C5919" s="165">
        <v>4.7309999999999981</v>
      </c>
      <c r="D5919" s="156"/>
      <c r="F5919" s="124"/>
      <c r="G5919" s="121"/>
    </row>
    <row r="5920" spans="1:7" x14ac:dyDescent="0.35">
      <c r="A5920" s="160">
        <v>45173.33333332953</v>
      </c>
      <c r="B5920" s="164"/>
      <c r="C5920" s="165">
        <v>8.2446666666666673</v>
      </c>
      <c r="D5920" s="156"/>
      <c r="F5920" s="124"/>
    </row>
    <row r="5921" spans="1:6" x14ac:dyDescent="0.35">
      <c r="A5921" s="160">
        <v>45173.374999996195</v>
      </c>
      <c r="B5921" s="164"/>
      <c r="C5921" s="165">
        <v>11.830000000000002</v>
      </c>
      <c r="D5921" s="156"/>
      <c r="F5921" s="124"/>
    </row>
    <row r="5922" spans="1:6" x14ac:dyDescent="0.35">
      <c r="A5922" s="160">
        <v>45173.416666662859</v>
      </c>
      <c r="B5922" s="164"/>
      <c r="C5922" s="165">
        <v>17.971166666666665</v>
      </c>
      <c r="D5922" s="156"/>
      <c r="F5922" s="124"/>
    </row>
    <row r="5923" spans="1:6" x14ac:dyDescent="0.35">
      <c r="A5923" s="160">
        <v>45173.458333329523</v>
      </c>
      <c r="B5923" s="164"/>
      <c r="C5923" s="165">
        <v>42.06183333333334</v>
      </c>
      <c r="D5923" s="156"/>
      <c r="F5923" s="124"/>
    </row>
    <row r="5924" spans="1:6" x14ac:dyDescent="0.35">
      <c r="A5924" s="160">
        <v>45173.499999996187</v>
      </c>
      <c r="B5924" s="164"/>
      <c r="C5924" s="165">
        <v>10.795500000000002</v>
      </c>
      <c r="D5924" s="156"/>
      <c r="F5924" s="124"/>
    </row>
    <row r="5925" spans="1:6" x14ac:dyDescent="0.35">
      <c r="A5925" s="160">
        <v>45173.541666662852</v>
      </c>
      <c r="B5925" s="164"/>
      <c r="C5925" s="165">
        <v>3.5671666666666666</v>
      </c>
      <c r="D5925" s="156"/>
      <c r="F5925" s="124"/>
    </row>
    <row r="5926" spans="1:6" x14ac:dyDescent="0.35">
      <c r="A5926" s="160">
        <v>45173.583333329516</v>
      </c>
      <c r="B5926" s="164"/>
      <c r="C5926" s="165">
        <v>2.6794999999999995</v>
      </c>
      <c r="D5926" s="156"/>
      <c r="F5926" s="124"/>
    </row>
    <row r="5927" spans="1:6" x14ac:dyDescent="0.35">
      <c r="A5927" s="160">
        <v>45173.62499999618</v>
      </c>
      <c r="B5927" s="164"/>
      <c r="C5927" s="165">
        <v>2.3043333333333331</v>
      </c>
      <c r="D5927" s="156"/>
      <c r="F5927" s="124"/>
    </row>
    <row r="5928" spans="1:6" x14ac:dyDescent="0.35">
      <c r="A5928" s="160">
        <v>45173.666666662844</v>
      </c>
      <c r="B5928" s="164"/>
      <c r="C5928" s="165">
        <v>2.1763333333333335</v>
      </c>
      <c r="D5928" s="156"/>
      <c r="F5928" s="124"/>
    </row>
    <row r="5929" spans="1:6" x14ac:dyDescent="0.35">
      <c r="A5929" s="160">
        <v>45173.708333329509</v>
      </c>
      <c r="B5929" s="164"/>
      <c r="C5929" s="165">
        <v>2.3206666666666669</v>
      </c>
      <c r="D5929" s="156"/>
      <c r="F5929" s="124"/>
    </row>
    <row r="5930" spans="1:6" x14ac:dyDescent="0.35">
      <c r="A5930" s="160">
        <v>45173.749999996173</v>
      </c>
      <c r="B5930" s="164"/>
      <c r="C5930" s="165">
        <v>2.2954999999999997</v>
      </c>
      <c r="D5930" s="156"/>
      <c r="F5930" s="124"/>
    </row>
    <row r="5931" spans="1:6" x14ac:dyDescent="0.35">
      <c r="A5931" s="160">
        <v>45173.791666662837</v>
      </c>
      <c r="B5931" s="164"/>
      <c r="C5931" s="165">
        <v>2.4291666666666667</v>
      </c>
      <c r="D5931" s="156"/>
      <c r="F5931" s="124"/>
    </row>
    <row r="5932" spans="1:6" x14ac:dyDescent="0.35">
      <c r="A5932" s="160">
        <v>45173.833333329501</v>
      </c>
      <c r="B5932" s="164"/>
      <c r="C5932" s="165">
        <v>2.4758333333333327</v>
      </c>
      <c r="D5932" s="156"/>
      <c r="F5932" s="124"/>
    </row>
    <row r="5933" spans="1:6" x14ac:dyDescent="0.35">
      <c r="A5933" s="160">
        <v>45173.874999996166</v>
      </c>
      <c r="B5933" s="164"/>
      <c r="C5933" s="165">
        <v>2.2866666666666671</v>
      </c>
      <c r="D5933" s="156"/>
      <c r="F5933" s="124"/>
    </row>
    <row r="5934" spans="1:6" x14ac:dyDescent="0.35">
      <c r="A5934" s="160">
        <v>45173.91666666283</v>
      </c>
      <c r="B5934" s="164"/>
      <c r="C5934" s="165">
        <v>2.2090000000000001</v>
      </c>
      <c r="D5934" s="156"/>
      <c r="F5934" s="124"/>
    </row>
    <row r="5935" spans="1:6" x14ac:dyDescent="0.35">
      <c r="A5935" s="160">
        <v>45173.958333329494</v>
      </c>
      <c r="B5935" s="164"/>
      <c r="C5935" s="165">
        <v>2.2111666666666663</v>
      </c>
      <c r="D5935" s="156"/>
      <c r="F5935" s="124"/>
    </row>
    <row r="5936" spans="1:6" x14ac:dyDescent="0.35">
      <c r="A5936" s="160">
        <v>45173.999999996158</v>
      </c>
      <c r="B5936" s="164"/>
      <c r="C5936" s="165">
        <v>5.0753333333333339</v>
      </c>
      <c r="D5936" s="156"/>
      <c r="F5936" s="124"/>
    </row>
    <row r="5937" spans="1:6" x14ac:dyDescent="0.35">
      <c r="A5937" s="160">
        <v>45174.041666662823</v>
      </c>
      <c r="B5937" s="164"/>
      <c r="C5937" s="165">
        <v>4.6164999999999994</v>
      </c>
      <c r="D5937" s="156"/>
      <c r="F5937" s="124"/>
    </row>
    <row r="5938" spans="1:6" x14ac:dyDescent="0.35">
      <c r="A5938" s="160">
        <v>45174.083333329487</v>
      </c>
      <c r="B5938" s="164"/>
      <c r="C5938" s="165">
        <v>12.342166666666664</v>
      </c>
      <c r="D5938" s="156"/>
      <c r="F5938" s="124"/>
    </row>
    <row r="5939" spans="1:6" x14ac:dyDescent="0.35">
      <c r="A5939" s="160">
        <v>45174.124999996151</v>
      </c>
      <c r="B5939" s="164"/>
      <c r="C5939" s="165">
        <v>19.177000000000003</v>
      </c>
      <c r="D5939" s="156"/>
      <c r="F5939" s="124"/>
    </row>
    <row r="5940" spans="1:6" x14ac:dyDescent="0.35">
      <c r="A5940" s="160">
        <v>45174.166666662815</v>
      </c>
      <c r="B5940" s="164"/>
      <c r="C5940" s="165">
        <v>8.2890000000000015</v>
      </c>
      <c r="D5940" s="156"/>
      <c r="F5940" s="124"/>
    </row>
    <row r="5941" spans="1:6" x14ac:dyDescent="0.35">
      <c r="A5941" s="160">
        <v>45174.20833332948</v>
      </c>
      <c r="B5941" s="164"/>
      <c r="C5941" s="165">
        <v>7.0546666666666669</v>
      </c>
      <c r="D5941" s="156"/>
      <c r="F5941" s="124"/>
    </row>
    <row r="5942" spans="1:6" x14ac:dyDescent="0.35">
      <c r="A5942" s="160">
        <v>45174.249999996144</v>
      </c>
      <c r="B5942" s="164"/>
      <c r="C5942" s="165">
        <v>14.257166666666665</v>
      </c>
      <c r="D5942" s="156"/>
      <c r="F5942" s="124"/>
    </row>
    <row r="5943" spans="1:6" x14ac:dyDescent="0.35">
      <c r="A5943" s="160">
        <v>45174.291666662808</v>
      </c>
      <c r="B5943" s="164"/>
      <c r="C5943" s="165">
        <v>15.587333333333333</v>
      </c>
      <c r="D5943" s="156"/>
      <c r="F5943" s="124"/>
    </row>
    <row r="5944" spans="1:6" x14ac:dyDescent="0.35">
      <c r="A5944" s="160">
        <v>45174.333333329472</v>
      </c>
      <c r="B5944" s="164"/>
      <c r="C5944" s="165">
        <v>45.953166666666668</v>
      </c>
      <c r="D5944" s="156"/>
      <c r="F5944" s="124"/>
    </row>
    <row r="5945" spans="1:6" x14ac:dyDescent="0.35">
      <c r="A5945" s="160">
        <v>45174.374999996136</v>
      </c>
      <c r="B5945" s="164"/>
      <c r="C5945" s="165">
        <v>44.955833333333324</v>
      </c>
      <c r="D5945" s="156"/>
      <c r="F5945" s="124"/>
    </row>
    <row r="5946" spans="1:6" x14ac:dyDescent="0.35">
      <c r="A5946" s="160">
        <v>45174.416666662801</v>
      </c>
      <c r="B5946" s="164"/>
      <c r="C5946" s="165">
        <v>14.2105</v>
      </c>
      <c r="D5946" s="156"/>
      <c r="F5946" s="124"/>
    </row>
    <row r="5947" spans="1:6" x14ac:dyDescent="0.35">
      <c r="A5947" s="160">
        <v>45174.458333329465</v>
      </c>
      <c r="B5947" s="164"/>
      <c r="C5947" s="165">
        <v>5.5721666666666669</v>
      </c>
      <c r="D5947" s="156"/>
      <c r="F5947" s="124"/>
    </row>
    <row r="5948" spans="1:6" x14ac:dyDescent="0.35">
      <c r="A5948" s="160">
        <v>45174.499999996129</v>
      </c>
      <c r="B5948" s="164"/>
      <c r="C5948" s="165">
        <v>2.8243333333333331</v>
      </c>
      <c r="D5948" s="156"/>
      <c r="F5948" s="124"/>
    </row>
    <row r="5949" spans="1:6" x14ac:dyDescent="0.35">
      <c r="A5949" s="160">
        <v>45174.541666662793</v>
      </c>
      <c r="B5949" s="164"/>
      <c r="C5949" s="165">
        <v>2.6913333333333331</v>
      </c>
      <c r="D5949" s="156"/>
      <c r="F5949" s="124"/>
    </row>
    <row r="5950" spans="1:6" x14ac:dyDescent="0.35">
      <c r="A5950" s="160">
        <v>45174.583333329458</v>
      </c>
      <c r="B5950" s="164"/>
      <c r="C5950" s="164">
        <v>2.3513333333333324</v>
      </c>
      <c r="D5950" s="156"/>
      <c r="F5950" s="124"/>
    </row>
    <row r="5951" spans="1:6" x14ac:dyDescent="0.35">
      <c r="A5951" s="160">
        <v>45174.624999996122</v>
      </c>
      <c r="B5951" s="164"/>
      <c r="C5951" s="165">
        <v>2.2723333333333331</v>
      </c>
      <c r="D5951" s="156"/>
      <c r="F5951" s="124"/>
    </row>
    <row r="5952" spans="1:6" x14ac:dyDescent="0.35">
      <c r="A5952" s="160">
        <v>45174.666666662786</v>
      </c>
      <c r="B5952" s="164"/>
      <c r="C5952" s="165">
        <v>2.066333333333334</v>
      </c>
      <c r="D5952" s="156"/>
      <c r="F5952" s="124"/>
    </row>
    <row r="5953" spans="1:6" x14ac:dyDescent="0.35">
      <c r="A5953" s="160">
        <v>45174.70833332945</v>
      </c>
      <c r="B5953" s="164"/>
      <c r="C5953" s="165">
        <v>2.1851666666666669</v>
      </c>
      <c r="D5953" s="156"/>
      <c r="F5953" s="124"/>
    </row>
    <row r="5954" spans="1:6" x14ac:dyDescent="0.35">
      <c r="A5954" s="160">
        <v>45174.749999996115</v>
      </c>
      <c r="B5954" s="164"/>
      <c r="C5954" s="165">
        <v>2.5436666666666676</v>
      </c>
      <c r="D5954" s="156"/>
      <c r="F5954" s="124"/>
    </row>
    <row r="5955" spans="1:6" x14ac:dyDescent="0.35">
      <c r="A5955" s="160">
        <v>45174.791666662779</v>
      </c>
      <c r="B5955" s="164"/>
      <c r="C5955" s="165">
        <v>2.5018333333333325</v>
      </c>
      <c r="D5955" s="156"/>
      <c r="F5955" s="124"/>
    </row>
    <row r="5956" spans="1:6" x14ac:dyDescent="0.35">
      <c r="A5956" s="160">
        <v>45174.833333329443</v>
      </c>
      <c r="B5956" s="164"/>
      <c r="C5956" s="165">
        <v>2.4228333333333327</v>
      </c>
      <c r="D5956" s="156"/>
      <c r="F5956" s="124"/>
    </row>
    <row r="5957" spans="1:6" x14ac:dyDescent="0.35">
      <c r="A5957" s="160">
        <v>45174.874999996107</v>
      </c>
      <c r="B5957" s="164"/>
      <c r="C5957" s="165">
        <v>2.3688333333333333</v>
      </c>
      <c r="D5957" s="156"/>
      <c r="F5957" s="124"/>
    </row>
    <row r="5958" spans="1:6" x14ac:dyDescent="0.35">
      <c r="A5958" s="160">
        <v>45174.916666662772</v>
      </c>
      <c r="B5958" s="164"/>
      <c r="C5958" s="165">
        <v>2.2713333333333323</v>
      </c>
      <c r="D5958" s="156"/>
      <c r="F5958" s="124"/>
    </row>
    <row r="5959" spans="1:6" x14ac:dyDescent="0.35">
      <c r="A5959" s="160">
        <v>45174.958333329436</v>
      </c>
      <c r="B5959" s="164"/>
      <c r="C5959" s="165">
        <v>4.3418333333333328</v>
      </c>
      <c r="D5959" s="156"/>
      <c r="F5959" s="124"/>
    </row>
    <row r="5960" spans="1:6" x14ac:dyDescent="0.35">
      <c r="A5960" s="160">
        <v>45174.9999999961</v>
      </c>
      <c r="B5960" s="164"/>
      <c r="C5960" s="165">
        <v>17.182833333333331</v>
      </c>
      <c r="D5960" s="156"/>
      <c r="F5960" s="124"/>
    </row>
    <row r="5961" spans="1:6" x14ac:dyDescent="0.35">
      <c r="A5961" s="160">
        <v>45175.041666662764</v>
      </c>
      <c r="B5961" s="164"/>
      <c r="C5961" s="165">
        <v>5.1106666666666651</v>
      </c>
      <c r="D5961" s="156"/>
      <c r="F5961" s="124"/>
    </row>
    <row r="5962" spans="1:6" x14ac:dyDescent="0.35">
      <c r="A5962" s="160">
        <v>45175.083333329429</v>
      </c>
      <c r="B5962" s="164"/>
      <c r="C5962" s="165">
        <v>3.4264999999999994</v>
      </c>
      <c r="D5962" s="156"/>
      <c r="F5962" s="124"/>
    </row>
    <row r="5963" spans="1:6" x14ac:dyDescent="0.35">
      <c r="A5963" s="160">
        <v>45175.124999996093</v>
      </c>
      <c r="B5963" s="164"/>
      <c r="C5963" s="165">
        <v>2.6934999999999998</v>
      </c>
      <c r="D5963" s="156"/>
      <c r="F5963" s="124"/>
    </row>
    <row r="5964" spans="1:6" x14ac:dyDescent="0.35">
      <c r="A5964" s="160">
        <v>45175.166666662757</v>
      </c>
      <c r="B5964" s="164"/>
      <c r="C5964" s="165">
        <v>2.36</v>
      </c>
      <c r="D5964" s="156"/>
      <c r="F5964" s="124"/>
    </row>
    <row r="5965" spans="1:6" x14ac:dyDescent="0.35">
      <c r="A5965" s="160">
        <v>45175.208333329421</v>
      </c>
      <c r="B5965" s="164"/>
      <c r="C5965" s="165">
        <v>9.1140000000000025</v>
      </c>
      <c r="D5965" s="156"/>
      <c r="F5965" s="124"/>
    </row>
    <row r="5966" spans="1:6" x14ac:dyDescent="0.35">
      <c r="A5966" s="160">
        <v>45175.249999996086</v>
      </c>
      <c r="B5966" s="164"/>
      <c r="C5966" s="165">
        <v>4.830333333333332</v>
      </c>
      <c r="D5966" s="156"/>
      <c r="F5966" s="124"/>
    </row>
    <row r="5967" spans="1:6" x14ac:dyDescent="0.35">
      <c r="A5967" s="160">
        <v>45175.29166666275</v>
      </c>
      <c r="B5967" s="164"/>
      <c r="C5967" s="165">
        <v>2.7206666666666668</v>
      </c>
      <c r="D5967" s="156"/>
      <c r="F5967" s="124"/>
    </row>
    <row r="5968" spans="1:6" x14ac:dyDescent="0.35">
      <c r="A5968" s="160">
        <v>45175.333333329414</v>
      </c>
      <c r="B5968" s="164"/>
      <c r="C5968" s="165">
        <v>3.5269999999999992</v>
      </c>
      <c r="D5968" s="156"/>
      <c r="F5968" s="124"/>
    </row>
    <row r="5969" spans="1:7" x14ac:dyDescent="0.35">
      <c r="A5969" s="160">
        <v>45175.374999996078</v>
      </c>
      <c r="B5969" s="164"/>
      <c r="C5969" s="165">
        <v>18.353666666666673</v>
      </c>
      <c r="D5969" s="156"/>
      <c r="F5969" s="124"/>
    </row>
    <row r="5970" spans="1:7" x14ac:dyDescent="0.35">
      <c r="A5970" s="160">
        <v>45175.416666662743</v>
      </c>
      <c r="B5970" s="164"/>
      <c r="C5970" s="165">
        <v>7.7203333333333335</v>
      </c>
      <c r="D5970" s="156"/>
      <c r="F5970" s="124"/>
    </row>
    <row r="5971" spans="1:7" x14ac:dyDescent="0.35">
      <c r="A5971" s="160">
        <v>45175.458333329407</v>
      </c>
      <c r="B5971" s="164"/>
      <c r="C5971" s="165">
        <v>5.7401666666666662</v>
      </c>
      <c r="D5971" s="156"/>
      <c r="F5971" s="124"/>
    </row>
    <row r="5972" spans="1:7" x14ac:dyDescent="0.35">
      <c r="A5972" s="160">
        <v>45175.499999996071</v>
      </c>
      <c r="B5972" s="164"/>
      <c r="C5972" s="165">
        <v>2.7675000000000001</v>
      </c>
      <c r="D5972" s="156"/>
      <c r="F5972" s="124"/>
    </row>
    <row r="5973" spans="1:7" x14ac:dyDescent="0.35">
      <c r="A5973" s="160">
        <v>45175.541666662735</v>
      </c>
      <c r="B5973" s="164"/>
      <c r="C5973" s="165">
        <v>2.2891666666666661</v>
      </c>
      <c r="D5973" s="156"/>
      <c r="F5973" s="124"/>
    </row>
    <row r="5974" spans="1:7" x14ac:dyDescent="0.35">
      <c r="A5974" s="160">
        <v>45175.583333329399</v>
      </c>
      <c r="B5974" s="164"/>
      <c r="C5974" s="165">
        <v>2.1536666666666666</v>
      </c>
      <c r="D5974" s="156"/>
      <c r="F5974" s="124"/>
    </row>
    <row r="5975" spans="1:7" x14ac:dyDescent="0.35">
      <c r="A5975" s="160">
        <v>45175.624999996064</v>
      </c>
      <c r="B5975" s="164"/>
      <c r="C5975" s="165">
        <v>2.0515000000000003</v>
      </c>
      <c r="D5975" s="156"/>
      <c r="F5975" s="124"/>
    </row>
    <row r="5976" spans="1:7" x14ac:dyDescent="0.35">
      <c r="A5976" s="160">
        <v>45175.666666662728</v>
      </c>
      <c r="B5976" s="164"/>
      <c r="C5976" s="165">
        <v>2.0585</v>
      </c>
      <c r="D5976" s="156"/>
      <c r="F5976" s="124"/>
    </row>
    <row r="5977" spans="1:7" x14ac:dyDescent="0.35">
      <c r="A5977" s="160">
        <v>45175.708333329392</v>
      </c>
      <c r="B5977" s="164"/>
      <c r="C5977" s="165">
        <v>2.1695000000000002</v>
      </c>
      <c r="D5977" s="156"/>
      <c r="F5977" s="124"/>
    </row>
    <row r="5978" spans="1:7" x14ac:dyDescent="0.35">
      <c r="A5978" s="160">
        <v>45175.749999996056</v>
      </c>
      <c r="B5978" s="164"/>
      <c r="C5978" s="165">
        <v>1.9908333333333337</v>
      </c>
      <c r="D5978" s="156"/>
      <c r="F5978" s="124"/>
      <c r="G5978" s="121"/>
    </row>
    <row r="5979" spans="1:7" x14ac:dyDescent="0.35">
      <c r="A5979" s="160">
        <v>45175.791666662721</v>
      </c>
      <c r="B5979" s="164"/>
      <c r="C5979" s="165">
        <v>2.0750000000000002</v>
      </c>
      <c r="D5979" s="156"/>
      <c r="F5979" s="124"/>
    </row>
    <row r="5980" spans="1:7" x14ac:dyDescent="0.35">
      <c r="A5980" s="160">
        <v>45175.833333329385</v>
      </c>
      <c r="B5980" s="164"/>
      <c r="C5980" s="165">
        <v>1.9821666666666671</v>
      </c>
      <c r="D5980" s="156"/>
      <c r="F5980" s="124"/>
    </row>
    <row r="5981" spans="1:7" x14ac:dyDescent="0.35">
      <c r="A5981" s="160">
        <v>45175.874999996049</v>
      </c>
      <c r="B5981" s="164"/>
      <c r="C5981" s="165">
        <v>2.0748333333333329</v>
      </c>
      <c r="D5981" s="156"/>
      <c r="F5981" s="124"/>
    </row>
    <row r="5982" spans="1:7" x14ac:dyDescent="0.35">
      <c r="A5982" s="160">
        <v>45175.916666662713</v>
      </c>
      <c r="B5982" s="164"/>
      <c r="C5982" s="165">
        <v>2.1135000000000006</v>
      </c>
      <c r="D5982" s="156"/>
      <c r="F5982" s="124"/>
    </row>
    <row r="5983" spans="1:7" x14ac:dyDescent="0.35">
      <c r="A5983" s="160">
        <v>45175.958333329378</v>
      </c>
      <c r="B5983" s="164"/>
      <c r="C5983" s="165">
        <v>2.016</v>
      </c>
      <c r="D5983" s="156"/>
      <c r="F5983" s="124"/>
    </row>
    <row r="5984" spans="1:7" x14ac:dyDescent="0.35">
      <c r="A5984" s="160">
        <v>45175.999999996042</v>
      </c>
      <c r="B5984" s="164"/>
      <c r="C5984" s="165">
        <v>2.0555000000000003</v>
      </c>
      <c r="D5984" s="156"/>
      <c r="F5984" s="124"/>
    </row>
    <row r="5985" spans="1:6" x14ac:dyDescent="0.35">
      <c r="A5985" s="160">
        <v>45176.041666662706</v>
      </c>
      <c r="B5985" s="164"/>
      <c r="C5985" s="165">
        <v>1.9843333333333331</v>
      </c>
      <c r="D5985" s="156"/>
      <c r="F5985" s="124"/>
    </row>
    <row r="5986" spans="1:6" x14ac:dyDescent="0.35">
      <c r="A5986" s="160">
        <v>45176.08333332937</v>
      </c>
      <c r="B5986" s="164"/>
      <c r="C5986" s="165">
        <v>2.383</v>
      </c>
      <c r="D5986" s="156"/>
      <c r="F5986" s="124"/>
    </row>
    <row r="5987" spans="1:6" x14ac:dyDescent="0.35">
      <c r="A5987" s="160">
        <v>45176.124999996035</v>
      </c>
      <c r="B5987" s="164"/>
      <c r="C5987" s="165">
        <v>8.262833333333333</v>
      </c>
      <c r="D5987" s="156"/>
      <c r="F5987" s="124"/>
    </row>
    <row r="5988" spans="1:6" x14ac:dyDescent="0.35">
      <c r="A5988" s="160">
        <v>45176.166666662699</v>
      </c>
      <c r="B5988" s="164"/>
      <c r="C5988" s="165">
        <v>11.637166666666662</v>
      </c>
      <c r="D5988" s="156"/>
      <c r="F5988" s="124"/>
    </row>
    <row r="5989" spans="1:6" x14ac:dyDescent="0.35">
      <c r="A5989" s="160">
        <v>45176.208333329363</v>
      </c>
      <c r="B5989" s="164"/>
      <c r="C5989" s="165">
        <v>8.0064999999999973</v>
      </c>
      <c r="D5989" s="156"/>
      <c r="F5989" s="124"/>
    </row>
    <row r="5990" spans="1:6" x14ac:dyDescent="0.35">
      <c r="A5990" s="160">
        <v>45176.249999996027</v>
      </c>
      <c r="B5990" s="164"/>
      <c r="C5990" s="165">
        <v>8.1173333333333346</v>
      </c>
      <c r="D5990" s="156"/>
      <c r="F5990" s="124"/>
    </row>
    <row r="5991" spans="1:6" x14ac:dyDescent="0.35">
      <c r="A5991" s="160">
        <v>45176.291666662692</v>
      </c>
      <c r="B5991" s="164"/>
      <c r="C5991" s="165">
        <v>5.8033333333333328</v>
      </c>
      <c r="D5991" s="156"/>
      <c r="F5991" s="124"/>
    </row>
    <row r="5992" spans="1:6" x14ac:dyDescent="0.35">
      <c r="A5992" s="160">
        <v>45176.333333329356</v>
      </c>
      <c r="B5992" s="164"/>
      <c r="C5992" s="165">
        <v>8.3925000000000001</v>
      </c>
      <c r="D5992" s="156"/>
      <c r="F5992" s="124"/>
    </row>
    <row r="5993" spans="1:6" x14ac:dyDescent="0.35">
      <c r="A5993" s="160">
        <v>45176.37499999602</v>
      </c>
      <c r="B5993" s="164"/>
      <c r="C5993" s="165">
        <v>15.811666666666667</v>
      </c>
      <c r="D5993" s="156"/>
      <c r="F5993" s="124"/>
    </row>
    <row r="5994" spans="1:6" x14ac:dyDescent="0.35">
      <c r="A5994" s="160">
        <v>45176.416666662684</v>
      </c>
      <c r="B5994" s="164"/>
      <c r="C5994" s="165">
        <v>5.7944999999999993</v>
      </c>
      <c r="D5994" s="156"/>
      <c r="F5994" s="124"/>
    </row>
    <row r="5995" spans="1:6" x14ac:dyDescent="0.35">
      <c r="A5995" s="160">
        <v>45176.458333329349</v>
      </c>
      <c r="B5995" s="164"/>
      <c r="C5995" s="165">
        <v>4.1213333333333351</v>
      </c>
      <c r="D5995" s="156"/>
      <c r="F5995" s="124"/>
    </row>
    <row r="5996" spans="1:6" x14ac:dyDescent="0.35">
      <c r="A5996" s="160">
        <v>45176.499999996013</v>
      </c>
      <c r="B5996" s="164"/>
      <c r="C5996" s="165">
        <v>3.1618333333333335</v>
      </c>
      <c r="D5996" s="156"/>
      <c r="F5996" s="124"/>
    </row>
    <row r="5997" spans="1:6" x14ac:dyDescent="0.35">
      <c r="A5997" s="160">
        <v>45176.541666662677</v>
      </c>
      <c r="B5997" s="164"/>
      <c r="C5997" s="164"/>
      <c r="D5997" s="156" t="s">
        <v>318</v>
      </c>
      <c r="F5997" s="124"/>
    </row>
    <row r="5998" spans="1:6" x14ac:dyDescent="0.35">
      <c r="A5998" s="160">
        <v>45176.583333329341</v>
      </c>
      <c r="B5998" s="164"/>
      <c r="C5998" s="165">
        <v>2.2491666666666665</v>
      </c>
      <c r="D5998" s="156"/>
      <c r="F5998" s="124"/>
    </row>
    <row r="5999" spans="1:6" x14ac:dyDescent="0.35">
      <c r="A5999" s="160">
        <v>45176.624999996005</v>
      </c>
      <c r="B5999" s="164"/>
      <c r="C5999" s="165">
        <v>2.1333333333333333</v>
      </c>
      <c r="D5999" s="156"/>
      <c r="F5999" s="124"/>
    </row>
    <row r="6000" spans="1:6" x14ac:dyDescent="0.35">
      <c r="A6000" s="160">
        <v>45176.66666666267</v>
      </c>
      <c r="B6000" s="164"/>
      <c r="C6000" s="165">
        <v>2.0671666666666666</v>
      </c>
      <c r="D6000" s="156"/>
      <c r="F6000" s="124"/>
    </row>
    <row r="6001" spans="1:6" x14ac:dyDescent="0.35">
      <c r="A6001" s="160">
        <v>45176.708333329334</v>
      </c>
      <c r="B6001" s="164"/>
      <c r="C6001" s="165">
        <v>2.0888333333333327</v>
      </c>
      <c r="D6001" s="156"/>
      <c r="F6001" s="124"/>
    </row>
    <row r="6002" spans="1:6" x14ac:dyDescent="0.35">
      <c r="A6002" s="160">
        <v>45176.749999995998</v>
      </c>
      <c r="B6002" s="164"/>
      <c r="C6002" s="165">
        <v>2.1061666666666667</v>
      </c>
      <c r="D6002" s="156"/>
      <c r="F6002" s="124"/>
    </row>
    <row r="6003" spans="1:6" x14ac:dyDescent="0.35">
      <c r="A6003" s="160">
        <v>45176.791666662662</v>
      </c>
      <c r="B6003" s="164"/>
      <c r="C6003" s="165">
        <v>2.2456666666666667</v>
      </c>
      <c r="D6003" s="156"/>
      <c r="F6003" s="124"/>
    </row>
    <row r="6004" spans="1:6" x14ac:dyDescent="0.35">
      <c r="A6004" s="160">
        <v>45176.833333329327</v>
      </c>
      <c r="B6004" s="164"/>
      <c r="C6004" s="165">
        <v>2.2358333333333325</v>
      </c>
      <c r="D6004" s="156"/>
      <c r="F6004" s="124"/>
    </row>
    <row r="6005" spans="1:6" x14ac:dyDescent="0.35">
      <c r="A6005" s="160">
        <v>45176.874999995991</v>
      </c>
      <c r="B6005" s="164"/>
      <c r="C6005" s="165">
        <v>2.2283333333333331</v>
      </c>
      <c r="D6005" s="156"/>
      <c r="F6005" s="124"/>
    </row>
    <row r="6006" spans="1:6" x14ac:dyDescent="0.35">
      <c r="A6006" s="160">
        <v>45176.916666662655</v>
      </c>
      <c r="B6006" s="164"/>
      <c r="C6006" s="165">
        <v>2.1685000000000008</v>
      </c>
      <c r="D6006" s="156"/>
      <c r="F6006" s="124"/>
    </row>
    <row r="6007" spans="1:6" x14ac:dyDescent="0.35">
      <c r="A6007" s="160">
        <v>45176.958333329319</v>
      </c>
      <c r="B6007" s="164"/>
      <c r="C6007" s="165">
        <v>2.2244999999999995</v>
      </c>
      <c r="D6007" s="156"/>
      <c r="F6007" s="124"/>
    </row>
    <row r="6008" spans="1:6" x14ac:dyDescent="0.35">
      <c r="A6008" s="160">
        <v>45176.999999995984</v>
      </c>
      <c r="B6008" s="164"/>
      <c r="C6008" s="165">
        <v>2.1244999999999998</v>
      </c>
      <c r="D6008" s="156"/>
      <c r="F6008" s="124"/>
    </row>
    <row r="6009" spans="1:6" x14ac:dyDescent="0.35">
      <c r="A6009" s="160">
        <v>45177.041666662648</v>
      </c>
      <c r="B6009" s="164"/>
      <c r="C6009" s="165">
        <v>1.9730000000000001</v>
      </c>
      <c r="D6009" s="156"/>
      <c r="F6009" s="124"/>
    </row>
    <row r="6010" spans="1:6" x14ac:dyDescent="0.35">
      <c r="A6010" s="160">
        <v>45177.083333329312</v>
      </c>
      <c r="B6010" s="164"/>
      <c r="C6010" s="165">
        <v>2.2490000000000001</v>
      </c>
      <c r="D6010" s="156"/>
      <c r="F6010" s="124"/>
    </row>
    <row r="6011" spans="1:6" x14ac:dyDescent="0.35">
      <c r="A6011" s="160">
        <v>45177.124999995976</v>
      </c>
      <c r="B6011" s="164"/>
      <c r="C6011" s="165">
        <v>6.2236666666666673</v>
      </c>
      <c r="D6011" s="156"/>
      <c r="F6011" s="124"/>
    </row>
    <row r="6012" spans="1:6" x14ac:dyDescent="0.35">
      <c r="A6012" s="160">
        <v>45177.166666662641</v>
      </c>
      <c r="B6012" s="164"/>
      <c r="C6012" s="165">
        <v>2.7426666666666666</v>
      </c>
      <c r="D6012" s="156"/>
      <c r="F6012" s="124"/>
    </row>
    <row r="6013" spans="1:6" x14ac:dyDescent="0.35">
      <c r="A6013" s="160">
        <v>45177.208333329305</v>
      </c>
      <c r="B6013" s="164"/>
      <c r="C6013" s="165">
        <v>14.56716666666666</v>
      </c>
      <c r="D6013" s="156"/>
      <c r="F6013" s="124"/>
    </row>
    <row r="6014" spans="1:6" x14ac:dyDescent="0.35">
      <c r="A6014" s="160">
        <v>45177.249999995969</v>
      </c>
      <c r="B6014" s="164"/>
      <c r="C6014" s="165">
        <v>27.72783333333334</v>
      </c>
      <c r="D6014" s="156"/>
      <c r="F6014" s="124"/>
    </row>
    <row r="6015" spans="1:6" x14ac:dyDescent="0.35">
      <c r="A6015" s="160">
        <v>45177.291666662633</v>
      </c>
      <c r="B6015" s="164"/>
      <c r="C6015" s="165">
        <v>13.793499999999996</v>
      </c>
      <c r="D6015" s="156"/>
      <c r="F6015" s="124"/>
    </row>
    <row r="6016" spans="1:6" x14ac:dyDescent="0.35">
      <c r="A6016" s="160">
        <v>45177.333333329298</v>
      </c>
      <c r="B6016" s="164"/>
      <c r="C6016" s="165">
        <v>121.25316666666664</v>
      </c>
      <c r="D6016" s="156"/>
      <c r="F6016" s="124"/>
    </row>
    <row r="6017" spans="1:6" x14ac:dyDescent="0.35">
      <c r="A6017" s="160">
        <v>45177.374999995962</v>
      </c>
      <c r="B6017" s="164"/>
      <c r="C6017" s="165">
        <v>33.458166666666664</v>
      </c>
      <c r="D6017" s="156"/>
      <c r="F6017" s="124"/>
    </row>
    <row r="6018" spans="1:6" x14ac:dyDescent="0.35">
      <c r="A6018" s="160">
        <v>45177.416666662626</v>
      </c>
      <c r="B6018" s="164"/>
      <c r="C6018" s="165">
        <v>19.779666666666675</v>
      </c>
      <c r="D6018" s="156"/>
      <c r="F6018" s="124"/>
    </row>
    <row r="6019" spans="1:6" x14ac:dyDescent="0.35">
      <c r="A6019" s="160">
        <v>45177.45833332929</v>
      </c>
      <c r="B6019" s="164"/>
      <c r="C6019" s="165">
        <v>7.6841666666666697</v>
      </c>
      <c r="D6019" s="156"/>
      <c r="F6019" s="124"/>
    </row>
    <row r="6020" spans="1:6" x14ac:dyDescent="0.35">
      <c r="A6020" s="160">
        <v>45177.499999995955</v>
      </c>
      <c r="B6020" s="164"/>
      <c r="C6020" s="165">
        <v>3.5924999999999989</v>
      </c>
      <c r="D6020" s="156"/>
      <c r="F6020" s="124"/>
    </row>
    <row r="6021" spans="1:6" x14ac:dyDescent="0.35">
      <c r="A6021" s="160">
        <v>45177.541666662619</v>
      </c>
      <c r="B6021" s="164"/>
      <c r="C6021" s="165">
        <v>2.8128333333333324</v>
      </c>
      <c r="D6021" s="156"/>
      <c r="F6021" s="124"/>
    </row>
    <row r="6022" spans="1:6" x14ac:dyDescent="0.35">
      <c r="A6022" s="160">
        <v>45177.583333329283</v>
      </c>
      <c r="B6022" s="164"/>
      <c r="C6022" s="165">
        <v>2.7816666666666663</v>
      </c>
      <c r="D6022" s="156"/>
      <c r="F6022" s="124"/>
    </row>
    <row r="6023" spans="1:6" x14ac:dyDescent="0.35">
      <c r="A6023" s="160">
        <v>45177.624999995947</v>
      </c>
      <c r="B6023" s="164"/>
      <c r="C6023" s="165">
        <v>2.3673333333333337</v>
      </c>
      <c r="D6023" s="156"/>
      <c r="F6023" s="124"/>
    </row>
    <row r="6024" spans="1:6" x14ac:dyDescent="0.35">
      <c r="A6024" s="160">
        <v>45177.666666662612</v>
      </c>
      <c r="B6024" s="164"/>
      <c r="C6024" s="165">
        <v>2.1286666666666663</v>
      </c>
      <c r="D6024" s="156"/>
      <c r="F6024" s="124"/>
    </row>
    <row r="6025" spans="1:6" x14ac:dyDescent="0.35">
      <c r="A6025" s="160">
        <v>45177.708333329276</v>
      </c>
      <c r="B6025" s="164"/>
      <c r="C6025" s="165">
        <v>2.2260000000000004</v>
      </c>
      <c r="D6025" s="156"/>
      <c r="F6025" s="124"/>
    </row>
    <row r="6026" spans="1:6" x14ac:dyDescent="0.35">
      <c r="A6026" s="160">
        <v>45177.74999999594</v>
      </c>
      <c r="B6026" s="164"/>
      <c r="C6026" s="165">
        <v>2.4010000000000007</v>
      </c>
      <c r="D6026" s="156"/>
      <c r="F6026" s="124"/>
    </row>
    <row r="6027" spans="1:6" x14ac:dyDescent="0.35">
      <c r="A6027" s="160">
        <v>45177.791666662604</v>
      </c>
      <c r="B6027" s="164"/>
      <c r="C6027" s="165">
        <v>2.5338333333333334</v>
      </c>
      <c r="D6027" s="156"/>
      <c r="F6027" s="124"/>
    </row>
    <row r="6028" spans="1:6" x14ac:dyDescent="0.35">
      <c r="A6028" s="160">
        <v>45177.833333329268</v>
      </c>
      <c r="B6028" s="164"/>
      <c r="C6028" s="165">
        <v>2.5719999999999996</v>
      </c>
      <c r="D6028" s="156"/>
      <c r="F6028" s="124"/>
    </row>
    <row r="6029" spans="1:6" x14ac:dyDescent="0.35">
      <c r="A6029" s="160">
        <v>45177.874999995933</v>
      </c>
      <c r="B6029" s="164"/>
      <c r="C6029" s="165">
        <v>2.6539999999999995</v>
      </c>
      <c r="D6029" s="156"/>
      <c r="F6029" s="124"/>
    </row>
    <row r="6030" spans="1:6" x14ac:dyDescent="0.35">
      <c r="A6030" s="160">
        <v>45177.916666662597</v>
      </c>
      <c r="B6030" s="164"/>
      <c r="C6030" s="165">
        <v>4.5781666666666663</v>
      </c>
      <c r="D6030" s="156"/>
      <c r="F6030" s="124"/>
    </row>
    <row r="6031" spans="1:6" x14ac:dyDescent="0.35">
      <c r="A6031" s="160">
        <v>45177.958333329261</v>
      </c>
      <c r="B6031" s="164"/>
      <c r="C6031" s="165">
        <v>4.2801666666666671</v>
      </c>
      <c r="D6031" s="156"/>
      <c r="F6031" s="124"/>
    </row>
    <row r="6032" spans="1:6" x14ac:dyDescent="0.35">
      <c r="A6032" s="160">
        <v>45177.999999995925</v>
      </c>
      <c r="B6032" s="164"/>
      <c r="C6032" s="165">
        <v>3.6516666666666664</v>
      </c>
      <c r="D6032" s="156"/>
      <c r="F6032" s="124"/>
    </row>
    <row r="6033" spans="1:6" x14ac:dyDescent="0.35">
      <c r="A6033" s="160">
        <v>45178.04166666259</v>
      </c>
      <c r="B6033" s="164"/>
      <c r="C6033" s="165">
        <v>6.9709999999999992</v>
      </c>
      <c r="D6033" s="156"/>
      <c r="F6033" s="124"/>
    </row>
    <row r="6034" spans="1:6" x14ac:dyDescent="0.35">
      <c r="A6034" s="160">
        <v>45178.083333329254</v>
      </c>
      <c r="B6034" s="164"/>
      <c r="C6034" s="165">
        <v>6.9018333333333342</v>
      </c>
      <c r="D6034" s="156"/>
      <c r="F6034" s="124"/>
    </row>
    <row r="6035" spans="1:6" x14ac:dyDescent="0.35">
      <c r="A6035" s="160">
        <v>45178.124999995918</v>
      </c>
      <c r="B6035" s="164"/>
      <c r="C6035" s="165">
        <v>5.950999999999997</v>
      </c>
      <c r="D6035" s="156"/>
      <c r="F6035" s="124"/>
    </row>
    <row r="6036" spans="1:6" x14ac:dyDescent="0.35">
      <c r="A6036" s="160">
        <v>45178.166666662582</v>
      </c>
      <c r="B6036" s="164"/>
      <c r="C6036" s="165">
        <v>17.240833333333338</v>
      </c>
      <c r="D6036" s="156"/>
      <c r="F6036" s="124"/>
    </row>
    <row r="6037" spans="1:6" x14ac:dyDescent="0.35">
      <c r="A6037" s="160">
        <v>45178.208333329247</v>
      </c>
      <c r="B6037" s="164"/>
      <c r="C6037" s="165">
        <v>8.7759999999999998</v>
      </c>
      <c r="D6037" s="156"/>
      <c r="F6037" s="124"/>
    </row>
    <row r="6038" spans="1:6" x14ac:dyDescent="0.35">
      <c r="A6038" s="160">
        <v>45178.249999995911</v>
      </c>
      <c r="B6038" s="164"/>
      <c r="C6038" s="165">
        <v>10.273</v>
      </c>
      <c r="D6038" s="156"/>
      <c r="F6038" s="124"/>
    </row>
    <row r="6039" spans="1:6" x14ac:dyDescent="0.35">
      <c r="A6039" s="160">
        <v>45178.291666662575</v>
      </c>
      <c r="B6039" s="164"/>
      <c r="C6039" s="165">
        <v>23.170499999999997</v>
      </c>
      <c r="D6039" s="156"/>
      <c r="F6039" s="124"/>
    </row>
    <row r="6040" spans="1:6" x14ac:dyDescent="0.35">
      <c r="A6040" s="160">
        <v>45178.333333329239</v>
      </c>
      <c r="B6040" s="164"/>
      <c r="C6040" s="165">
        <v>9.6441666666666688</v>
      </c>
      <c r="D6040" s="156"/>
      <c r="F6040" s="124"/>
    </row>
    <row r="6041" spans="1:6" x14ac:dyDescent="0.35">
      <c r="A6041" s="160">
        <v>45178.374999995904</v>
      </c>
      <c r="B6041" s="164"/>
      <c r="C6041" s="165">
        <v>6.1376666666666697</v>
      </c>
      <c r="D6041" s="156"/>
      <c r="F6041" s="124"/>
    </row>
    <row r="6042" spans="1:6" x14ac:dyDescent="0.35">
      <c r="A6042" s="160">
        <v>45178.416666662568</v>
      </c>
      <c r="B6042" s="164"/>
      <c r="C6042" s="165">
        <v>8.7953333333333354</v>
      </c>
      <c r="D6042" s="156"/>
      <c r="F6042" s="124"/>
    </row>
    <row r="6043" spans="1:6" x14ac:dyDescent="0.35">
      <c r="A6043" s="160">
        <v>45178.458333329232</v>
      </c>
      <c r="B6043" s="164"/>
      <c r="C6043" s="165">
        <v>3.0491666666666677</v>
      </c>
      <c r="D6043" s="156"/>
      <c r="F6043" s="124"/>
    </row>
    <row r="6044" spans="1:6" x14ac:dyDescent="0.35">
      <c r="A6044" s="160">
        <v>45178.499999995896</v>
      </c>
      <c r="B6044" s="164"/>
      <c r="C6044" s="165">
        <v>2.5684999999999998</v>
      </c>
      <c r="D6044" s="156"/>
      <c r="F6044" s="124"/>
    </row>
    <row r="6045" spans="1:6" x14ac:dyDescent="0.35">
      <c r="A6045" s="160">
        <v>45178.541666662561</v>
      </c>
      <c r="B6045" s="164"/>
      <c r="C6045" s="165">
        <v>2.2231666666666667</v>
      </c>
      <c r="D6045" s="156"/>
      <c r="F6045" s="124"/>
    </row>
    <row r="6046" spans="1:6" x14ac:dyDescent="0.35">
      <c r="A6046" s="160">
        <v>45178.583333329225</v>
      </c>
      <c r="B6046" s="164"/>
      <c r="C6046" s="165">
        <v>2.3926666666666665</v>
      </c>
      <c r="D6046" s="156"/>
      <c r="F6046" s="124"/>
    </row>
    <row r="6047" spans="1:6" x14ac:dyDescent="0.35">
      <c r="A6047" s="160">
        <v>45178.624999995889</v>
      </c>
      <c r="B6047" s="164"/>
      <c r="C6047" s="165">
        <v>2.1093333333333337</v>
      </c>
      <c r="D6047" s="156"/>
      <c r="F6047" s="124"/>
    </row>
    <row r="6048" spans="1:6" x14ac:dyDescent="0.35">
      <c r="A6048" s="160">
        <v>45178.666666662553</v>
      </c>
      <c r="B6048" s="164"/>
      <c r="C6048" s="165">
        <v>2.063166666666667</v>
      </c>
      <c r="D6048" s="156"/>
      <c r="F6048" s="124"/>
    </row>
    <row r="6049" spans="1:6" x14ac:dyDescent="0.35">
      <c r="A6049" s="160">
        <v>45178.708333329218</v>
      </c>
      <c r="B6049" s="164"/>
      <c r="C6049" s="165">
        <v>2.0939999999999999</v>
      </c>
      <c r="D6049" s="156"/>
      <c r="F6049" s="124"/>
    </row>
    <row r="6050" spans="1:6" x14ac:dyDescent="0.35">
      <c r="A6050" s="160">
        <v>45178.749999995882</v>
      </c>
      <c r="B6050" s="164"/>
      <c r="C6050" s="165">
        <v>2.2333333333333329</v>
      </c>
      <c r="D6050" s="156"/>
      <c r="F6050" s="124"/>
    </row>
    <row r="6051" spans="1:6" x14ac:dyDescent="0.35">
      <c r="A6051" s="160">
        <v>45178.791666662546</v>
      </c>
      <c r="B6051" s="164"/>
      <c r="C6051" s="165">
        <v>2.5321666666666673</v>
      </c>
      <c r="D6051" s="156"/>
      <c r="F6051" s="124"/>
    </row>
    <row r="6052" spans="1:6" x14ac:dyDescent="0.35">
      <c r="A6052" s="160">
        <v>45178.83333332921</v>
      </c>
      <c r="B6052" s="164"/>
      <c r="C6052" s="165">
        <v>2.5320000000000009</v>
      </c>
      <c r="D6052" s="156"/>
      <c r="F6052" s="124"/>
    </row>
    <row r="6053" spans="1:6" x14ac:dyDescent="0.35">
      <c r="A6053" s="160">
        <v>45178.874999995875</v>
      </c>
      <c r="B6053" s="164"/>
      <c r="C6053" s="165">
        <v>2.8906666666666672</v>
      </c>
      <c r="D6053" s="156"/>
      <c r="F6053" s="124"/>
    </row>
    <row r="6054" spans="1:6" x14ac:dyDescent="0.35">
      <c r="A6054" s="160">
        <v>45178.916666662539</v>
      </c>
      <c r="B6054" s="164"/>
      <c r="C6054" s="165">
        <v>4.0830000000000002</v>
      </c>
      <c r="D6054" s="156"/>
      <c r="F6054" s="124"/>
    </row>
    <row r="6055" spans="1:6" x14ac:dyDescent="0.35">
      <c r="A6055" s="160">
        <v>45178.958333329203</v>
      </c>
      <c r="B6055" s="164"/>
      <c r="C6055" s="165">
        <v>9.6686666666666685</v>
      </c>
      <c r="D6055" s="156"/>
      <c r="F6055" s="124"/>
    </row>
    <row r="6056" spans="1:6" x14ac:dyDescent="0.35">
      <c r="A6056" s="160">
        <v>45178.999999995867</v>
      </c>
      <c r="B6056" s="164"/>
      <c r="C6056" s="165">
        <v>11.089333333333334</v>
      </c>
      <c r="D6056" s="156"/>
      <c r="F6056" s="124"/>
    </row>
    <row r="6057" spans="1:6" x14ac:dyDescent="0.35">
      <c r="A6057" s="160">
        <v>45179.041666662531</v>
      </c>
      <c r="B6057" s="164"/>
      <c r="C6057" s="165">
        <v>23.813666666666666</v>
      </c>
      <c r="D6057" s="156"/>
      <c r="F6057" s="124"/>
    </row>
    <row r="6058" spans="1:6" x14ac:dyDescent="0.35">
      <c r="A6058" s="160">
        <v>45179.083333329196</v>
      </c>
      <c r="B6058" s="164"/>
      <c r="C6058" s="165">
        <v>18.390333333333334</v>
      </c>
      <c r="D6058" s="156"/>
      <c r="F6058" s="124"/>
    </row>
    <row r="6059" spans="1:6" x14ac:dyDescent="0.35">
      <c r="A6059" s="160">
        <v>45179.12499999586</v>
      </c>
      <c r="B6059" s="164"/>
      <c r="C6059" s="165">
        <v>33.598999999999997</v>
      </c>
      <c r="D6059" s="156"/>
      <c r="F6059" s="124"/>
    </row>
    <row r="6060" spans="1:6" x14ac:dyDescent="0.35">
      <c r="A6060" s="160">
        <v>45179.166666662524</v>
      </c>
      <c r="B6060" s="164"/>
      <c r="C6060" s="165">
        <v>40.432666666666677</v>
      </c>
      <c r="D6060" s="156"/>
      <c r="F6060" s="124"/>
    </row>
    <row r="6061" spans="1:6" x14ac:dyDescent="0.35">
      <c r="A6061" s="160">
        <v>45179.208333329188</v>
      </c>
      <c r="B6061" s="164"/>
      <c r="C6061" s="165">
        <v>18.459333333333333</v>
      </c>
      <c r="D6061" s="156"/>
      <c r="F6061" s="124"/>
    </row>
    <row r="6062" spans="1:6" x14ac:dyDescent="0.35">
      <c r="A6062" s="160">
        <v>45179.249999995853</v>
      </c>
      <c r="B6062" s="164"/>
      <c r="C6062" s="165">
        <v>13.530499999999998</v>
      </c>
      <c r="D6062" s="156"/>
      <c r="F6062" s="124"/>
    </row>
    <row r="6063" spans="1:6" x14ac:dyDescent="0.35">
      <c r="A6063" s="160">
        <v>45179.291666662517</v>
      </c>
      <c r="B6063" s="164"/>
      <c r="C6063" s="165">
        <v>12.623166666666668</v>
      </c>
      <c r="D6063" s="156"/>
      <c r="F6063" s="124"/>
    </row>
    <row r="6064" spans="1:6" x14ac:dyDescent="0.35">
      <c r="A6064" s="160">
        <v>45179.333333329181</v>
      </c>
      <c r="B6064" s="164"/>
      <c r="C6064" s="165">
        <v>45.572666666666677</v>
      </c>
      <c r="D6064" s="156"/>
      <c r="F6064" s="124"/>
    </row>
    <row r="6065" spans="1:6" x14ac:dyDescent="0.35">
      <c r="A6065" s="160">
        <v>45179.374999995845</v>
      </c>
      <c r="B6065" s="164"/>
      <c r="C6065" s="165">
        <v>21.024666666666668</v>
      </c>
      <c r="D6065" s="156"/>
      <c r="F6065" s="124"/>
    </row>
    <row r="6066" spans="1:6" x14ac:dyDescent="0.35">
      <c r="A6066" s="160">
        <v>45179.41666666251</v>
      </c>
      <c r="B6066" s="164"/>
      <c r="C6066" s="165">
        <v>5.2685000000000013</v>
      </c>
      <c r="D6066" s="156"/>
      <c r="F6066" s="124"/>
    </row>
    <row r="6067" spans="1:6" x14ac:dyDescent="0.35">
      <c r="A6067" s="160">
        <v>45179.458333329174</v>
      </c>
      <c r="B6067" s="164"/>
      <c r="C6067" s="165">
        <v>3.4184999999999999</v>
      </c>
      <c r="D6067" s="156"/>
      <c r="F6067" s="124"/>
    </row>
    <row r="6068" spans="1:6" x14ac:dyDescent="0.35">
      <c r="A6068" s="160">
        <v>45179.499999995838</v>
      </c>
      <c r="B6068" s="164"/>
      <c r="C6068" s="165">
        <v>2.7685</v>
      </c>
      <c r="D6068" s="156"/>
      <c r="F6068" s="124"/>
    </row>
    <row r="6069" spans="1:6" x14ac:dyDescent="0.35">
      <c r="A6069" s="160">
        <v>45179.541666662502</v>
      </c>
      <c r="B6069" s="164"/>
      <c r="C6069" s="165">
        <v>3.7646666666666659</v>
      </c>
      <c r="D6069" s="156"/>
      <c r="F6069" s="124"/>
    </row>
    <row r="6070" spans="1:6" x14ac:dyDescent="0.35">
      <c r="A6070" s="160">
        <v>45179.583333329167</v>
      </c>
      <c r="B6070" s="164"/>
      <c r="C6070" s="165">
        <v>2.2383333333333346</v>
      </c>
      <c r="D6070" s="156"/>
      <c r="F6070" s="124"/>
    </row>
    <row r="6071" spans="1:6" x14ac:dyDescent="0.35">
      <c r="A6071" s="160">
        <v>45179.624999995831</v>
      </c>
      <c r="B6071" s="164"/>
      <c r="C6071" s="165">
        <v>2.0693333333333341</v>
      </c>
      <c r="D6071" s="156"/>
      <c r="F6071" s="124"/>
    </row>
    <row r="6072" spans="1:6" x14ac:dyDescent="0.35">
      <c r="A6072" s="160">
        <v>45179.666666662495</v>
      </c>
      <c r="B6072" s="164"/>
      <c r="C6072" s="165">
        <v>2.0508333333333342</v>
      </c>
      <c r="D6072" s="156"/>
      <c r="F6072" s="124"/>
    </row>
    <row r="6073" spans="1:6" x14ac:dyDescent="0.35">
      <c r="A6073" s="160">
        <v>45179.708333329159</v>
      </c>
      <c r="B6073" s="164"/>
      <c r="C6073" s="165">
        <v>2.0820000000000003</v>
      </c>
      <c r="D6073" s="156"/>
      <c r="F6073" s="124"/>
    </row>
    <row r="6074" spans="1:6" x14ac:dyDescent="0.35">
      <c r="A6074" s="160">
        <v>45179.749999995824</v>
      </c>
      <c r="B6074" s="164"/>
      <c r="C6074" s="165">
        <v>2.1276666666666673</v>
      </c>
      <c r="D6074" s="156"/>
      <c r="F6074" s="124"/>
    </row>
    <row r="6075" spans="1:6" x14ac:dyDescent="0.35">
      <c r="A6075" s="160">
        <v>45179.791666662488</v>
      </c>
      <c r="B6075" s="164"/>
      <c r="C6075" s="165">
        <v>2.1341666666666663</v>
      </c>
      <c r="D6075" s="156"/>
      <c r="F6075" s="124"/>
    </row>
    <row r="6076" spans="1:6" x14ac:dyDescent="0.35">
      <c r="A6076" s="160">
        <v>45179.833333329152</v>
      </c>
      <c r="B6076" s="164"/>
      <c r="C6076" s="165">
        <v>2.6213333333333333</v>
      </c>
      <c r="D6076" s="156"/>
      <c r="F6076" s="124"/>
    </row>
    <row r="6077" spans="1:6" x14ac:dyDescent="0.35">
      <c r="A6077" s="160">
        <v>45179.874999995816</v>
      </c>
      <c r="B6077" s="164"/>
      <c r="C6077" s="165">
        <v>2.5508333333333324</v>
      </c>
      <c r="D6077" s="156"/>
      <c r="F6077" s="124"/>
    </row>
    <row r="6078" spans="1:6" x14ac:dyDescent="0.35">
      <c r="A6078" s="160">
        <v>45179.916666662481</v>
      </c>
      <c r="B6078" s="164"/>
      <c r="C6078" s="165">
        <v>2.609833333333333</v>
      </c>
      <c r="D6078" s="156"/>
      <c r="F6078" s="124"/>
    </row>
    <row r="6079" spans="1:6" x14ac:dyDescent="0.35">
      <c r="A6079" s="160">
        <v>45179.958333329145</v>
      </c>
      <c r="B6079" s="164"/>
      <c r="C6079" s="165">
        <v>2.5439999999999992</v>
      </c>
      <c r="D6079" s="156"/>
      <c r="F6079" s="124"/>
    </row>
    <row r="6080" spans="1:6" x14ac:dyDescent="0.35">
      <c r="A6080" s="160">
        <v>45179.999999995809</v>
      </c>
      <c r="B6080" s="164"/>
      <c r="C6080" s="165">
        <v>2.5141666666666667</v>
      </c>
      <c r="D6080" s="156"/>
      <c r="F6080" s="124"/>
    </row>
    <row r="6081" spans="1:6" x14ac:dyDescent="0.35">
      <c r="A6081" s="160">
        <v>45180.041666662473</v>
      </c>
      <c r="B6081" s="164"/>
      <c r="C6081" s="165">
        <v>2.4429999999999996</v>
      </c>
      <c r="D6081" s="156"/>
      <c r="F6081" s="124"/>
    </row>
    <row r="6082" spans="1:6" x14ac:dyDescent="0.35">
      <c r="A6082" s="160">
        <v>45180.083333329138</v>
      </c>
      <c r="B6082" s="164"/>
      <c r="C6082" s="165">
        <v>2.2818333333333332</v>
      </c>
      <c r="D6082" s="156"/>
      <c r="F6082" s="124"/>
    </row>
    <row r="6083" spans="1:6" x14ac:dyDescent="0.35">
      <c r="A6083" s="160">
        <v>45180.124999995802</v>
      </c>
      <c r="B6083" s="164"/>
      <c r="C6083" s="165">
        <v>2.1871666666666667</v>
      </c>
      <c r="D6083" s="156"/>
      <c r="F6083" s="124"/>
    </row>
    <row r="6084" spans="1:6" x14ac:dyDescent="0.35">
      <c r="A6084" s="160">
        <v>45180.166666662466</v>
      </c>
      <c r="B6084" s="164"/>
      <c r="C6084" s="165">
        <v>10.940333333333331</v>
      </c>
      <c r="D6084" s="156"/>
      <c r="F6084" s="124"/>
    </row>
    <row r="6085" spans="1:6" x14ac:dyDescent="0.35">
      <c r="A6085" s="160">
        <v>45180.20833332913</v>
      </c>
      <c r="B6085" s="164"/>
      <c r="C6085" s="165">
        <v>13.204500000000003</v>
      </c>
      <c r="D6085" s="156"/>
      <c r="F6085" s="124"/>
    </row>
    <row r="6086" spans="1:6" x14ac:dyDescent="0.35">
      <c r="A6086" s="160">
        <v>45180.249999995794</v>
      </c>
      <c r="B6086" s="164"/>
      <c r="C6086" s="165">
        <v>8.3159999999999989</v>
      </c>
      <c r="D6086" s="156"/>
      <c r="F6086" s="124"/>
    </row>
    <row r="6087" spans="1:6" x14ac:dyDescent="0.35">
      <c r="A6087" s="160">
        <v>45180.291666662459</v>
      </c>
      <c r="B6087" s="164"/>
      <c r="C6087" s="165">
        <v>9.1681666666666661</v>
      </c>
      <c r="D6087" s="156"/>
      <c r="F6087" s="124"/>
    </row>
    <row r="6088" spans="1:6" x14ac:dyDescent="0.35">
      <c r="A6088" s="160">
        <v>45180.333333329123</v>
      </c>
      <c r="B6088" s="164"/>
      <c r="C6088" s="165">
        <v>33.888166666666663</v>
      </c>
      <c r="D6088" s="156"/>
      <c r="F6088" s="124"/>
    </row>
    <row r="6089" spans="1:6" x14ac:dyDescent="0.35">
      <c r="A6089" s="160">
        <v>45180.374999995787</v>
      </c>
      <c r="B6089" s="164"/>
      <c r="C6089" s="165">
        <v>47.707833333333319</v>
      </c>
      <c r="D6089" s="156"/>
      <c r="F6089" s="124"/>
    </row>
    <row r="6090" spans="1:6" x14ac:dyDescent="0.35">
      <c r="A6090" s="160">
        <v>45180.416666662451</v>
      </c>
      <c r="B6090" s="164"/>
      <c r="C6090" s="165">
        <v>14.594499999999998</v>
      </c>
      <c r="D6090" s="156"/>
      <c r="F6090" s="124"/>
    </row>
    <row r="6091" spans="1:6" x14ac:dyDescent="0.35">
      <c r="A6091" s="160">
        <v>45180.458333329116</v>
      </c>
      <c r="B6091" s="164"/>
      <c r="C6091" s="165">
        <v>5.5151666666666683</v>
      </c>
      <c r="D6091" s="156"/>
      <c r="F6091" s="124"/>
    </row>
    <row r="6092" spans="1:6" x14ac:dyDescent="0.35">
      <c r="A6092" s="160">
        <v>45180.49999999578</v>
      </c>
      <c r="B6092" s="164"/>
      <c r="C6092" s="165">
        <v>3.5386666666666651</v>
      </c>
      <c r="D6092" s="156"/>
      <c r="F6092" s="124"/>
    </row>
    <row r="6093" spans="1:6" x14ac:dyDescent="0.35">
      <c r="A6093" s="160">
        <v>45180.541666662444</v>
      </c>
      <c r="B6093" s="164"/>
      <c r="C6093" s="165">
        <v>2.659333333333334</v>
      </c>
      <c r="D6093" s="156"/>
      <c r="F6093" s="124"/>
    </row>
    <row r="6094" spans="1:6" x14ac:dyDescent="0.35">
      <c r="A6094" s="160">
        <v>45180.583333329108</v>
      </c>
      <c r="B6094" s="164"/>
      <c r="C6094" s="165">
        <v>2.395833333333333</v>
      </c>
      <c r="D6094" s="156"/>
      <c r="F6094" s="124"/>
    </row>
    <row r="6095" spans="1:6" x14ac:dyDescent="0.35">
      <c r="A6095" s="160">
        <v>45180.624999995773</v>
      </c>
      <c r="B6095" s="164"/>
      <c r="C6095" s="165">
        <v>2.1977083333333334</v>
      </c>
      <c r="D6095" s="156"/>
      <c r="F6095" s="124"/>
    </row>
    <row r="6096" spans="1:6" x14ac:dyDescent="0.35">
      <c r="A6096" s="160">
        <v>45180.666666662437</v>
      </c>
      <c r="B6096" s="164"/>
      <c r="C6096" s="165">
        <v>2.3243396226415092</v>
      </c>
      <c r="D6096" s="156"/>
      <c r="F6096" s="124"/>
    </row>
    <row r="6097" spans="1:6" x14ac:dyDescent="0.35">
      <c r="A6097" s="160">
        <v>45180.708333329101</v>
      </c>
      <c r="B6097" s="164"/>
      <c r="C6097" s="165">
        <v>2.2718333333333338</v>
      </c>
      <c r="D6097" s="156"/>
      <c r="F6097" s="124"/>
    </row>
    <row r="6098" spans="1:6" x14ac:dyDescent="0.35">
      <c r="A6098" s="160">
        <v>45180.749999995765</v>
      </c>
      <c r="B6098" s="164"/>
      <c r="C6098" s="165">
        <v>2.5053333333333327</v>
      </c>
      <c r="D6098" s="156"/>
      <c r="F6098" s="124"/>
    </row>
    <row r="6099" spans="1:6" x14ac:dyDescent="0.35">
      <c r="A6099" s="160">
        <v>45180.79166666243</v>
      </c>
      <c r="B6099" s="164"/>
      <c r="C6099" s="165">
        <v>2.711333333333334</v>
      </c>
      <c r="D6099" s="156"/>
      <c r="F6099" s="124"/>
    </row>
    <row r="6100" spans="1:6" x14ac:dyDescent="0.35">
      <c r="A6100" s="160">
        <v>45180.833333329094</v>
      </c>
      <c r="B6100" s="164"/>
      <c r="C6100" s="165">
        <v>2.5294999999999996</v>
      </c>
      <c r="D6100" s="156"/>
      <c r="F6100" s="124"/>
    </row>
    <row r="6101" spans="1:6" x14ac:dyDescent="0.35">
      <c r="A6101" s="160">
        <v>45180.874999995758</v>
      </c>
      <c r="B6101" s="164"/>
      <c r="C6101" s="165">
        <v>2.4201666666666664</v>
      </c>
      <c r="D6101" s="156"/>
      <c r="F6101" s="124"/>
    </row>
    <row r="6102" spans="1:6" x14ac:dyDescent="0.35">
      <c r="A6102" s="160">
        <v>45180.916666662422</v>
      </c>
      <c r="B6102" s="164"/>
      <c r="C6102" s="165">
        <v>2.4051666666666667</v>
      </c>
      <c r="D6102" s="156"/>
      <c r="F6102" s="124"/>
    </row>
    <row r="6103" spans="1:6" x14ac:dyDescent="0.35">
      <c r="A6103" s="160">
        <v>45180.958333329087</v>
      </c>
      <c r="B6103" s="164"/>
      <c r="C6103" s="165">
        <v>2.309333333333333</v>
      </c>
      <c r="D6103" s="156"/>
      <c r="F6103" s="124"/>
    </row>
    <row r="6104" spans="1:6" x14ac:dyDescent="0.35">
      <c r="A6104" s="160">
        <v>45180.999999995751</v>
      </c>
      <c r="B6104" s="164"/>
      <c r="C6104" s="165">
        <v>2.2378333333333336</v>
      </c>
      <c r="D6104" s="156"/>
      <c r="F6104" s="124"/>
    </row>
    <row r="6105" spans="1:6" x14ac:dyDescent="0.35">
      <c r="A6105" s="160">
        <v>45181.041666662415</v>
      </c>
      <c r="B6105" s="164"/>
      <c r="C6105" s="165">
        <v>2.1573333333333329</v>
      </c>
      <c r="D6105" s="156"/>
      <c r="F6105" s="124"/>
    </row>
    <row r="6106" spans="1:6" x14ac:dyDescent="0.35">
      <c r="A6106" s="160">
        <v>45181.083333329079</v>
      </c>
      <c r="B6106" s="164"/>
      <c r="C6106" s="165">
        <v>2.3590000000000004</v>
      </c>
      <c r="D6106" s="156"/>
      <c r="F6106" s="124"/>
    </row>
    <row r="6107" spans="1:6" x14ac:dyDescent="0.35">
      <c r="A6107" s="160">
        <v>45181.124999995744</v>
      </c>
      <c r="B6107" s="164"/>
      <c r="C6107" s="165">
        <v>2.1211666666666678</v>
      </c>
      <c r="D6107" s="156"/>
      <c r="F6107" s="124"/>
    </row>
    <row r="6108" spans="1:6" x14ac:dyDescent="0.35">
      <c r="A6108" s="160">
        <v>45181.166666662408</v>
      </c>
      <c r="B6108" s="164"/>
      <c r="C6108" s="165">
        <v>2.0773333333333333</v>
      </c>
      <c r="D6108" s="156"/>
      <c r="F6108" s="124"/>
    </row>
    <row r="6109" spans="1:6" x14ac:dyDescent="0.35">
      <c r="A6109" s="160">
        <v>45181.208333329072</v>
      </c>
      <c r="B6109" s="164"/>
      <c r="C6109" s="165">
        <v>2.0398333333333332</v>
      </c>
      <c r="D6109" s="156"/>
      <c r="F6109" s="124"/>
    </row>
    <row r="6110" spans="1:6" x14ac:dyDescent="0.35">
      <c r="A6110" s="160">
        <v>45181.249999995736</v>
      </c>
      <c r="B6110" s="164"/>
      <c r="C6110" s="165">
        <v>2.2030000000000003</v>
      </c>
      <c r="D6110" s="156"/>
      <c r="F6110" s="124"/>
    </row>
    <row r="6111" spans="1:6" x14ac:dyDescent="0.35">
      <c r="A6111" s="160">
        <v>45181.291666662401</v>
      </c>
      <c r="B6111" s="164"/>
      <c r="C6111" s="165">
        <v>2.1048333333333336</v>
      </c>
      <c r="D6111" s="156"/>
      <c r="F6111" s="124"/>
    </row>
    <row r="6112" spans="1:6" x14ac:dyDescent="0.35">
      <c r="A6112" s="160">
        <v>45181.333333329065</v>
      </c>
      <c r="B6112" s="164"/>
      <c r="C6112" s="165">
        <v>2.1034999999999999</v>
      </c>
      <c r="D6112" s="156"/>
      <c r="F6112" s="124"/>
    </row>
    <row r="6113" spans="1:6" x14ac:dyDescent="0.35">
      <c r="A6113" s="160">
        <v>45181.374999995729</v>
      </c>
      <c r="B6113" s="164"/>
      <c r="C6113" s="165">
        <v>2.0931666666666664</v>
      </c>
      <c r="D6113" s="156"/>
      <c r="F6113" s="124"/>
    </row>
    <row r="6114" spans="1:6" x14ac:dyDescent="0.35">
      <c r="A6114" s="160">
        <v>45181.416666662393</v>
      </c>
      <c r="B6114" s="164"/>
      <c r="C6114" s="165">
        <v>2.0444999999999993</v>
      </c>
      <c r="D6114" s="156"/>
      <c r="F6114" s="124"/>
    </row>
    <row r="6115" spans="1:6" x14ac:dyDescent="0.35">
      <c r="A6115" s="160">
        <v>45181.458333329057</v>
      </c>
      <c r="B6115" s="164"/>
      <c r="C6115" s="165">
        <v>2.052</v>
      </c>
      <c r="D6115" s="156"/>
      <c r="F6115" s="124"/>
    </row>
    <row r="6116" spans="1:6" x14ac:dyDescent="0.35">
      <c r="A6116" s="160">
        <v>45181.499999995722</v>
      </c>
      <c r="B6116" s="164"/>
      <c r="C6116" s="165">
        <v>2.0998333333333337</v>
      </c>
      <c r="D6116" s="156"/>
      <c r="F6116" s="124"/>
    </row>
    <row r="6117" spans="1:6" x14ac:dyDescent="0.35">
      <c r="A6117" s="160">
        <v>45181.541666662386</v>
      </c>
      <c r="B6117" s="164"/>
      <c r="C6117" s="165">
        <v>2.0604999999999993</v>
      </c>
      <c r="D6117" s="156"/>
      <c r="F6117" s="124"/>
    </row>
    <row r="6118" spans="1:6" x14ac:dyDescent="0.35">
      <c r="A6118" s="160">
        <v>45181.58333332905</v>
      </c>
      <c r="B6118" s="164"/>
      <c r="C6118" s="165">
        <v>2.0554999999999999</v>
      </c>
      <c r="D6118" s="156"/>
      <c r="F6118" s="124"/>
    </row>
    <row r="6119" spans="1:6" x14ac:dyDescent="0.35">
      <c r="A6119" s="160">
        <v>45181.624999995714</v>
      </c>
      <c r="B6119" s="164"/>
      <c r="C6119" s="165">
        <v>2.0021666666666667</v>
      </c>
      <c r="D6119" s="156"/>
      <c r="F6119" s="124"/>
    </row>
    <row r="6120" spans="1:6" x14ac:dyDescent="0.35">
      <c r="A6120" s="160">
        <v>45181.666666662379</v>
      </c>
      <c r="B6120" s="164"/>
      <c r="C6120" s="165">
        <v>1.9988333333333339</v>
      </c>
      <c r="D6120" s="156"/>
      <c r="F6120" s="124"/>
    </row>
    <row r="6121" spans="1:6" x14ac:dyDescent="0.35">
      <c r="A6121" s="160">
        <v>45181.708333329043</v>
      </c>
      <c r="B6121" s="164"/>
      <c r="C6121" s="165">
        <v>2.0023333333333331</v>
      </c>
      <c r="D6121" s="156"/>
      <c r="F6121" s="124"/>
    </row>
    <row r="6122" spans="1:6" x14ac:dyDescent="0.35">
      <c r="A6122" s="160">
        <v>45181.749999995707</v>
      </c>
      <c r="B6122" s="164"/>
      <c r="C6122" s="165">
        <v>2.1316666666666673</v>
      </c>
      <c r="D6122" s="156"/>
      <c r="F6122" s="124"/>
    </row>
    <row r="6123" spans="1:6" x14ac:dyDescent="0.35">
      <c r="A6123" s="160">
        <v>45181.791666662371</v>
      </c>
      <c r="B6123" s="164"/>
      <c r="C6123" s="165">
        <v>2.1928333333333332</v>
      </c>
      <c r="D6123" s="156"/>
      <c r="F6123" s="124"/>
    </row>
    <row r="6124" spans="1:6" x14ac:dyDescent="0.35">
      <c r="A6124" s="160">
        <v>45181.833333329036</v>
      </c>
      <c r="B6124" s="164"/>
      <c r="C6124" s="165">
        <v>2.007166666666667</v>
      </c>
      <c r="D6124" s="156"/>
      <c r="F6124" s="124"/>
    </row>
    <row r="6125" spans="1:6" x14ac:dyDescent="0.35">
      <c r="A6125" s="160">
        <v>45181.8749999957</v>
      </c>
      <c r="B6125" s="164"/>
      <c r="C6125" s="165">
        <v>1.9788333333333343</v>
      </c>
      <c r="D6125" s="156"/>
      <c r="F6125" s="124"/>
    </row>
    <row r="6126" spans="1:6" x14ac:dyDescent="0.35">
      <c r="A6126" s="160">
        <v>45181.916666662364</v>
      </c>
      <c r="B6126" s="164"/>
      <c r="C6126" s="165">
        <v>2.0726666666666671</v>
      </c>
      <c r="D6126" s="156"/>
      <c r="F6126" s="124"/>
    </row>
    <row r="6127" spans="1:6" x14ac:dyDescent="0.35">
      <c r="A6127" s="160">
        <v>45181.958333329028</v>
      </c>
      <c r="B6127" s="164"/>
      <c r="C6127" s="165">
        <v>1.9861666666666662</v>
      </c>
      <c r="D6127" s="156"/>
      <c r="F6127" s="124"/>
    </row>
    <row r="6128" spans="1:6" x14ac:dyDescent="0.35">
      <c r="A6128" s="160">
        <v>45181.999999995693</v>
      </c>
      <c r="B6128" s="164"/>
      <c r="C6128" s="165">
        <v>2.0069999999999997</v>
      </c>
      <c r="D6128" s="156"/>
      <c r="F6128" s="124"/>
    </row>
    <row r="6129" spans="1:6" x14ac:dyDescent="0.35">
      <c r="A6129" s="160">
        <v>45182.041666662357</v>
      </c>
      <c r="B6129" s="164"/>
      <c r="C6129" s="165">
        <v>4.2701666666666682</v>
      </c>
      <c r="D6129" s="156"/>
      <c r="F6129" s="124"/>
    </row>
    <row r="6130" spans="1:6" x14ac:dyDescent="0.35">
      <c r="A6130" s="160">
        <v>45182.083333329021</v>
      </c>
      <c r="B6130" s="164"/>
      <c r="C6130" s="165">
        <v>4.0280000000000005</v>
      </c>
      <c r="D6130" s="156"/>
      <c r="F6130" s="124"/>
    </row>
    <row r="6131" spans="1:6" x14ac:dyDescent="0.35">
      <c r="A6131" s="160">
        <v>45182.124999995685</v>
      </c>
      <c r="B6131" s="164"/>
      <c r="C6131" s="165">
        <v>3.3098333333333327</v>
      </c>
      <c r="D6131" s="156"/>
      <c r="F6131" s="124"/>
    </row>
    <row r="6132" spans="1:6" x14ac:dyDescent="0.35">
      <c r="A6132" s="160">
        <v>45182.16666666235</v>
      </c>
      <c r="B6132" s="164"/>
      <c r="C6132" s="165">
        <v>10.0335</v>
      </c>
      <c r="D6132" s="156"/>
      <c r="F6132" s="124"/>
    </row>
    <row r="6133" spans="1:6" x14ac:dyDescent="0.35">
      <c r="A6133" s="160">
        <v>45182.208333329014</v>
      </c>
      <c r="B6133" s="164"/>
      <c r="C6133" s="165">
        <v>5.1036666666666655</v>
      </c>
      <c r="D6133" s="156"/>
      <c r="F6133" s="124"/>
    </row>
    <row r="6134" spans="1:6" x14ac:dyDescent="0.35">
      <c r="A6134" s="160">
        <v>45182.249999995678</v>
      </c>
      <c r="B6134" s="164"/>
      <c r="C6134" s="165">
        <v>4.8471666666666664</v>
      </c>
      <c r="D6134" s="156"/>
      <c r="F6134" s="124"/>
    </row>
    <row r="6135" spans="1:6" x14ac:dyDescent="0.35">
      <c r="A6135" s="160">
        <v>45182.291666662342</v>
      </c>
      <c r="B6135" s="164"/>
      <c r="C6135" s="165">
        <v>26.224333333333341</v>
      </c>
      <c r="D6135" s="156"/>
      <c r="F6135" s="124"/>
    </row>
    <row r="6136" spans="1:6" x14ac:dyDescent="0.35">
      <c r="A6136" s="160">
        <v>45182.333333329007</v>
      </c>
      <c r="B6136" s="164"/>
      <c r="C6136" s="165">
        <v>85.761333333333354</v>
      </c>
      <c r="D6136" s="156"/>
      <c r="F6136" s="124"/>
    </row>
    <row r="6137" spans="1:6" x14ac:dyDescent="0.35">
      <c r="A6137" s="160">
        <v>45182.374999995671</v>
      </c>
      <c r="B6137" s="164"/>
      <c r="C6137" s="165">
        <v>29.270999999999994</v>
      </c>
      <c r="D6137" s="156"/>
      <c r="F6137" s="124"/>
    </row>
    <row r="6138" spans="1:6" x14ac:dyDescent="0.35">
      <c r="A6138" s="160">
        <v>45182.416666662335</v>
      </c>
      <c r="B6138" s="164"/>
      <c r="C6138" s="165">
        <v>13.928500000000007</v>
      </c>
      <c r="D6138" s="156"/>
      <c r="F6138" s="124"/>
    </row>
    <row r="6139" spans="1:6" x14ac:dyDescent="0.35">
      <c r="A6139" s="160">
        <v>45182.458333328999</v>
      </c>
      <c r="B6139" s="164"/>
      <c r="C6139" s="165">
        <v>5.1954999999999982</v>
      </c>
      <c r="D6139" s="156"/>
      <c r="F6139" s="124"/>
    </row>
    <row r="6140" spans="1:6" x14ac:dyDescent="0.35">
      <c r="A6140" s="160">
        <v>45182.499999995664</v>
      </c>
      <c r="B6140" s="164"/>
      <c r="C6140" s="165">
        <v>3.5360000000000005</v>
      </c>
      <c r="D6140" s="156"/>
      <c r="F6140" s="124"/>
    </row>
    <row r="6141" spans="1:6" x14ac:dyDescent="0.35">
      <c r="A6141" s="160">
        <v>45182.541666662328</v>
      </c>
      <c r="B6141" s="164"/>
      <c r="C6141" s="165">
        <v>2.7268333333333321</v>
      </c>
      <c r="D6141" s="156"/>
      <c r="F6141" s="124"/>
    </row>
    <row r="6142" spans="1:6" x14ac:dyDescent="0.35">
      <c r="A6142" s="160">
        <v>45182.583333328992</v>
      </c>
      <c r="B6142" s="164"/>
      <c r="C6142" s="165">
        <v>2.4386666666666668</v>
      </c>
      <c r="D6142" s="156"/>
      <c r="F6142" s="124"/>
    </row>
    <row r="6143" spans="1:6" x14ac:dyDescent="0.35">
      <c r="A6143" s="160">
        <v>45182.624999995656</v>
      </c>
      <c r="B6143" s="164"/>
      <c r="C6143" s="164">
        <v>2.4213333333333336</v>
      </c>
      <c r="D6143" s="156"/>
      <c r="F6143" s="124"/>
    </row>
    <row r="6144" spans="1:6" x14ac:dyDescent="0.35">
      <c r="A6144" s="160">
        <v>45182.66666666232</v>
      </c>
      <c r="B6144" s="164"/>
      <c r="C6144" s="165">
        <v>2.2183333333333333</v>
      </c>
      <c r="D6144" s="156"/>
      <c r="F6144" s="124"/>
    </row>
    <row r="6145" spans="1:6" x14ac:dyDescent="0.35">
      <c r="A6145" s="160">
        <v>45182.708333328985</v>
      </c>
      <c r="B6145" s="164"/>
      <c r="C6145" s="165">
        <v>1.9956666666666669</v>
      </c>
      <c r="D6145" s="156"/>
      <c r="F6145" s="124"/>
    </row>
    <row r="6146" spans="1:6" x14ac:dyDescent="0.35">
      <c r="A6146" s="160">
        <v>45182.749999995649</v>
      </c>
      <c r="B6146" s="164"/>
      <c r="C6146" s="165">
        <v>2.132166666666667</v>
      </c>
      <c r="D6146" s="156"/>
      <c r="F6146" s="124"/>
    </row>
    <row r="6147" spans="1:6" x14ac:dyDescent="0.35">
      <c r="A6147" s="160">
        <v>45182.791666662313</v>
      </c>
      <c r="B6147" s="164"/>
      <c r="C6147" s="165">
        <v>2.1603333333333321</v>
      </c>
      <c r="D6147" s="156"/>
      <c r="F6147" s="124"/>
    </row>
    <row r="6148" spans="1:6" x14ac:dyDescent="0.35">
      <c r="A6148" s="160">
        <v>45182.833333328977</v>
      </c>
      <c r="B6148" s="164"/>
      <c r="C6148" s="165">
        <v>2.2744999999999989</v>
      </c>
      <c r="D6148" s="156"/>
      <c r="F6148" s="124"/>
    </row>
    <row r="6149" spans="1:6" x14ac:dyDescent="0.35">
      <c r="A6149" s="160">
        <v>45182.874999995642</v>
      </c>
      <c r="B6149" s="164"/>
      <c r="C6149" s="165">
        <v>2.447833333333334</v>
      </c>
      <c r="D6149" s="156"/>
      <c r="F6149" s="124"/>
    </row>
    <row r="6150" spans="1:6" x14ac:dyDescent="0.35">
      <c r="A6150" s="160">
        <v>45182.916666662306</v>
      </c>
      <c r="B6150" s="164"/>
      <c r="C6150" s="165">
        <v>2.3966666666666669</v>
      </c>
      <c r="D6150" s="156"/>
      <c r="F6150" s="124"/>
    </row>
    <row r="6151" spans="1:6" x14ac:dyDescent="0.35">
      <c r="A6151" s="160">
        <v>45182.95833332897</v>
      </c>
      <c r="B6151" s="164"/>
      <c r="C6151" s="165">
        <v>2.641</v>
      </c>
      <c r="D6151" s="156"/>
      <c r="F6151" s="124"/>
    </row>
    <row r="6152" spans="1:6" x14ac:dyDescent="0.35">
      <c r="A6152" s="160">
        <v>45182.999999995634</v>
      </c>
      <c r="B6152" s="164"/>
      <c r="C6152" s="165">
        <v>2.9261666666666675</v>
      </c>
      <c r="D6152" s="156"/>
      <c r="F6152" s="124"/>
    </row>
    <row r="6153" spans="1:6" x14ac:dyDescent="0.35">
      <c r="A6153" s="160">
        <v>45183.041666662299</v>
      </c>
      <c r="B6153" s="164"/>
      <c r="C6153" s="165">
        <v>3.1094999999999993</v>
      </c>
      <c r="D6153" s="156"/>
      <c r="F6153" s="124"/>
    </row>
    <row r="6154" spans="1:6" x14ac:dyDescent="0.35">
      <c r="A6154" s="160">
        <v>45183.083333328963</v>
      </c>
      <c r="B6154" s="164"/>
      <c r="C6154" s="165">
        <v>9.2911666666666672</v>
      </c>
      <c r="D6154" s="156"/>
      <c r="F6154" s="124"/>
    </row>
    <row r="6155" spans="1:6" x14ac:dyDescent="0.35">
      <c r="A6155" s="160">
        <v>45183.124999995627</v>
      </c>
      <c r="B6155" s="164"/>
      <c r="C6155" s="165">
        <v>10.994666666666669</v>
      </c>
      <c r="D6155" s="156"/>
      <c r="F6155" s="124"/>
    </row>
    <row r="6156" spans="1:6" x14ac:dyDescent="0.35">
      <c r="A6156" s="160">
        <v>45183.166666662291</v>
      </c>
      <c r="B6156" s="164"/>
      <c r="C6156" s="165">
        <v>14.988833333333334</v>
      </c>
      <c r="D6156" s="156"/>
      <c r="F6156" s="124"/>
    </row>
    <row r="6157" spans="1:6" x14ac:dyDescent="0.35">
      <c r="A6157" s="160">
        <v>45183.208333328956</v>
      </c>
      <c r="B6157" s="164"/>
      <c r="C6157" s="165">
        <v>9.9253333333333362</v>
      </c>
      <c r="D6157" s="156"/>
      <c r="F6157" s="124"/>
    </row>
    <row r="6158" spans="1:6" x14ac:dyDescent="0.35">
      <c r="A6158" s="160">
        <v>45183.24999999562</v>
      </c>
      <c r="B6158" s="164"/>
      <c r="C6158" s="165">
        <v>15.188000000000008</v>
      </c>
      <c r="D6158" s="156"/>
      <c r="F6158" s="124"/>
    </row>
    <row r="6159" spans="1:6" x14ac:dyDescent="0.35">
      <c r="A6159" s="160">
        <v>45183.291666662284</v>
      </c>
      <c r="B6159" s="164"/>
      <c r="C6159" s="165">
        <v>10.576833333333335</v>
      </c>
      <c r="D6159" s="156"/>
      <c r="F6159" s="124"/>
    </row>
    <row r="6160" spans="1:6" x14ac:dyDescent="0.35">
      <c r="A6160" s="160">
        <v>45183.333333328948</v>
      </c>
      <c r="B6160" s="164"/>
      <c r="C6160" s="165">
        <v>33.835500000000003</v>
      </c>
      <c r="D6160" s="156"/>
      <c r="F6160" s="124"/>
    </row>
    <row r="6161" spans="1:6" x14ac:dyDescent="0.35">
      <c r="A6161" s="160">
        <v>45183.374999995613</v>
      </c>
      <c r="B6161" s="164"/>
      <c r="C6161" s="165">
        <v>21.900333333333336</v>
      </c>
      <c r="D6161" s="156"/>
      <c r="F6161" s="124"/>
    </row>
    <row r="6162" spans="1:6" x14ac:dyDescent="0.35">
      <c r="A6162" s="160">
        <v>45183.416666662277</v>
      </c>
      <c r="B6162" s="164"/>
      <c r="C6162" s="165">
        <v>8.004666666666667</v>
      </c>
      <c r="D6162" s="156"/>
      <c r="F6162" s="124"/>
    </row>
    <row r="6163" spans="1:6" x14ac:dyDescent="0.35">
      <c r="A6163" s="160">
        <v>45183.458333328941</v>
      </c>
      <c r="B6163" s="164"/>
      <c r="C6163" s="165">
        <v>3.4981666666666658</v>
      </c>
      <c r="D6163" s="156"/>
      <c r="F6163" s="124"/>
    </row>
    <row r="6164" spans="1:6" x14ac:dyDescent="0.35">
      <c r="A6164" s="160">
        <v>45183.499999995605</v>
      </c>
      <c r="B6164" s="164"/>
      <c r="C6164" s="165">
        <v>2.6199999999999992</v>
      </c>
      <c r="D6164" s="156"/>
      <c r="F6164" s="124"/>
    </row>
    <row r="6165" spans="1:6" x14ac:dyDescent="0.35">
      <c r="A6165" s="160">
        <v>45183.54166666227</v>
      </c>
      <c r="B6165" s="164"/>
      <c r="C6165" s="165">
        <v>2.42</v>
      </c>
      <c r="D6165" s="156"/>
      <c r="F6165" s="124"/>
    </row>
    <row r="6166" spans="1:6" x14ac:dyDescent="0.35">
      <c r="A6166" s="160">
        <v>45183.583333328934</v>
      </c>
      <c r="B6166" s="164"/>
      <c r="C6166" s="165">
        <v>2.3199999999999998</v>
      </c>
      <c r="D6166" s="156"/>
      <c r="F6166" s="124"/>
    </row>
    <row r="6167" spans="1:6" x14ac:dyDescent="0.35">
      <c r="A6167" s="160">
        <v>45183.624999995598</v>
      </c>
      <c r="B6167" s="164"/>
      <c r="C6167" s="165">
        <v>2.3286666666666664</v>
      </c>
      <c r="D6167" s="156"/>
      <c r="F6167" s="124"/>
    </row>
    <row r="6168" spans="1:6" x14ac:dyDescent="0.35">
      <c r="A6168" s="160">
        <v>45183.666666662262</v>
      </c>
      <c r="B6168" s="164"/>
      <c r="C6168" s="165">
        <v>2.3455000000000004</v>
      </c>
      <c r="D6168" s="156"/>
      <c r="F6168" s="124"/>
    </row>
    <row r="6169" spans="1:6" x14ac:dyDescent="0.35">
      <c r="A6169" s="160">
        <v>45183.708333328927</v>
      </c>
      <c r="B6169" s="164"/>
      <c r="C6169" s="165">
        <v>2.1528333333333327</v>
      </c>
      <c r="D6169" s="156"/>
      <c r="F6169" s="124"/>
    </row>
    <row r="6170" spans="1:6" x14ac:dyDescent="0.35">
      <c r="A6170" s="160">
        <v>45183.749999995591</v>
      </c>
      <c r="B6170" s="164"/>
      <c r="C6170" s="165">
        <v>2.2253333333333329</v>
      </c>
      <c r="D6170" s="156"/>
      <c r="F6170" s="124"/>
    </row>
    <row r="6171" spans="1:6" x14ac:dyDescent="0.35">
      <c r="A6171" s="160">
        <v>45183.791666662255</v>
      </c>
      <c r="B6171" s="164"/>
      <c r="C6171" s="165">
        <v>2.5214999999999992</v>
      </c>
      <c r="D6171" s="156"/>
      <c r="F6171" s="124"/>
    </row>
    <row r="6172" spans="1:6" x14ac:dyDescent="0.35">
      <c r="A6172" s="160">
        <v>45183.833333328919</v>
      </c>
      <c r="B6172" s="164"/>
      <c r="C6172" s="165">
        <v>2.7813333333333343</v>
      </c>
      <c r="D6172" s="156"/>
      <c r="F6172" s="124"/>
    </row>
    <row r="6173" spans="1:6" x14ac:dyDescent="0.35">
      <c r="A6173" s="160">
        <v>45183.874999995583</v>
      </c>
      <c r="B6173" s="164"/>
      <c r="C6173" s="165">
        <v>3.0381666666666671</v>
      </c>
      <c r="D6173" s="156"/>
      <c r="F6173" s="124"/>
    </row>
    <row r="6174" spans="1:6" x14ac:dyDescent="0.35">
      <c r="A6174" s="160">
        <v>45183.916666662248</v>
      </c>
      <c r="B6174" s="164"/>
      <c r="C6174" s="165">
        <v>7.1331666666666669</v>
      </c>
      <c r="D6174" s="156"/>
      <c r="F6174" s="124"/>
    </row>
    <row r="6175" spans="1:6" x14ac:dyDescent="0.35">
      <c r="A6175" s="160">
        <v>45183.958333328912</v>
      </c>
      <c r="B6175" s="164"/>
      <c r="C6175" s="165">
        <v>13.5405</v>
      </c>
      <c r="D6175" s="156"/>
      <c r="F6175" s="124"/>
    </row>
    <row r="6176" spans="1:6" x14ac:dyDescent="0.35">
      <c r="A6176" s="160">
        <v>45183.999999995576</v>
      </c>
      <c r="B6176" s="164"/>
      <c r="C6176" s="165">
        <v>14.446833333333336</v>
      </c>
      <c r="D6176" s="156"/>
      <c r="F6176" s="124"/>
    </row>
    <row r="6177" spans="1:6" x14ac:dyDescent="0.35">
      <c r="A6177" s="160">
        <v>45184.04166666224</v>
      </c>
      <c r="B6177" s="164"/>
      <c r="C6177" s="165">
        <v>13.926499999999999</v>
      </c>
      <c r="D6177" s="156"/>
      <c r="F6177" s="124"/>
    </row>
    <row r="6178" spans="1:6" x14ac:dyDescent="0.35">
      <c r="A6178" s="160">
        <v>45184.083333328905</v>
      </c>
      <c r="B6178" s="164"/>
      <c r="C6178" s="165">
        <v>36.37016666666667</v>
      </c>
      <c r="D6178" s="156"/>
      <c r="F6178" s="124"/>
    </row>
    <row r="6179" spans="1:6" x14ac:dyDescent="0.35">
      <c r="A6179" s="160">
        <v>45184.124999995569</v>
      </c>
      <c r="B6179" s="164"/>
      <c r="C6179" s="165">
        <v>71.365666666666655</v>
      </c>
      <c r="D6179" s="156"/>
      <c r="F6179" s="124"/>
    </row>
    <row r="6180" spans="1:6" x14ac:dyDescent="0.35">
      <c r="A6180" s="160">
        <v>45184.166666662233</v>
      </c>
      <c r="B6180" s="164"/>
      <c r="C6180" s="165">
        <v>34.483333333333341</v>
      </c>
      <c r="D6180" s="156"/>
      <c r="F6180" s="124"/>
    </row>
    <row r="6181" spans="1:6" x14ac:dyDescent="0.35">
      <c r="A6181" s="160">
        <v>45184.208333328897</v>
      </c>
      <c r="B6181" s="164"/>
      <c r="C6181" s="165">
        <v>35.050833333333344</v>
      </c>
      <c r="D6181" s="156"/>
      <c r="F6181" s="124"/>
    </row>
    <row r="6182" spans="1:6" x14ac:dyDescent="0.35">
      <c r="A6182" s="160">
        <v>45184.249999995562</v>
      </c>
      <c r="B6182" s="164"/>
      <c r="C6182" s="165">
        <v>25.551833333333324</v>
      </c>
      <c r="D6182" s="156"/>
      <c r="F6182" s="124"/>
    </row>
    <row r="6183" spans="1:6" x14ac:dyDescent="0.35">
      <c r="A6183" s="160">
        <v>45184.291666662226</v>
      </c>
      <c r="B6183" s="164"/>
      <c r="C6183" s="165">
        <v>17.654166666666661</v>
      </c>
      <c r="D6183" s="156"/>
      <c r="F6183" s="124"/>
    </row>
    <row r="6184" spans="1:6" x14ac:dyDescent="0.35">
      <c r="A6184" s="160">
        <v>45184.33333332889</v>
      </c>
      <c r="B6184" s="164"/>
      <c r="C6184" s="165">
        <v>16.515000000000004</v>
      </c>
      <c r="D6184" s="156"/>
      <c r="F6184" s="124"/>
    </row>
    <row r="6185" spans="1:6" x14ac:dyDescent="0.35">
      <c r="A6185" s="160">
        <v>45184.374999995554</v>
      </c>
      <c r="B6185" s="164"/>
      <c r="C6185" s="165">
        <v>13.877000000000004</v>
      </c>
      <c r="D6185" s="156"/>
      <c r="F6185" s="124"/>
    </row>
    <row r="6186" spans="1:6" x14ac:dyDescent="0.35">
      <c r="A6186" s="160">
        <v>45184.416666662219</v>
      </c>
      <c r="B6186" s="164"/>
      <c r="C6186" s="165">
        <v>7.235666666666666</v>
      </c>
      <c r="D6186" s="156"/>
      <c r="F6186" s="124"/>
    </row>
    <row r="6187" spans="1:6" x14ac:dyDescent="0.35">
      <c r="A6187" s="160">
        <v>45184.458333328883</v>
      </c>
      <c r="B6187" s="164"/>
      <c r="C6187" s="165">
        <v>5.6393333333333375</v>
      </c>
      <c r="D6187" s="156"/>
      <c r="F6187" s="124"/>
    </row>
    <row r="6188" spans="1:6" x14ac:dyDescent="0.35">
      <c r="A6188" s="160">
        <v>45184.499999995547</v>
      </c>
      <c r="B6188" s="164"/>
      <c r="C6188" s="165">
        <v>3.3571666666666675</v>
      </c>
      <c r="D6188" s="156"/>
      <c r="F6188" s="124"/>
    </row>
    <row r="6189" spans="1:6" x14ac:dyDescent="0.35">
      <c r="A6189" s="160">
        <v>45184.541666662211</v>
      </c>
      <c r="B6189" s="164"/>
      <c r="C6189" s="165">
        <v>2.625</v>
      </c>
      <c r="D6189" s="156"/>
      <c r="F6189" s="124"/>
    </row>
    <row r="6190" spans="1:6" x14ac:dyDescent="0.35">
      <c r="A6190" s="160">
        <v>45184.583333328876</v>
      </c>
      <c r="B6190" s="164"/>
      <c r="C6190" s="165">
        <v>2.4968333333333326</v>
      </c>
      <c r="D6190" s="156"/>
      <c r="F6190" s="124"/>
    </row>
    <row r="6191" spans="1:6" x14ac:dyDescent="0.35">
      <c r="A6191" s="160">
        <v>45184.62499999554</v>
      </c>
      <c r="B6191" s="164"/>
      <c r="C6191" s="165">
        <v>2.5226666666666668</v>
      </c>
      <c r="D6191" s="156"/>
      <c r="F6191" s="124"/>
    </row>
    <row r="6192" spans="1:6" x14ac:dyDescent="0.35">
      <c r="A6192" s="160">
        <v>45184.666666662204</v>
      </c>
      <c r="B6192" s="164"/>
      <c r="C6192" s="165">
        <v>2.3435000000000001</v>
      </c>
      <c r="D6192" s="156"/>
      <c r="F6192" s="124"/>
    </row>
    <row r="6193" spans="1:6" x14ac:dyDescent="0.35">
      <c r="A6193" s="160">
        <v>45184.708333328868</v>
      </c>
      <c r="B6193" s="164"/>
      <c r="C6193" s="165">
        <v>2.3923333333333328</v>
      </c>
      <c r="D6193" s="156"/>
      <c r="F6193" s="124"/>
    </row>
    <row r="6194" spans="1:6" x14ac:dyDescent="0.35">
      <c r="A6194" s="160">
        <v>45184.749999995533</v>
      </c>
      <c r="B6194" s="164"/>
      <c r="C6194" s="165">
        <v>2.5938333333333339</v>
      </c>
      <c r="D6194" s="156"/>
      <c r="F6194" s="124"/>
    </row>
    <row r="6195" spans="1:6" x14ac:dyDescent="0.35">
      <c r="A6195" s="160">
        <v>45184.791666662197</v>
      </c>
      <c r="B6195" s="164"/>
      <c r="C6195" s="165">
        <v>2.620833333333334</v>
      </c>
      <c r="D6195" s="156"/>
      <c r="F6195" s="124"/>
    </row>
    <row r="6196" spans="1:6" x14ac:dyDescent="0.35">
      <c r="A6196" s="160">
        <v>45184.833333328861</v>
      </c>
      <c r="B6196" s="164"/>
      <c r="C6196" s="165">
        <v>2.4294999999999995</v>
      </c>
      <c r="D6196" s="156"/>
      <c r="F6196" s="124"/>
    </row>
    <row r="6197" spans="1:6" x14ac:dyDescent="0.35">
      <c r="A6197" s="160">
        <v>45184.874999995525</v>
      </c>
      <c r="B6197" s="164"/>
      <c r="C6197" s="165">
        <v>2.3668333333333331</v>
      </c>
      <c r="D6197" s="156"/>
      <c r="F6197" s="124"/>
    </row>
    <row r="6198" spans="1:6" x14ac:dyDescent="0.35">
      <c r="A6198" s="160">
        <v>45184.91666666219</v>
      </c>
      <c r="B6198" s="164"/>
      <c r="C6198" s="165">
        <v>2.4615</v>
      </c>
      <c r="D6198" s="156"/>
      <c r="F6198" s="124"/>
    </row>
    <row r="6199" spans="1:6" x14ac:dyDescent="0.35">
      <c r="A6199" s="160">
        <v>45184.958333328854</v>
      </c>
      <c r="B6199" s="164"/>
      <c r="C6199" s="165">
        <v>2.2891666666666666</v>
      </c>
      <c r="D6199" s="156"/>
      <c r="F6199" s="124"/>
    </row>
    <row r="6200" spans="1:6" x14ac:dyDescent="0.35">
      <c r="A6200" s="160">
        <v>45184.999999995518</v>
      </c>
      <c r="B6200" s="164"/>
      <c r="C6200" s="165">
        <v>2.2331666666666661</v>
      </c>
      <c r="D6200" s="156"/>
      <c r="F6200" s="124"/>
    </row>
    <row r="6201" spans="1:6" x14ac:dyDescent="0.35">
      <c r="A6201" s="160">
        <v>45185.041666662182</v>
      </c>
      <c r="B6201" s="164"/>
      <c r="C6201" s="165">
        <v>2.226166666666666</v>
      </c>
      <c r="D6201" s="156"/>
      <c r="F6201" s="124"/>
    </row>
    <row r="6202" spans="1:6" x14ac:dyDescent="0.35">
      <c r="A6202" s="160">
        <v>45185.083333328846</v>
      </c>
      <c r="B6202" s="164"/>
      <c r="C6202" s="165">
        <v>2.1621666666666668</v>
      </c>
      <c r="D6202" s="156"/>
      <c r="F6202" s="124"/>
    </row>
    <row r="6203" spans="1:6" x14ac:dyDescent="0.35">
      <c r="A6203" s="160">
        <v>45185.124999995511</v>
      </c>
      <c r="B6203" s="164"/>
      <c r="C6203" s="165">
        <v>2.1943333333333332</v>
      </c>
      <c r="D6203" s="156"/>
      <c r="F6203" s="124"/>
    </row>
    <row r="6204" spans="1:6" x14ac:dyDescent="0.35">
      <c r="A6204" s="160">
        <v>45185.166666662175</v>
      </c>
      <c r="B6204" s="164"/>
      <c r="C6204" s="165">
        <v>2.7011666666666665</v>
      </c>
      <c r="D6204" s="156"/>
      <c r="F6204" s="124"/>
    </row>
    <row r="6205" spans="1:6" x14ac:dyDescent="0.35">
      <c r="A6205" s="160">
        <v>45185.208333328839</v>
      </c>
      <c r="B6205" s="164"/>
      <c r="C6205" s="165">
        <v>5.8265000000000002</v>
      </c>
      <c r="D6205" s="156"/>
      <c r="F6205" s="124"/>
    </row>
    <row r="6206" spans="1:6" x14ac:dyDescent="0.35">
      <c r="A6206" s="160">
        <v>45185.249999995503</v>
      </c>
      <c r="B6206" s="164"/>
      <c r="C6206" s="165">
        <v>10.266499999999999</v>
      </c>
      <c r="D6206" s="156"/>
      <c r="F6206" s="124"/>
    </row>
    <row r="6207" spans="1:6" x14ac:dyDescent="0.35">
      <c r="A6207" s="160">
        <v>45185.291666662168</v>
      </c>
      <c r="B6207" s="164"/>
      <c r="C6207" s="165">
        <v>8.5373333333333328</v>
      </c>
      <c r="D6207" s="156"/>
      <c r="F6207" s="124"/>
    </row>
    <row r="6208" spans="1:6" x14ac:dyDescent="0.35">
      <c r="A6208" s="160">
        <v>45185.333333328832</v>
      </c>
      <c r="B6208" s="164"/>
      <c r="C6208" s="165">
        <v>4.5380000000000003</v>
      </c>
      <c r="D6208" s="156"/>
      <c r="F6208" s="124"/>
    </row>
    <row r="6209" spans="1:6" x14ac:dyDescent="0.35">
      <c r="A6209" s="160">
        <v>45185.374999995496</v>
      </c>
      <c r="B6209" s="164"/>
      <c r="C6209" s="165">
        <v>3.14</v>
      </c>
      <c r="D6209" s="156"/>
      <c r="F6209" s="124"/>
    </row>
    <row r="6210" spans="1:6" x14ac:dyDescent="0.35">
      <c r="A6210" s="160">
        <v>45185.41666666216</v>
      </c>
      <c r="B6210" s="164"/>
      <c r="C6210" s="165">
        <v>4.2859999999999996</v>
      </c>
      <c r="D6210" s="156"/>
      <c r="F6210" s="124"/>
    </row>
    <row r="6211" spans="1:6" x14ac:dyDescent="0.35">
      <c r="A6211" s="160">
        <v>45185.458333328825</v>
      </c>
      <c r="B6211" s="164"/>
      <c r="C6211" s="165">
        <v>5.7724999999999973</v>
      </c>
      <c r="D6211" s="156"/>
      <c r="F6211" s="124"/>
    </row>
    <row r="6212" spans="1:6" x14ac:dyDescent="0.35">
      <c r="A6212" s="160">
        <v>45185.499999995489</v>
      </c>
      <c r="B6212" s="164"/>
      <c r="C6212" s="165">
        <v>2.7608333333333324</v>
      </c>
      <c r="D6212" s="156"/>
      <c r="F6212" s="124"/>
    </row>
    <row r="6213" spans="1:6" x14ac:dyDescent="0.35">
      <c r="A6213" s="160">
        <v>45185.541666662153</v>
      </c>
      <c r="B6213" s="164"/>
      <c r="C6213" s="165">
        <v>2.3044999999999995</v>
      </c>
      <c r="D6213" s="156"/>
      <c r="F6213" s="124"/>
    </row>
    <row r="6214" spans="1:6" x14ac:dyDescent="0.35">
      <c r="A6214" s="160">
        <v>45185.583333328817</v>
      </c>
      <c r="B6214" s="164"/>
      <c r="C6214" s="165">
        <v>2.2678333333333334</v>
      </c>
      <c r="D6214" s="156"/>
      <c r="F6214" s="124"/>
    </row>
    <row r="6215" spans="1:6" x14ac:dyDescent="0.35">
      <c r="A6215" s="160">
        <v>45185.624999995482</v>
      </c>
      <c r="B6215" s="164"/>
      <c r="C6215" s="165">
        <v>2.2303333333333342</v>
      </c>
      <c r="D6215" s="156"/>
      <c r="F6215" s="124"/>
    </row>
    <row r="6216" spans="1:6" x14ac:dyDescent="0.35">
      <c r="A6216" s="160">
        <v>45185.666666662146</v>
      </c>
      <c r="B6216" s="164"/>
      <c r="C6216" s="165">
        <v>2.0833333333333335</v>
      </c>
      <c r="D6216" s="156"/>
      <c r="F6216" s="124"/>
    </row>
    <row r="6217" spans="1:6" x14ac:dyDescent="0.35">
      <c r="A6217" s="160">
        <v>45185.70833332881</v>
      </c>
      <c r="B6217" s="164"/>
      <c r="C6217" s="165">
        <v>2.2029999999999998</v>
      </c>
      <c r="D6217" s="156"/>
      <c r="F6217" s="124"/>
    </row>
    <row r="6218" spans="1:6" x14ac:dyDescent="0.35">
      <c r="A6218" s="160">
        <v>45185.749999995474</v>
      </c>
      <c r="B6218" s="164"/>
      <c r="C6218" s="165">
        <v>2.1878333333333329</v>
      </c>
      <c r="D6218" s="156"/>
      <c r="F6218" s="124"/>
    </row>
    <row r="6219" spans="1:6" x14ac:dyDescent="0.35">
      <c r="A6219" s="160">
        <v>45185.791666662139</v>
      </c>
      <c r="B6219" s="164"/>
      <c r="C6219" s="165">
        <v>2.2188333333333334</v>
      </c>
      <c r="D6219" s="156"/>
      <c r="F6219" s="124"/>
    </row>
    <row r="6220" spans="1:6" x14ac:dyDescent="0.35">
      <c r="A6220" s="160">
        <v>45185.833333328803</v>
      </c>
      <c r="B6220" s="164"/>
      <c r="C6220" s="165">
        <v>2.1695000000000007</v>
      </c>
      <c r="D6220" s="156"/>
      <c r="F6220" s="124"/>
    </row>
    <row r="6221" spans="1:6" x14ac:dyDescent="0.35">
      <c r="A6221" s="160">
        <v>45185.874999995467</v>
      </c>
      <c r="B6221" s="164"/>
      <c r="C6221" s="165">
        <v>2.2898333333333336</v>
      </c>
      <c r="D6221" s="156"/>
      <c r="F6221" s="124"/>
    </row>
    <row r="6222" spans="1:6" x14ac:dyDescent="0.35">
      <c r="A6222" s="160">
        <v>45185.916666662131</v>
      </c>
      <c r="B6222" s="164"/>
      <c r="C6222" s="165">
        <v>2.2531666666666661</v>
      </c>
      <c r="D6222" s="156"/>
      <c r="F6222" s="124"/>
    </row>
    <row r="6223" spans="1:6" x14ac:dyDescent="0.35">
      <c r="A6223" s="160">
        <v>45185.958333328796</v>
      </c>
      <c r="B6223" s="164"/>
      <c r="C6223" s="165">
        <v>2.1088333333333336</v>
      </c>
      <c r="D6223" s="156"/>
      <c r="F6223" s="124"/>
    </row>
    <row r="6224" spans="1:6" x14ac:dyDescent="0.35">
      <c r="A6224" s="160">
        <v>45185.99999999546</v>
      </c>
      <c r="B6224" s="164"/>
      <c r="C6224" s="165">
        <v>2.2668333333333335</v>
      </c>
      <c r="D6224" s="156"/>
      <c r="F6224" s="124"/>
    </row>
    <row r="6225" spans="1:6" x14ac:dyDescent="0.35">
      <c r="A6225" s="160">
        <v>45186.041666662124</v>
      </c>
      <c r="B6225" s="164"/>
      <c r="C6225" s="165">
        <v>2.1041666666666665</v>
      </c>
      <c r="D6225" s="156"/>
      <c r="F6225" s="124"/>
    </row>
    <row r="6226" spans="1:6" x14ac:dyDescent="0.35">
      <c r="A6226" s="160">
        <v>45186.083333328788</v>
      </c>
      <c r="B6226" s="164"/>
      <c r="C6226" s="165">
        <v>2.2028333333333334</v>
      </c>
      <c r="D6226" s="156"/>
      <c r="F6226" s="124"/>
    </row>
    <row r="6227" spans="1:6" x14ac:dyDescent="0.35">
      <c r="A6227" s="160">
        <v>45186.124999995453</v>
      </c>
      <c r="B6227" s="164"/>
      <c r="C6227" s="165">
        <v>2.1118333333333328</v>
      </c>
      <c r="D6227" s="156"/>
      <c r="F6227" s="124"/>
    </row>
    <row r="6228" spans="1:6" x14ac:dyDescent="0.35">
      <c r="A6228" s="160">
        <v>45186.166666662117</v>
      </c>
      <c r="B6228" s="164"/>
      <c r="C6228" s="165">
        <v>2.1686666666666663</v>
      </c>
      <c r="D6228" s="156"/>
      <c r="F6228" s="124"/>
    </row>
    <row r="6229" spans="1:6" x14ac:dyDescent="0.35">
      <c r="A6229" s="160">
        <v>45186.208333328781</v>
      </c>
      <c r="B6229" s="164"/>
      <c r="C6229" s="165">
        <v>3.1920000000000002</v>
      </c>
      <c r="D6229" s="156"/>
      <c r="F6229" s="124"/>
    </row>
    <row r="6230" spans="1:6" x14ac:dyDescent="0.35">
      <c r="A6230" s="160">
        <v>45186.249999995445</v>
      </c>
      <c r="B6230" s="164"/>
      <c r="C6230" s="165">
        <v>5.9883333333333324</v>
      </c>
      <c r="D6230" s="156"/>
      <c r="F6230" s="124"/>
    </row>
    <row r="6231" spans="1:6" x14ac:dyDescent="0.35">
      <c r="A6231" s="160">
        <v>45186.291666662109</v>
      </c>
      <c r="B6231" s="164"/>
      <c r="C6231" s="165">
        <v>7.3849999999999998</v>
      </c>
      <c r="D6231" s="156"/>
      <c r="F6231" s="124"/>
    </row>
    <row r="6232" spans="1:6" x14ac:dyDescent="0.35">
      <c r="A6232" s="160">
        <v>45186.333333328774</v>
      </c>
      <c r="B6232" s="164"/>
      <c r="C6232" s="165">
        <v>3.6788333333333325</v>
      </c>
      <c r="D6232" s="156"/>
      <c r="F6232" s="124"/>
    </row>
    <row r="6233" spans="1:6" x14ac:dyDescent="0.35">
      <c r="A6233" s="160">
        <v>45186.374999995438</v>
      </c>
      <c r="B6233" s="164"/>
      <c r="C6233" s="165">
        <v>11.895666666666667</v>
      </c>
      <c r="D6233" s="156"/>
      <c r="F6233" s="124"/>
    </row>
    <row r="6234" spans="1:6" x14ac:dyDescent="0.35">
      <c r="A6234" s="160">
        <v>45186.416666662102</v>
      </c>
      <c r="B6234" s="164"/>
      <c r="C6234" s="165">
        <v>13.998666666666669</v>
      </c>
      <c r="D6234" s="156"/>
      <c r="F6234" s="124"/>
    </row>
    <row r="6235" spans="1:6" x14ac:dyDescent="0.35">
      <c r="A6235" s="160">
        <v>45186.458333328766</v>
      </c>
      <c r="B6235" s="164"/>
      <c r="C6235" s="165">
        <v>4.677833333333334</v>
      </c>
      <c r="D6235" s="156"/>
      <c r="F6235" s="124"/>
    </row>
    <row r="6236" spans="1:6" x14ac:dyDescent="0.35">
      <c r="A6236" s="160">
        <v>45186.499999995431</v>
      </c>
      <c r="B6236" s="164"/>
      <c r="C6236" s="165">
        <v>2.555166666666667</v>
      </c>
      <c r="D6236" s="156"/>
      <c r="F6236" s="124"/>
    </row>
    <row r="6237" spans="1:6" x14ac:dyDescent="0.35">
      <c r="A6237" s="160">
        <v>45186.541666662095</v>
      </c>
      <c r="B6237" s="164"/>
      <c r="C6237" s="165">
        <v>2.3378333333333337</v>
      </c>
      <c r="D6237" s="156"/>
      <c r="F6237" s="124"/>
    </row>
    <row r="6238" spans="1:6" x14ac:dyDescent="0.35">
      <c r="A6238" s="160">
        <v>45186.583333328759</v>
      </c>
      <c r="B6238" s="164"/>
      <c r="C6238" s="165">
        <v>2.317333333333333</v>
      </c>
      <c r="D6238" s="156"/>
      <c r="F6238" s="124"/>
    </row>
    <row r="6239" spans="1:6" x14ac:dyDescent="0.35">
      <c r="A6239" s="160">
        <v>45186.624999995423</v>
      </c>
      <c r="B6239" s="164"/>
      <c r="C6239" s="165">
        <v>2.1123333333333334</v>
      </c>
      <c r="D6239" s="156"/>
      <c r="F6239" s="124"/>
    </row>
    <row r="6240" spans="1:6" x14ac:dyDescent="0.35">
      <c r="A6240" s="160">
        <v>45186.666666662088</v>
      </c>
      <c r="B6240" s="164"/>
      <c r="C6240" s="165">
        <v>2.109</v>
      </c>
      <c r="D6240" s="156"/>
      <c r="F6240" s="124"/>
    </row>
    <row r="6241" spans="1:6" x14ac:dyDescent="0.35">
      <c r="A6241" s="160">
        <v>45186.708333328752</v>
      </c>
      <c r="B6241" s="164"/>
      <c r="C6241" s="165">
        <v>2.1385000000000001</v>
      </c>
      <c r="D6241" s="156"/>
      <c r="F6241" s="124"/>
    </row>
    <row r="6242" spans="1:6" x14ac:dyDescent="0.35">
      <c r="A6242" s="160">
        <v>45186.749999995416</v>
      </c>
      <c r="B6242" s="164"/>
      <c r="C6242" s="165">
        <v>2.0403333333333338</v>
      </c>
      <c r="D6242" s="156"/>
      <c r="F6242" s="124"/>
    </row>
    <row r="6243" spans="1:6" x14ac:dyDescent="0.35">
      <c r="A6243" s="160">
        <v>45186.79166666208</v>
      </c>
      <c r="B6243" s="164"/>
      <c r="C6243" s="165">
        <v>2.2158333333333338</v>
      </c>
      <c r="D6243" s="156"/>
      <c r="F6243" s="124"/>
    </row>
    <row r="6244" spans="1:6" x14ac:dyDescent="0.35">
      <c r="A6244" s="160">
        <v>45186.833333328745</v>
      </c>
      <c r="B6244" s="164"/>
      <c r="C6244" s="165">
        <v>2.1359999999999997</v>
      </c>
      <c r="D6244" s="156"/>
      <c r="F6244" s="124"/>
    </row>
    <row r="6245" spans="1:6" x14ac:dyDescent="0.35">
      <c r="A6245" s="160">
        <v>45186.874999995409</v>
      </c>
      <c r="B6245" s="164"/>
      <c r="C6245" s="165">
        <v>2.0833333333333339</v>
      </c>
      <c r="D6245" s="156"/>
      <c r="F6245" s="124"/>
    </row>
    <row r="6246" spans="1:6" x14ac:dyDescent="0.35">
      <c r="A6246" s="160">
        <v>45186.916666662073</v>
      </c>
      <c r="B6246" s="164"/>
      <c r="C6246" s="165">
        <v>2.0465</v>
      </c>
      <c r="D6246" s="156"/>
      <c r="F6246" s="124"/>
    </row>
    <row r="6247" spans="1:6" x14ac:dyDescent="0.35">
      <c r="A6247" s="160">
        <v>45186.958333328737</v>
      </c>
      <c r="B6247" s="164"/>
      <c r="C6247" s="165">
        <v>2.1339999999999999</v>
      </c>
      <c r="D6247" s="156"/>
      <c r="F6247" s="124"/>
    </row>
    <row r="6248" spans="1:6" x14ac:dyDescent="0.35">
      <c r="A6248" s="160">
        <v>45186.999999995402</v>
      </c>
      <c r="B6248" s="164"/>
      <c r="C6248" s="165">
        <v>2.0588333333333328</v>
      </c>
      <c r="D6248" s="156"/>
      <c r="F6248" s="124"/>
    </row>
    <row r="6249" spans="1:6" x14ac:dyDescent="0.35">
      <c r="A6249" s="160">
        <v>45187.041666662066</v>
      </c>
      <c r="B6249" s="164"/>
      <c r="C6249" s="165">
        <v>2.3260000000000005</v>
      </c>
      <c r="D6249" s="156"/>
      <c r="F6249" s="124"/>
    </row>
    <row r="6250" spans="1:6" x14ac:dyDescent="0.35">
      <c r="A6250" s="160">
        <v>45187.08333332873</v>
      </c>
      <c r="B6250" s="164"/>
      <c r="C6250" s="165">
        <v>8.5848333333333304</v>
      </c>
      <c r="D6250" s="156"/>
      <c r="F6250" s="124"/>
    </row>
    <row r="6251" spans="1:6" x14ac:dyDescent="0.35">
      <c r="A6251" s="160">
        <v>45187.124999995394</v>
      </c>
      <c r="B6251" s="164"/>
      <c r="C6251" s="165">
        <v>7.3289999999999997</v>
      </c>
      <c r="D6251" s="156"/>
      <c r="F6251" s="124"/>
    </row>
    <row r="6252" spans="1:6" x14ac:dyDescent="0.35">
      <c r="A6252" s="160">
        <v>45187.166666662059</v>
      </c>
      <c r="B6252" s="164"/>
      <c r="C6252" s="165">
        <v>13.184999999999995</v>
      </c>
      <c r="D6252" s="156"/>
      <c r="F6252" s="124"/>
    </row>
    <row r="6253" spans="1:6" x14ac:dyDescent="0.35">
      <c r="A6253" s="160">
        <v>45187.208333328723</v>
      </c>
      <c r="B6253" s="164"/>
      <c r="C6253" s="165">
        <v>11.249666666666666</v>
      </c>
      <c r="D6253" s="156"/>
      <c r="F6253" s="124"/>
    </row>
    <row r="6254" spans="1:6" x14ac:dyDescent="0.35">
      <c r="A6254" s="160">
        <v>45187.249999995387</v>
      </c>
      <c r="B6254" s="164"/>
      <c r="C6254" s="165">
        <v>6.6513333333333353</v>
      </c>
      <c r="D6254" s="156"/>
      <c r="F6254" s="124"/>
    </row>
    <row r="6255" spans="1:6" x14ac:dyDescent="0.35">
      <c r="A6255" s="160">
        <v>45187.291666662051</v>
      </c>
      <c r="B6255" s="164"/>
      <c r="C6255" s="165">
        <v>9.0821666666666658</v>
      </c>
      <c r="D6255" s="156"/>
      <c r="F6255" s="124"/>
    </row>
    <row r="6256" spans="1:6" x14ac:dyDescent="0.35">
      <c r="A6256" s="160">
        <v>45187.333333328716</v>
      </c>
      <c r="B6256" s="164"/>
      <c r="C6256" s="165">
        <v>115.80883333333333</v>
      </c>
      <c r="D6256" s="156"/>
      <c r="F6256" s="124"/>
    </row>
    <row r="6257" spans="1:6" x14ac:dyDescent="0.35">
      <c r="A6257" s="160">
        <v>45187.37499999538</v>
      </c>
      <c r="B6257" s="164"/>
      <c r="C6257" s="165">
        <v>45.60683333333332</v>
      </c>
      <c r="D6257" s="156"/>
      <c r="F6257" s="124"/>
    </row>
    <row r="6258" spans="1:6" x14ac:dyDescent="0.35">
      <c r="A6258" s="160">
        <v>45187.416666662044</v>
      </c>
      <c r="B6258" s="164"/>
      <c r="C6258" s="165">
        <v>8.8450000000000006</v>
      </c>
      <c r="D6258" s="156"/>
      <c r="F6258" s="124"/>
    </row>
    <row r="6259" spans="1:6" x14ac:dyDescent="0.35">
      <c r="A6259" s="160">
        <v>45187.458333328708</v>
      </c>
      <c r="B6259" s="164"/>
      <c r="C6259" s="165">
        <v>5.0759999999999987</v>
      </c>
      <c r="D6259" s="156"/>
      <c r="F6259" s="124"/>
    </row>
    <row r="6260" spans="1:6" x14ac:dyDescent="0.35">
      <c r="A6260" s="160">
        <v>45187.499999995372</v>
      </c>
      <c r="B6260" s="164"/>
      <c r="C6260" s="165">
        <v>3.4868333333333337</v>
      </c>
      <c r="D6260" s="156"/>
      <c r="F6260" s="124"/>
    </row>
    <row r="6261" spans="1:6" x14ac:dyDescent="0.35">
      <c r="A6261" s="160">
        <v>45187.541666662037</v>
      </c>
      <c r="B6261" s="164"/>
      <c r="C6261" s="165">
        <v>2.9670000000000005</v>
      </c>
      <c r="D6261" s="156"/>
      <c r="F6261" s="124"/>
    </row>
    <row r="6262" spans="1:6" x14ac:dyDescent="0.35">
      <c r="A6262" s="160">
        <v>45187.583333328701</v>
      </c>
      <c r="B6262" s="164"/>
      <c r="C6262" s="165">
        <v>2.7326666666666677</v>
      </c>
      <c r="D6262" s="156"/>
      <c r="F6262" s="124"/>
    </row>
    <row r="6263" spans="1:6" x14ac:dyDescent="0.35">
      <c r="A6263" s="160">
        <v>45187.624999995365</v>
      </c>
      <c r="B6263" s="164"/>
      <c r="C6263" s="165">
        <v>2.4940000000000002</v>
      </c>
      <c r="D6263" s="156"/>
      <c r="F6263" s="124"/>
    </row>
    <row r="6264" spans="1:6" x14ac:dyDescent="0.35">
      <c r="A6264" s="160">
        <v>45187.666666662029</v>
      </c>
      <c r="B6264" s="164"/>
      <c r="C6264" s="165">
        <v>2.3561666666666667</v>
      </c>
      <c r="D6264" s="156"/>
      <c r="F6264" s="124"/>
    </row>
    <row r="6265" spans="1:6" x14ac:dyDescent="0.35">
      <c r="A6265" s="160">
        <v>45187.708333328694</v>
      </c>
      <c r="B6265" s="164"/>
      <c r="C6265" s="165">
        <v>2.3768333333333334</v>
      </c>
      <c r="D6265" s="156"/>
      <c r="F6265" s="124"/>
    </row>
    <row r="6266" spans="1:6" x14ac:dyDescent="0.35">
      <c r="A6266" s="160">
        <v>45187.749999995358</v>
      </c>
      <c r="B6266" s="164"/>
      <c r="C6266" s="165">
        <v>2.4443333333333332</v>
      </c>
      <c r="D6266" s="156"/>
      <c r="F6266" s="124"/>
    </row>
    <row r="6267" spans="1:6" x14ac:dyDescent="0.35">
      <c r="A6267" s="160">
        <v>45187.791666662022</v>
      </c>
      <c r="B6267" s="164"/>
      <c r="C6267" s="165">
        <v>2.3868333333333336</v>
      </c>
      <c r="D6267" s="156"/>
      <c r="F6267" s="124"/>
    </row>
    <row r="6268" spans="1:6" x14ac:dyDescent="0.35">
      <c r="A6268" s="160">
        <v>45187.833333328686</v>
      </c>
      <c r="B6268" s="164"/>
      <c r="C6268" s="165">
        <v>2.3473333333333328</v>
      </c>
      <c r="D6268" s="156"/>
      <c r="F6268" s="124"/>
    </row>
    <row r="6269" spans="1:6" x14ac:dyDescent="0.35">
      <c r="A6269" s="160">
        <v>45187.874999995351</v>
      </c>
      <c r="B6269" s="164"/>
      <c r="C6269" s="165">
        <v>2.3666666666666667</v>
      </c>
      <c r="D6269" s="156"/>
      <c r="F6269" s="124"/>
    </row>
    <row r="6270" spans="1:6" x14ac:dyDescent="0.35">
      <c r="A6270" s="160">
        <v>45187.916666662015</v>
      </c>
      <c r="B6270" s="164"/>
      <c r="C6270" s="165">
        <v>2.1398333333333337</v>
      </c>
      <c r="D6270" s="156"/>
      <c r="F6270" s="124"/>
    </row>
    <row r="6271" spans="1:6" x14ac:dyDescent="0.35">
      <c r="A6271" s="160">
        <v>45187.958333328679</v>
      </c>
      <c r="B6271" s="164"/>
      <c r="C6271" s="165">
        <v>2.4985000000000008</v>
      </c>
      <c r="D6271" s="156"/>
      <c r="F6271" s="124"/>
    </row>
    <row r="6272" spans="1:6" x14ac:dyDescent="0.35">
      <c r="A6272" s="160">
        <v>45187.999999995343</v>
      </c>
      <c r="B6272" s="164"/>
      <c r="C6272" s="165">
        <v>14.851333333333333</v>
      </c>
      <c r="D6272" s="156"/>
      <c r="F6272" s="124"/>
    </row>
    <row r="6273" spans="1:7" x14ac:dyDescent="0.35">
      <c r="A6273" s="160">
        <v>45188.041666662008</v>
      </c>
      <c r="B6273" s="164"/>
      <c r="C6273" s="165">
        <v>21.043499999999998</v>
      </c>
      <c r="D6273" s="156"/>
      <c r="F6273" s="124"/>
    </row>
    <row r="6274" spans="1:7" x14ac:dyDescent="0.35">
      <c r="A6274" s="160">
        <v>45188.083333328672</v>
      </c>
      <c r="B6274" s="164"/>
      <c r="C6274" s="165">
        <v>4.9494999999999987</v>
      </c>
      <c r="D6274" s="156"/>
      <c r="F6274" s="124"/>
    </row>
    <row r="6275" spans="1:7" x14ac:dyDescent="0.35">
      <c r="A6275" s="160">
        <v>45188.124999995336</v>
      </c>
      <c r="B6275" s="164"/>
      <c r="C6275" s="165">
        <v>3.1076666666666659</v>
      </c>
      <c r="D6275" s="156"/>
      <c r="F6275" s="124"/>
    </row>
    <row r="6276" spans="1:7" x14ac:dyDescent="0.35">
      <c r="A6276" s="160">
        <v>45188.166666662</v>
      </c>
      <c r="B6276" s="164"/>
      <c r="C6276" s="165">
        <v>2.5218333333333334</v>
      </c>
      <c r="D6276" s="156"/>
      <c r="F6276" s="124"/>
    </row>
    <row r="6277" spans="1:7" x14ac:dyDescent="0.35">
      <c r="A6277" s="160">
        <v>45188.208333328665</v>
      </c>
      <c r="B6277" s="164"/>
      <c r="C6277" s="165">
        <v>2.3198333333333334</v>
      </c>
      <c r="D6277" s="156"/>
      <c r="F6277" s="124"/>
    </row>
    <row r="6278" spans="1:7" x14ac:dyDescent="0.35">
      <c r="A6278" s="160">
        <v>45188.249999995329</v>
      </c>
      <c r="B6278" s="164"/>
      <c r="C6278" s="165">
        <v>2.2965</v>
      </c>
      <c r="D6278" s="156"/>
      <c r="F6278" s="124"/>
    </row>
    <row r="6279" spans="1:7" x14ac:dyDescent="0.35">
      <c r="A6279" s="160">
        <v>45188.291666661993</v>
      </c>
      <c r="B6279" s="164"/>
      <c r="C6279" s="165">
        <v>2.5316666666666667</v>
      </c>
      <c r="D6279" s="156"/>
      <c r="F6279" s="124"/>
    </row>
    <row r="6280" spans="1:7" x14ac:dyDescent="0.35">
      <c r="A6280" s="160">
        <v>45188.333333328657</v>
      </c>
      <c r="B6280" s="164"/>
      <c r="C6280" s="165">
        <v>2.9899999999999998</v>
      </c>
      <c r="D6280" s="156"/>
      <c r="F6280" s="124"/>
    </row>
    <row r="6281" spans="1:7" x14ac:dyDescent="0.35">
      <c r="A6281" s="160">
        <v>45188.374999995322</v>
      </c>
      <c r="B6281" s="164"/>
      <c r="C6281" s="165">
        <v>4.9116666666666671</v>
      </c>
      <c r="D6281" s="156"/>
      <c r="F6281" s="124"/>
    </row>
    <row r="6282" spans="1:7" x14ac:dyDescent="0.35">
      <c r="A6282" s="160">
        <v>45188.416666661986</v>
      </c>
      <c r="B6282" s="164"/>
      <c r="C6282" s="165">
        <v>6.7439999999999998</v>
      </c>
      <c r="D6282" s="156"/>
      <c r="F6282" s="124"/>
    </row>
    <row r="6283" spans="1:7" x14ac:dyDescent="0.35">
      <c r="A6283" s="160">
        <v>45188.45833332865</v>
      </c>
      <c r="B6283" s="164"/>
      <c r="C6283" s="165">
        <v>3.4859999999999998</v>
      </c>
      <c r="D6283" s="156"/>
      <c r="F6283" s="124"/>
    </row>
    <row r="6284" spans="1:7" x14ac:dyDescent="0.35">
      <c r="A6284" s="160">
        <v>45188.499999995314</v>
      </c>
      <c r="B6284" s="164"/>
      <c r="C6284" s="165">
        <v>2.8149999999999999</v>
      </c>
      <c r="D6284" s="156"/>
      <c r="F6284" s="124"/>
    </row>
    <row r="6285" spans="1:7" x14ac:dyDescent="0.35">
      <c r="A6285" s="160">
        <v>45188.541666661979</v>
      </c>
      <c r="B6285" s="164"/>
      <c r="C6285" s="164">
        <v>2.5044999999999997</v>
      </c>
      <c r="D6285" s="156"/>
      <c r="F6285" s="124"/>
    </row>
    <row r="6286" spans="1:7" x14ac:dyDescent="0.35">
      <c r="A6286" s="160">
        <v>45188.583333328643</v>
      </c>
      <c r="B6286" s="164"/>
      <c r="C6286" s="165">
        <v>2.3149999999999995</v>
      </c>
      <c r="D6286" s="156"/>
      <c r="F6286" s="124"/>
    </row>
    <row r="6287" spans="1:7" x14ac:dyDescent="0.35">
      <c r="A6287" s="160">
        <v>45188.624999995307</v>
      </c>
      <c r="B6287" s="164"/>
      <c r="C6287" s="165">
        <v>2.1521666666666661</v>
      </c>
      <c r="D6287" s="156"/>
      <c r="F6287" s="124"/>
    </row>
    <row r="6288" spans="1:7" x14ac:dyDescent="0.35">
      <c r="A6288" s="160">
        <v>45188.666666661971</v>
      </c>
      <c r="B6288" s="164"/>
      <c r="C6288" s="165">
        <v>2.1785000000000005</v>
      </c>
      <c r="D6288" s="156"/>
      <c r="F6288" s="124"/>
      <c r="G6288" s="121"/>
    </row>
    <row r="6289" spans="1:7" x14ac:dyDescent="0.35">
      <c r="A6289" s="160">
        <v>45188.708333328635</v>
      </c>
      <c r="B6289" s="164"/>
      <c r="C6289" s="165">
        <v>2.1859999999999999</v>
      </c>
      <c r="D6289" s="156"/>
      <c r="F6289" s="124"/>
      <c r="G6289" s="121"/>
    </row>
    <row r="6290" spans="1:7" x14ac:dyDescent="0.35">
      <c r="A6290" s="160">
        <v>45188.7499999953</v>
      </c>
      <c r="B6290" s="164"/>
      <c r="C6290" s="165">
        <v>2.2233333333333336</v>
      </c>
      <c r="D6290" s="156"/>
      <c r="F6290" s="124"/>
    </row>
    <row r="6291" spans="1:7" x14ac:dyDescent="0.35">
      <c r="A6291" s="160">
        <v>45188.791666661964</v>
      </c>
      <c r="B6291" s="164"/>
      <c r="C6291" s="165">
        <v>2.1976666666666662</v>
      </c>
      <c r="D6291" s="156"/>
      <c r="F6291" s="124"/>
    </row>
    <row r="6292" spans="1:7" x14ac:dyDescent="0.35">
      <c r="A6292" s="160">
        <v>45188.833333328628</v>
      </c>
      <c r="B6292" s="164"/>
      <c r="C6292" s="165">
        <v>2.2520000000000002</v>
      </c>
      <c r="D6292" s="156"/>
      <c r="F6292" s="124"/>
    </row>
    <row r="6293" spans="1:7" x14ac:dyDescent="0.35">
      <c r="A6293" s="160">
        <v>45188.874999995292</v>
      </c>
      <c r="B6293" s="164"/>
      <c r="C6293" s="165">
        <v>2.2090000000000005</v>
      </c>
      <c r="D6293" s="156"/>
      <c r="F6293" s="124"/>
    </row>
    <row r="6294" spans="1:7" x14ac:dyDescent="0.35">
      <c r="A6294" s="160">
        <v>45188.916666661957</v>
      </c>
      <c r="B6294" s="164"/>
      <c r="C6294" s="165">
        <v>2.0878333333333332</v>
      </c>
      <c r="D6294" s="156"/>
      <c r="F6294" s="124"/>
    </row>
    <row r="6295" spans="1:7" x14ac:dyDescent="0.35">
      <c r="A6295" s="160">
        <v>45188.958333328621</v>
      </c>
      <c r="B6295" s="164"/>
      <c r="C6295" s="165">
        <v>2.1394999999999995</v>
      </c>
      <c r="D6295" s="156"/>
      <c r="F6295" s="124"/>
    </row>
    <row r="6296" spans="1:7" x14ac:dyDescent="0.35">
      <c r="A6296" s="160">
        <v>45188.999999995285</v>
      </c>
      <c r="B6296" s="164"/>
      <c r="C6296" s="165">
        <v>2.0520000000000005</v>
      </c>
      <c r="D6296" s="156"/>
      <c r="F6296" s="124"/>
    </row>
    <row r="6297" spans="1:7" x14ac:dyDescent="0.35">
      <c r="A6297" s="160">
        <v>45189.041666661949</v>
      </c>
      <c r="B6297" s="164"/>
      <c r="C6297" s="165">
        <v>2.0753333333333335</v>
      </c>
      <c r="D6297" s="156"/>
      <c r="F6297" s="124"/>
    </row>
    <row r="6298" spans="1:7" x14ac:dyDescent="0.35">
      <c r="A6298" s="160">
        <v>45189.083333328614</v>
      </c>
      <c r="B6298" s="164"/>
      <c r="C6298" s="165">
        <v>2.0201666666666664</v>
      </c>
      <c r="D6298" s="156"/>
      <c r="F6298" s="124"/>
    </row>
    <row r="6299" spans="1:7" x14ac:dyDescent="0.35">
      <c r="A6299" s="160">
        <v>45189.124999995278</v>
      </c>
      <c r="B6299" s="164"/>
      <c r="C6299" s="165">
        <v>2.3445000000000009</v>
      </c>
      <c r="D6299" s="156"/>
      <c r="F6299" s="124"/>
    </row>
    <row r="6300" spans="1:7" x14ac:dyDescent="0.35">
      <c r="A6300" s="160">
        <v>45189.166666661942</v>
      </c>
      <c r="B6300" s="164"/>
      <c r="C6300" s="165">
        <v>3.1546666666666665</v>
      </c>
      <c r="D6300" s="156"/>
      <c r="F6300" s="124"/>
    </row>
    <row r="6301" spans="1:7" x14ac:dyDescent="0.35">
      <c r="A6301" s="160">
        <v>45189.208333328606</v>
      </c>
      <c r="B6301" s="164"/>
      <c r="C6301" s="165">
        <v>3.0311666666666661</v>
      </c>
      <c r="D6301" s="156"/>
      <c r="F6301" s="124"/>
    </row>
    <row r="6302" spans="1:7" x14ac:dyDescent="0.35">
      <c r="A6302" s="160">
        <v>45189.249999995271</v>
      </c>
      <c r="B6302" s="164"/>
      <c r="C6302" s="165">
        <v>2.570666666666666</v>
      </c>
      <c r="D6302" s="156"/>
      <c r="F6302" s="124"/>
    </row>
    <row r="6303" spans="1:7" x14ac:dyDescent="0.35">
      <c r="A6303" s="160">
        <v>45189.291666661935</v>
      </c>
      <c r="B6303" s="164"/>
      <c r="C6303" s="165">
        <v>4.1566666666666681</v>
      </c>
      <c r="D6303" s="156"/>
      <c r="F6303" s="124"/>
    </row>
    <row r="6304" spans="1:7" x14ac:dyDescent="0.35">
      <c r="A6304" s="160">
        <v>45189.333333328599</v>
      </c>
      <c r="B6304" s="164"/>
      <c r="C6304" s="165">
        <v>2.3691666666666662</v>
      </c>
      <c r="D6304" s="156"/>
      <c r="F6304" s="124"/>
    </row>
    <row r="6305" spans="1:6" x14ac:dyDescent="0.35">
      <c r="A6305" s="160">
        <v>45189.374999995263</v>
      </c>
      <c r="B6305" s="164"/>
      <c r="C6305" s="165">
        <v>2.2569999999999992</v>
      </c>
      <c r="D6305" s="156"/>
      <c r="F6305" s="124"/>
    </row>
    <row r="6306" spans="1:6" x14ac:dyDescent="0.35">
      <c r="A6306" s="160">
        <v>45189.416666661928</v>
      </c>
      <c r="B6306" s="164"/>
      <c r="C6306" s="165">
        <v>2.1875000000000004</v>
      </c>
      <c r="D6306" s="156"/>
      <c r="F6306" s="124"/>
    </row>
    <row r="6307" spans="1:6" x14ac:dyDescent="0.35">
      <c r="A6307" s="160">
        <v>45189.458333328592</v>
      </c>
      <c r="B6307" s="164"/>
      <c r="C6307" s="165">
        <v>2.0900000000000003</v>
      </c>
      <c r="D6307" s="156"/>
      <c r="F6307" s="124"/>
    </row>
    <row r="6308" spans="1:6" x14ac:dyDescent="0.35">
      <c r="A6308" s="160">
        <v>45189.499999995256</v>
      </c>
      <c r="B6308" s="164"/>
      <c r="C6308" s="165">
        <v>2.1541666666666668</v>
      </c>
      <c r="D6308" s="156"/>
      <c r="F6308" s="124"/>
    </row>
    <row r="6309" spans="1:6" x14ac:dyDescent="0.35">
      <c r="A6309" s="160">
        <v>45189.54166666192</v>
      </c>
      <c r="B6309" s="164"/>
      <c r="C6309" s="165">
        <v>2.061666666666667</v>
      </c>
      <c r="D6309" s="156"/>
      <c r="F6309" s="124"/>
    </row>
    <row r="6310" spans="1:6" x14ac:dyDescent="0.35">
      <c r="A6310" s="160">
        <v>45189.583333328585</v>
      </c>
      <c r="B6310" s="164"/>
      <c r="C6310" s="165">
        <v>2.0370000000000004</v>
      </c>
      <c r="D6310" s="156"/>
      <c r="F6310" s="124"/>
    </row>
    <row r="6311" spans="1:6" x14ac:dyDescent="0.35">
      <c r="A6311" s="160">
        <v>45189.624999995249</v>
      </c>
      <c r="B6311" s="164"/>
      <c r="C6311" s="165">
        <v>2.0081666666666669</v>
      </c>
      <c r="D6311" s="156"/>
      <c r="F6311" s="124"/>
    </row>
    <row r="6312" spans="1:6" x14ac:dyDescent="0.35">
      <c r="A6312" s="160">
        <v>45189.666666661913</v>
      </c>
      <c r="B6312" s="164"/>
      <c r="C6312" s="165">
        <v>2.0496666666666665</v>
      </c>
      <c r="D6312" s="156"/>
      <c r="F6312" s="124"/>
    </row>
    <row r="6313" spans="1:6" x14ac:dyDescent="0.35">
      <c r="A6313" s="160">
        <v>45189.708333328577</v>
      </c>
      <c r="B6313" s="164"/>
      <c r="C6313" s="165">
        <v>2.0441666666666665</v>
      </c>
      <c r="D6313" s="156"/>
      <c r="F6313" s="124"/>
    </row>
    <row r="6314" spans="1:6" x14ac:dyDescent="0.35">
      <c r="A6314" s="160">
        <v>45189.749999995242</v>
      </c>
      <c r="B6314" s="164"/>
      <c r="C6314" s="165">
        <v>2.0558333333333336</v>
      </c>
      <c r="D6314" s="156"/>
      <c r="F6314" s="124"/>
    </row>
    <row r="6315" spans="1:6" x14ac:dyDescent="0.35">
      <c r="A6315" s="160">
        <v>45189.791666661906</v>
      </c>
      <c r="B6315" s="164"/>
      <c r="C6315" s="165">
        <v>2.0754999999999995</v>
      </c>
      <c r="D6315" s="156"/>
      <c r="F6315" s="124"/>
    </row>
    <row r="6316" spans="1:6" x14ac:dyDescent="0.35">
      <c r="A6316" s="160">
        <v>45189.83333332857</v>
      </c>
      <c r="B6316" s="164"/>
      <c r="C6316" s="165">
        <v>2.0846666666666662</v>
      </c>
      <c r="D6316" s="156"/>
      <c r="F6316" s="124"/>
    </row>
    <row r="6317" spans="1:6" x14ac:dyDescent="0.35">
      <c r="A6317" s="160">
        <v>45189.874999995234</v>
      </c>
      <c r="B6317" s="164"/>
      <c r="C6317" s="165">
        <v>2.1196666666666659</v>
      </c>
      <c r="D6317" s="156"/>
      <c r="F6317" s="124"/>
    </row>
    <row r="6318" spans="1:6" x14ac:dyDescent="0.35">
      <c r="A6318" s="160">
        <v>45189.916666661898</v>
      </c>
      <c r="B6318" s="164"/>
      <c r="C6318" s="165">
        <v>1.9528333333333339</v>
      </c>
      <c r="D6318" s="156"/>
      <c r="F6318" s="124"/>
    </row>
    <row r="6319" spans="1:6" x14ac:dyDescent="0.35">
      <c r="A6319" s="160">
        <v>45189.958333328563</v>
      </c>
      <c r="B6319" s="164"/>
      <c r="C6319" s="165">
        <v>2.1954999999999996</v>
      </c>
      <c r="D6319" s="156"/>
      <c r="F6319" s="124"/>
    </row>
    <row r="6320" spans="1:6" x14ac:dyDescent="0.35">
      <c r="A6320" s="160">
        <v>45189.999999995227</v>
      </c>
      <c r="B6320" s="164"/>
      <c r="C6320" s="165">
        <v>1.9323333333333332</v>
      </c>
      <c r="D6320" s="156"/>
      <c r="F6320" s="124"/>
    </row>
    <row r="6321" spans="1:7" x14ac:dyDescent="0.35">
      <c r="A6321" s="160">
        <v>45190.041666661891</v>
      </c>
      <c r="B6321" s="164"/>
      <c r="C6321" s="165">
        <v>1.9063333333333334</v>
      </c>
      <c r="D6321" s="156"/>
      <c r="F6321" s="124"/>
      <c r="G6321" s="121"/>
    </row>
    <row r="6322" spans="1:7" x14ac:dyDescent="0.35">
      <c r="A6322" s="160">
        <v>45190.083333328555</v>
      </c>
      <c r="B6322" s="164"/>
      <c r="C6322" s="165">
        <v>2.0128333333333335</v>
      </c>
      <c r="D6322" s="156"/>
      <c r="F6322" s="124"/>
      <c r="G6322" s="121"/>
    </row>
    <row r="6323" spans="1:7" x14ac:dyDescent="0.35">
      <c r="A6323" s="160">
        <v>45190.12499999522</v>
      </c>
      <c r="B6323" s="164"/>
      <c r="C6323" s="165">
        <v>2.0761666666666669</v>
      </c>
      <c r="D6323" s="156"/>
      <c r="F6323" s="124"/>
      <c r="G6323" s="121"/>
    </row>
    <row r="6324" spans="1:7" x14ac:dyDescent="0.35">
      <c r="A6324" s="160">
        <v>45190.166666661884</v>
      </c>
      <c r="B6324" s="164"/>
      <c r="C6324" s="165">
        <v>2.0773333333333328</v>
      </c>
      <c r="D6324" s="156"/>
      <c r="F6324" s="124"/>
      <c r="G6324" s="121"/>
    </row>
    <row r="6325" spans="1:7" x14ac:dyDescent="0.35">
      <c r="A6325" s="160">
        <v>45190.208333328548</v>
      </c>
      <c r="B6325" s="164"/>
      <c r="C6325" s="165">
        <v>7.8366666666666651</v>
      </c>
      <c r="D6325" s="156"/>
      <c r="F6325" s="124"/>
      <c r="G6325" s="121"/>
    </row>
    <row r="6326" spans="1:7" x14ac:dyDescent="0.35">
      <c r="A6326" s="160">
        <v>45190.249999995212</v>
      </c>
      <c r="B6326" s="164"/>
      <c r="C6326" s="165">
        <v>10.407999999999999</v>
      </c>
      <c r="D6326" s="156"/>
      <c r="F6326" s="124"/>
      <c r="G6326" s="121"/>
    </row>
    <row r="6327" spans="1:7" x14ac:dyDescent="0.35">
      <c r="A6327" s="160">
        <v>45190.291666661877</v>
      </c>
      <c r="B6327" s="164"/>
      <c r="C6327" s="165">
        <v>26.532499999999992</v>
      </c>
      <c r="D6327" s="156"/>
      <c r="F6327" s="124"/>
      <c r="G6327" s="121"/>
    </row>
    <row r="6328" spans="1:7" x14ac:dyDescent="0.35">
      <c r="A6328" s="160">
        <v>45190.333333328541</v>
      </c>
      <c r="B6328" s="164"/>
      <c r="C6328" s="165">
        <v>14.749333333333336</v>
      </c>
      <c r="D6328" s="156"/>
      <c r="F6328" s="124"/>
      <c r="G6328" s="121"/>
    </row>
    <row r="6329" spans="1:7" x14ac:dyDescent="0.35">
      <c r="A6329" s="160">
        <v>45190.374999995205</v>
      </c>
      <c r="B6329" s="164"/>
      <c r="C6329" s="165">
        <v>6.3413333333333339</v>
      </c>
      <c r="D6329" s="156"/>
      <c r="F6329" s="124"/>
      <c r="G6329" s="121"/>
    </row>
    <row r="6330" spans="1:7" x14ac:dyDescent="0.35">
      <c r="A6330" s="160">
        <v>45190.416666661869</v>
      </c>
      <c r="B6330" s="164"/>
      <c r="C6330" s="165">
        <v>4.3989999999999991</v>
      </c>
      <c r="D6330" s="156"/>
      <c r="F6330" s="124"/>
      <c r="G6330" s="121"/>
    </row>
    <row r="6331" spans="1:7" x14ac:dyDescent="0.35">
      <c r="A6331" s="160">
        <v>45190.458333328534</v>
      </c>
      <c r="B6331" s="164"/>
      <c r="C6331" s="165">
        <v>3.929833333333332</v>
      </c>
      <c r="D6331" s="156"/>
      <c r="F6331" s="124"/>
      <c r="G6331" s="121"/>
    </row>
    <row r="6332" spans="1:7" x14ac:dyDescent="0.35">
      <c r="A6332" s="160">
        <v>45190.499999995198</v>
      </c>
      <c r="B6332" s="164"/>
      <c r="C6332" s="165">
        <v>3.1159999999999992</v>
      </c>
      <c r="D6332" s="156"/>
      <c r="F6332" s="124"/>
      <c r="G6332" s="121"/>
    </row>
    <row r="6333" spans="1:7" x14ac:dyDescent="0.35">
      <c r="A6333" s="160">
        <v>45190.541666661862</v>
      </c>
      <c r="B6333" s="164"/>
      <c r="C6333" s="164"/>
      <c r="D6333" s="156" t="s">
        <v>318</v>
      </c>
      <c r="F6333" s="124"/>
      <c r="G6333" s="121"/>
    </row>
    <row r="6334" spans="1:7" x14ac:dyDescent="0.35">
      <c r="A6334" s="160">
        <v>45190.583333328526</v>
      </c>
      <c r="B6334" s="164"/>
      <c r="C6334" s="165">
        <v>2.2736666666666667</v>
      </c>
      <c r="D6334" s="156"/>
      <c r="F6334" s="124"/>
      <c r="G6334" s="121"/>
    </row>
    <row r="6335" spans="1:7" x14ac:dyDescent="0.35">
      <c r="A6335" s="160">
        <v>45190.624999995191</v>
      </c>
      <c r="B6335" s="164"/>
      <c r="C6335" s="165">
        <v>2.2173333333333334</v>
      </c>
      <c r="D6335" s="156"/>
      <c r="F6335" s="124"/>
    </row>
    <row r="6336" spans="1:7" x14ac:dyDescent="0.35">
      <c r="A6336" s="160">
        <v>45190.666666661855</v>
      </c>
      <c r="B6336" s="164"/>
      <c r="C6336" s="165">
        <v>2.3280000000000003</v>
      </c>
      <c r="D6336" s="156"/>
      <c r="F6336" s="124"/>
    </row>
    <row r="6337" spans="1:7" x14ac:dyDescent="0.35">
      <c r="A6337" s="160">
        <v>45190.708333328519</v>
      </c>
      <c r="B6337" s="164"/>
      <c r="C6337" s="165">
        <v>2.2206666666666668</v>
      </c>
      <c r="D6337" s="156"/>
      <c r="F6337" s="124"/>
    </row>
    <row r="6338" spans="1:7" x14ac:dyDescent="0.35">
      <c r="A6338" s="160">
        <v>45190.749999995183</v>
      </c>
      <c r="B6338" s="164"/>
      <c r="C6338" s="165">
        <v>2.286</v>
      </c>
      <c r="D6338" s="156"/>
      <c r="F6338" s="124"/>
    </row>
    <row r="6339" spans="1:7" x14ac:dyDescent="0.35">
      <c r="A6339" s="160">
        <v>45190.791666661848</v>
      </c>
      <c r="B6339" s="164"/>
      <c r="C6339" s="165">
        <v>2.3058333333333336</v>
      </c>
      <c r="D6339" s="156"/>
      <c r="F6339" s="124"/>
    </row>
    <row r="6340" spans="1:7" x14ac:dyDescent="0.35">
      <c r="A6340" s="160">
        <v>45190.833333328512</v>
      </c>
      <c r="B6340" s="164"/>
      <c r="C6340" s="165">
        <v>2.4426666666666672</v>
      </c>
      <c r="D6340" s="156"/>
      <c r="F6340" s="124"/>
      <c r="G6340" s="121"/>
    </row>
    <row r="6341" spans="1:7" x14ac:dyDescent="0.35">
      <c r="A6341" s="160">
        <v>45190.874999995176</v>
      </c>
      <c r="B6341" s="164"/>
      <c r="C6341" s="165">
        <v>2.3891666666666667</v>
      </c>
      <c r="D6341" s="156"/>
      <c r="F6341" s="124"/>
      <c r="G6341" s="121"/>
    </row>
    <row r="6342" spans="1:7" x14ac:dyDescent="0.35">
      <c r="A6342" s="160">
        <v>45190.91666666184</v>
      </c>
      <c r="B6342" s="164"/>
      <c r="C6342" s="165">
        <v>2.4818333333333333</v>
      </c>
      <c r="D6342" s="156"/>
      <c r="F6342" s="124"/>
    </row>
    <row r="6343" spans="1:7" x14ac:dyDescent="0.35">
      <c r="A6343" s="160">
        <v>45190.958333328505</v>
      </c>
      <c r="B6343" s="164"/>
      <c r="C6343" s="165">
        <v>2.3763333333333336</v>
      </c>
      <c r="D6343" s="156"/>
      <c r="F6343" s="124"/>
    </row>
    <row r="6344" spans="1:7" x14ac:dyDescent="0.35">
      <c r="A6344" s="160">
        <v>45190.999999995169</v>
      </c>
      <c r="B6344" s="164"/>
      <c r="C6344" s="165">
        <v>2.4098333333333328</v>
      </c>
      <c r="D6344" s="156"/>
      <c r="F6344" s="124"/>
    </row>
    <row r="6345" spans="1:7" x14ac:dyDescent="0.35">
      <c r="A6345" s="160">
        <v>45191.041666661833</v>
      </c>
      <c r="B6345" s="164"/>
      <c r="C6345" s="165">
        <v>2.3519999999999994</v>
      </c>
      <c r="D6345" s="156"/>
      <c r="F6345" s="124"/>
    </row>
    <row r="6346" spans="1:7" x14ac:dyDescent="0.35">
      <c r="A6346" s="160">
        <v>45191.083333328497</v>
      </c>
      <c r="B6346" s="164"/>
      <c r="C6346" s="165">
        <v>2.3196666666666661</v>
      </c>
      <c r="D6346" s="156"/>
      <c r="F6346" s="124"/>
    </row>
    <row r="6347" spans="1:7" x14ac:dyDescent="0.35">
      <c r="A6347" s="160">
        <v>45191.124999995161</v>
      </c>
      <c r="B6347" s="164"/>
      <c r="C6347" s="165">
        <v>5.9421666666666662</v>
      </c>
      <c r="D6347" s="156"/>
      <c r="F6347" s="124"/>
    </row>
    <row r="6348" spans="1:7" x14ac:dyDescent="0.35">
      <c r="A6348" s="160">
        <v>45191.166666661826</v>
      </c>
      <c r="B6348" s="164"/>
      <c r="C6348" s="165">
        <v>16.30416666666666</v>
      </c>
      <c r="D6348" s="156"/>
      <c r="F6348" s="124"/>
    </row>
    <row r="6349" spans="1:7" x14ac:dyDescent="0.35">
      <c r="A6349" s="160">
        <v>45191.20833332849</v>
      </c>
      <c r="B6349" s="164"/>
      <c r="C6349" s="165">
        <v>24.035000000000004</v>
      </c>
      <c r="D6349" s="156"/>
      <c r="F6349" s="124"/>
    </row>
    <row r="6350" spans="1:7" x14ac:dyDescent="0.35">
      <c r="A6350" s="160">
        <v>45191.249999995154</v>
      </c>
      <c r="B6350" s="164"/>
      <c r="C6350" s="165">
        <v>54.907166666666662</v>
      </c>
      <c r="D6350" s="156"/>
      <c r="F6350" s="124"/>
    </row>
    <row r="6351" spans="1:7" x14ac:dyDescent="0.35">
      <c r="A6351" s="160">
        <v>45191.291666661818</v>
      </c>
      <c r="B6351" s="164"/>
      <c r="C6351" s="165">
        <v>49.23966666666665</v>
      </c>
      <c r="D6351" s="156"/>
      <c r="F6351" s="124"/>
    </row>
    <row r="6352" spans="1:7" x14ac:dyDescent="0.35">
      <c r="A6352" s="160">
        <v>45191.333333328483</v>
      </c>
      <c r="B6352" s="164"/>
      <c r="C6352" s="165">
        <v>22.653166666666667</v>
      </c>
      <c r="D6352" s="156"/>
      <c r="F6352" s="124"/>
    </row>
    <row r="6353" spans="1:6" x14ac:dyDescent="0.35">
      <c r="A6353" s="160">
        <v>45191.374999995147</v>
      </c>
      <c r="B6353" s="164"/>
      <c r="C6353" s="165">
        <v>16.017166666666665</v>
      </c>
      <c r="D6353" s="156"/>
      <c r="F6353" s="124"/>
    </row>
    <row r="6354" spans="1:6" x14ac:dyDescent="0.35">
      <c r="A6354" s="160">
        <v>45191.416666661811</v>
      </c>
      <c r="B6354" s="164"/>
      <c r="C6354" s="165">
        <v>9.1858333333333313</v>
      </c>
      <c r="D6354" s="156"/>
      <c r="F6354" s="124"/>
    </row>
    <row r="6355" spans="1:6" x14ac:dyDescent="0.35">
      <c r="A6355" s="160">
        <v>45191.458333328475</v>
      </c>
      <c r="B6355" s="164"/>
      <c r="C6355" s="165">
        <v>4.860999999999998</v>
      </c>
      <c r="D6355" s="156"/>
      <c r="F6355" s="124"/>
    </row>
    <row r="6356" spans="1:6" x14ac:dyDescent="0.35">
      <c r="A6356" s="160">
        <v>45191.49999999514</v>
      </c>
      <c r="B6356" s="164"/>
      <c r="C6356" s="165">
        <v>2.71</v>
      </c>
      <c r="D6356" s="156"/>
      <c r="F6356" s="124"/>
    </row>
    <row r="6357" spans="1:6" x14ac:dyDescent="0.35">
      <c r="A6357" s="160">
        <v>45191.541666661804</v>
      </c>
      <c r="B6357" s="164"/>
      <c r="C6357" s="165">
        <v>2.4786666666666672</v>
      </c>
      <c r="D6357" s="156"/>
      <c r="F6357" s="124"/>
    </row>
    <row r="6358" spans="1:6" x14ac:dyDescent="0.35">
      <c r="A6358" s="160">
        <v>45191.583333328468</v>
      </c>
      <c r="B6358" s="164"/>
      <c r="C6358" s="165">
        <v>2.3308333333333331</v>
      </c>
      <c r="D6358" s="156"/>
      <c r="F6358" s="124"/>
    </row>
    <row r="6359" spans="1:6" x14ac:dyDescent="0.35">
      <c r="A6359" s="160">
        <v>45191.624999995132</v>
      </c>
      <c r="B6359" s="164"/>
      <c r="C6359" s="165">
        <v>2.3049999999999997</v>
      </c>
      <c r="D6359" s="156"/>
      <c r="F6359" s="124"/>
    </row>
    <row r="6360" spans="1:6" x14ac:dyDescent="0.35">
      <c r="A6360" s="160">
        <v>45191.666666661797</v>
      </c>
      <c r="B6360" s="164"/>
      <c r="C6360" s="165">
        <v>2.3511666666666668</v>
      </c>
      <c r="D6360" s="156"/>
      <c r="F6360" s="124"/>
    </row>
    <row r="6361" spans="1:6" x14ac:dyDescent="0.35">
      <c r="A6361" s="160">
        <v>45191.708333328461</v>
      </c>
      <c r="B6361" s="164"/>
      <c r="C6361" s="165">
        <v>2.2806666666666668</v>
      </c>
      <c r="D6361" s="156"/>
      <c r="F6361" s="124"/>
    </row>
    <row r="6362" spans="1:6" x14ac:dyDescent="0.35">
      <c r="A6362" s="160">
        <v>45191.749999995125</v>
      </c>
      <c r="B6362" s="164"/>
      <c r="C6362" s="165">
        <v>2.6240000000000001</v>
      </c>
      <c r="D6362" s="156"/>
      <c r="F6362" s="124"/>
    </row>
    <row r="6363" spans="1:6" x14ac:dyDescent="0.35">
      <c r="A6363" s="160">
        <v>45191.791666661789</v>
      </c>
      <c r="B6363" s="164"/>
      <c r="C6363" s="165">
        <v>2.6986666666666661</v>
      </c>
      <c r="D6363" s="156"/>
      <c r="F6363" s="124"/>
    </row>
    <row r="6364" spans="1:6" x14ac:dyDescent="0.35">
      <c r="A6364" s="160">
        <v>45191.833333328454</v>
      </c>
      <c r="B6364" s="164"/>
      <c r="C6364" s="165">
        <v>2.5708333333333333</v>
      </c>
      <c r="D6364" s="156"/>
      <c r="F6364" s="124"/>
    </row>
    <row r="6365" spans="1:6" x14ac:dyDescent="0.35">
      <c r="A6365" s="160">
        <v>45191.874999995118</v>
      </c>
      <c r="B6365" s="164"/>
      <c r="C6365" s="165">
        <v>2.4943333333333344</v>
      </c>
      <c r="D6365" s="156"/>
      <c r="F6365" s="124"/>
    </row>
    <row r="6366" spans="1:6" x14ac:dyDescent="0.35">
      <c r="A6366" s="160">
        <v>45191.916666661782</v>
      </c>
      <c r="B6366" s="164"/>
      <c r="C6366" s="165">
        <v>2.3158333333333325</v>
      </c>
      <c r="D6366" s="156"/>
      <c r="F6366" s="124"/>
    </row>
    <row r="6367" spans="1:6" x14ac:dyDescent="0.35">
      <c r="A6367" s="160">
        <v>45191.958333328446</v>
      </c>
      <c r="B6367" s="164"/>
      <c r="C6367" s="165">
        <v>2.3641666666666667</v>
      </c>
      <c r="D6367" s="156"/>
      <c r="F6367" s="124"/>
    </row>
    <row r="6368" spans="1:6" x14ac:dyDescent="0.35">
      <c r="A6368" s="160">
        <v>45191.999999995111</v>
      </c>
      <c r="B6368" s="164"/>
      <c r="C6368" s="165">
        <v>2.3208333333333337</v>
      </c>
      <c r="D6368" s="156"/>
      <c r="F6368" s="124"/>
    </row>
    <row r="6369" spans="1:7" x14ac:dyDescent="0.35">
      <c r="A6369" s="160">
        <v>45192.041666661775</v>
      </c>
      <c r="B6369" s="164"/>
      <c r="C6369" s="165">
        <v>2.2749999999999995</v>
      </c>
      <c r="D6369" s="156"/>
      <c r="F6369" s="124"/>
    </row>
    <row r="6370" spans="1:7" x14ac:dyDescent="0.35">
      <c r="A6370" s="160">
        <v>45192.083333328439</v>
      </c>
      <c r="B6370" s="164"/>
      <c r="C6370" s="165">
        <v>3.1333333333333329</v>
      </c>
      <c r="D6370" s="156"/>
      <c r="F6370" s="124"/>
    </row>
    <row r="6371" spans="1:7" x14ac:dyDescent="0.35">
      <c r="A6371" s="160">
        <v>45192.124999995103</v>
      </c>
      <c r="B6371" s="164"/>
      <c r="C6371" s="165">
        <v>11.050999999999997</v>
      </c>
      <c r="D6371" s="156"/>
      <c r="F6371" s="124"/>
      <c r="G6371" s="121"/>
    </row>
    <row r="6372" spans="1:7" x14ac:dyDescent="0.35">
      <c r="A6372" s="160">
        <v>45192.166666661768</v>
      </c>
      <c r="B6372" s="164"/>
      <c r="C6372" s="165">
        <v>17.022833333333331</v>
      </c>
      <c r="D6372" s="156"/>
      <c r="F6372" s="124"/>
      <c r="G6372" s="121"/>
    </row>
    <row r="6373" spans="1:7" x14ac:dyDescent="0.35">
      <c r="A6373" s="160">
        <v>45192.208333328432</v>
      </c>
      <c r="B6373" s="164"/>
      <c r="C6373" s="165">
        <v>22.142833333333328</v>
      </c>
      <c r="D6373" s="156"/>
      <c r="F6373" s="124"/>
      <c r="G6373" s="121"/>
    </row>
    <row r="6374" spans="1:7" x14ac:dyDescent="0.35">
      <c r="A6374" s="160">
        <v>45192.249999995096</v>
      </c>
      <c r="B6374" s="164"/>
      <c r="C6374" s="165">
        <v>19.952333333333328</v>
      </c>
      <c r="D6374" s="156"/>
      <c r="F6374" s="124"/>
      <c r="G6374" s="121"/>
    </row>
    <row r="6375" spans="1:7" x14ac:dyDescent="0.35">
      <c r="A6375" s="160">
        <v>45192.29166666176</v>
      </c>
      <c r="B6375" s="164"/>
      <c r="C6375" s="165">
        <v>21.939000000000004</v>
      </c>
      <c r="D6375" s="156"/>
      <c r="F6375" s="124"/>
      <c r="G6375" s="121"/>
    </row>
    <row r="6376" spans="1:7" x14ac:dyDescent="0.35">
      <c r="A6376" s="160">
        <v>45192.333333328424</v>
      </c>
      <c r="B6376" s="164"/>
      <c r="C6376" s="165">
        <v>20.863000000000003</v>
      </c>
      <c r="D6376" s="156"/>
      <c r="F6376" s="124"/>
      <c r="G6376" s="121"/>
    </row>
    <row r="6377" spans="1:7" x14ac:dyDescent="0.35">
      <c r="A6377" s="160">
        <v>45192.374999995089</v>
      </c>
      <c r="B6377" s="164"/>
      <c r="C6377" s="165">
        <v>8.1431666666666676</v>
      </c>
      <c r="D6377" s="156"/>
      <c r="F6377" s="124"/>
      <c r="G6377" s="121"/>
    </row>
    <row r="6378" spans="1:7" x14ac:dyDescent="0.35">
      <c r="A6378" s="160">
        <v>45192.416666661753</v>
      </c>
      <c r="B6378" s="164"/>
      <c r="C6378" s="165">
        <v>6.2603333333333335</v>
      </c>
      <c r="D6378" s="156"/>
      <c r="F6378" s="124"/>
      <c r="G6378" s="121"/>
    </row>
    <row r="6379" spans="1:7" x14ac:dyDescent="0.35">
      <c r="A6379" s="160">
        <v>45192.458333328417</v>
      </c>
      <c r="B6379" s="164"/>
      <c r="C6379" s="165">
        <v>4.1244999999999985</v>
      </c>
      <c r="D6379" s="156"/>
      <c r="F6379" s="124"/>
      <c r="G6379" s="121"/>
    </row>
    <row r="6380" spans="1:7" x14ac:dyDescent="0.35">
      <c r="A6380" s="160">
        <v>45192.499999995081</v>
      </c>
      <c r="B6380" s="164"/>
      <c r="C6380" s="165">
        <v>3.2036666666666664</v>
      </c>
      <c r="D6380" s="156"/>
      <c r="F6380" s="124"/>
      <c r="G6380" s="121"/>
    </row>
    <row r="6381" spans="1:7" x14ac:dyDescent="0.35">
      <c r="A6381" s="160">
        <v>45192.541666661746</v>
      </c>
      <c r="B6381" s="164"/>
      <c r="C6381" s="165">
        <v>2.661</v>
      </c>
      <c r="D6381" s="156"/>
      <c r="F6381" s="124"/>
      <c r="G6381" s="121"/>
    </row>
    <row r="6382" spans="1:7" x14ac:dyDescent="0.35">
      <c r="A6382" s="160">
        <v>45192.58333332841</v>
      </c>
      <c r="B6382" s="164"/>
      <c r="C6382" s="165">
        <v>2.5298333333333338</v>
      </c>
      <c r="D6382" s="156"/>
      <c r="F6382" s="124"/>
      <c r="G6382" s="121"/>
    </row>
    <row r="6383" spans="1:7" x14ac:dyDescent="0.35">
      <c r="A6383" s="160">
        <v>45192.624999995074</v>
      </c>
      <c r="B6383" s="164"/>
      <c r="C6383" s="165">
        <v>2.2518333333333347</v>
      </c>
      <c r="D6383" s="156"/>
      <c r="F6383" s="124"/>
      <c r="G6383" s="121"/>
    </row>
    <row r="6384" spans="1:7" x14ac:dyDescent="0.35">
      <c r="A6384" s="160">
        <v>45192.666666661738</v>
      </c>
      <c r="B6384" s="164"/>
      <c r="C6384" s="165">
        <v>2.121166666666666</v>
      </c>
      <c r="D6384" s="156"/>
      <c r="F6384" s="124"/>
      <c r="G6384" s="121"/>
    </row>
    <row r="6385" spans="1:7" x14ac:dyDescent="0.35">
      <c r="A6385" s="160">
        <v>45192.708333328403</v>
      </c>
      <c r="B6385" s="164"/>
      <c r="C6385" s="165">
        <v>2.3071666666666677</v>
      </c>
      <c r="D6385" s="156"/>
      <c r="F6385" s="124"/>
      <c r="G6385" s="121"/>
    </row>
    <row r="6386" spans="1:7" x14ac:dyDescent="0.35">
      <c r="A6386" s="160">
        <v>45192.749999995067</v>
      </c>
      <c r="B6386" s="164"/>
      <c r="C6386" s="165">
        <v>2.4156666666666662</v>
      </c>
      <c r="D6386" s="156"/>
      <c r="F6386" s="124"/>
      <c r="G6386" s="121"/>
    </row>
    <row r="6387" spans="1:7" x14ac:dyDescent="0.35">
      <c r="A6387" s="160">
        <v>45192.791666661731</v>
      </c>
      <c r="B6387" s="164"/>
      <c r="C6387" s="165">
        <v>2.4258333333333337</v>
      </c>
      <c r="D6387" s="156"/>
      <c r="F6387" s="124"/>
      <c r="G6387" s="121"/>
    </row>
    <row r="6388" spans="1:7" x14ac:dyDescent="0.35">
      <c r="A6388" s="160">
        <v>45192.833333328395</v>
      </c>
      <c r="B6388" s="164"/>
      <c r="C6388" s="165">
        <v>2.390333333333333</v>
      </c>
      <c r="D6388" s="156"/>
      <c r="F6388" s="124"/>
      <c r="G6388" s="121"/>
    </row>
    <row r="6389" spans="1:7" x14ac:dyDescent="0.35">
      <c r="A6389" s="160">
        <v>45192.87499999506</v>
      </c>
      <c r="B6389" s="164"/>
      <c r="C6389" s="165">
        <v>2.3508333333333331</v>
      </c>
      <c r="D6389" s="156"/>
      <c r="F6389" s="124"/>
      <c r="G6389" s="121"/>
    </row>
    <row r="6390" spans="1:7" x14ac:dyDescent="0.35">
      <c r="A6390" s="160">
        <v>45192.916666661724</v>
      </c>
      <c r="B6390" s="164"/>
      <c r="C6390" s="165">
        <v>2.2739999999999996</v>
      </c>
      <c r="D6390" s="156"/>
      <c r="F6390" s="124"/>
      <c r="G6390" s="121"/>
    </row>
    <row r="6391" spans="1:7" x14ac:dyDescent="0.35">
      <c r="A6391" s="160">
        <v>45192.958333328388</v>
      </c>
      <c r="B6391" s="164"/>
      <c r="C6391" s="165">
        <v>2.2483333333333335</v>
      </c>
      <c r="D6391" s="156"/>
      <c r="F6391" s="124"/>
      <c r="G6391" s="121"/>
    </row>
    <row r="6392" spans="1:7" x14ac:dyDescent="0.35">
      <c r="A6392" s="160">
        <v>45192.999999995052</v>
      </c>
      <c r="B6392" s="164"/>
      <c r="C6392" s="165">
        <v>3.1989999999999998</v>
      </c>
      <c r="D6392" s="156"/>
      <c r="F6392" s="124"/>
      <c r="G6392" s="121"/>
    </row>
    <row r="6393" spans="1:7" x14ac:dyDescent="0.35">
      <c r="A6393" s="160">
        <v>45193.041666661717</v>
      </c>
      <c r="B6393" s="164"/>
      <c r="C6393" s="165">
        <v>37.531833333333331</v>
      </c>
      <c r="D6393" s="156"/>
      <c r="F6393" s="124"/>
      <c r="G6393" s="121"/>
    </row>
    <row r="6394" spans="1:7" x14ac:dyDescent="0.35">
      <c r="A6394" s="160">
        <v>45193.083333328381</v>
      </c>
      <c r="B6394" s="164"/>
      <c r="C6394" s="165">
        <v>40.688333333333347</v>
      </c>
      <c r="D6394" s="156"/>
      <c r="F6394" s="124"/>
      <c r="G6394" s="121"/>
    </row>
    <row r="6395" spans="1:7" x14ac:dyDescent="0.35">
      <c r="A6395" s="160">
        <v>45193.124999995045</v>
      </c>
      <c r="B6395" s="164"/>
      <c r="C6395" s="165">
        <v>25.911000000000001</v>
      </c>
      <c r="D6395" s="156"/>
      <c r="F6395" s="124"/>
      <c r="G6395" s="121"/>
    </row>
    <row r="6396" spans="1:7" x14ac:dyDescent="0.35">
      <c r="A6396" s="160">
        <v>45193.166666661709</v>
      </c>
      <c r="B6396" s="164"/>
      <c r="C6396" s="165">
        <v>28.252666666666659</v>
      </c>
      <c r="D6396" s="156"/>
      <c r="F6396" s="124"/>
      <c r="G6396" s="121"/>
    </row>
    <row r="6397" spans="1:7" x14ac:dyDescent="0.35">
      <c r="A6397" s="160">
        <v>45193.208333328374</v>
      </c>
      <c r="B6397" s="164"/>
      <c r="C6397" s="165">
        <v>10.576500000000005</v>
      </c>
      <c r="D6397" s="156"/>
      <c r="F6397" s="124"/>
      <c r="G6397" s="121"/>
    </row>
    <row r="6398" spans="1:7" x14ac:dyDescent="0.35">
      <c r="A6398" s="160">
        <v>45193.249999995038</v>
      </c>
      <c r="B6398" s="164"/>
      <c r="C6398" s="165">
        <v>6.5351666666666652</v>
      </c>
      <c r="D6398" s="156"/>
      <c r="F6398" s="124"/>
      <c r="G6398" s="121"/>
    </row>
    <row r="6399" spans="1:7" x14ac:dyDescent="0.35">
      <c r="A6399" s="160">
        <v>45193.291666661702</v>
      </c>
      <c r="B6399" s="164"/>
      <c r="C6399" s="165">
        <v>5.4656666666666665</v>
      </c>
      <c r="D6399" s="156"/>
      <c r="F6399" s="124"/>
      <c r="G6399" s="121"/>
    </row>
    <row r="6400" spans="1:7" x14ac:dyDescent="0.35">
      <c r="A6400" s="160">
        <v>45193.333333328366</v>
      </c>
      <c r="B6400" s="164"/>
      <c r="C6400" s="165">
        <v>8.0598333333333354</v>
      </c>
      <c r="D6400" s="156"/>
      <c r="F6400" s="124"/>
      <c r="G6400" s="121"/>
    </row>
    <row r="6401" spans="1:7" x14ac:dyDescent="0.35">
      <c r="A6401" s="160">
        <v>45193.374999995031</v>
      </c>
      <c r="B6401" s="164"/>
      <c r="C6401" s="165">
        <v>6.8315000000000001</v>
      </c>
      <c r="D6401" s="156"/>
      <c r="F6401" s="124"/>
      <c r="G6401" s="121"/>
    </row>
    <row r="6402" spans="1:7" x14ac:dyDescent="0.35">
      <c r="A6402" s="160">
        <v>45193.416666661695</v>
      </c>
      <c r="B6402" s="164"/>
      <c r="C6402" s="165">
        <v>6.0153333333333316</v>
      </c>
      <c r="D6402" s="156"/>
      <c r="F6402" s="124"/>
      <c r="G6402" s="121"/>
    </row>
    <row r="6403" spans="1:7" x14ac:dyDescent="0.35">
      <c r="A6403" s="160">
        <v>45193.458333328359</v>
      </c>
      <c r="B6403" s="164"/>
      <c r="C6403" s="165">
        <v>4.2358333333333338</v>
      </c>
      <c r="D6403" s="156"/>
      <c r="F6403" s="124"/>
      <c r="G6403" s="121"/>
    </row>
    <row r="6404" spans="1:7" x14ac:dyDescent="0.35">
      <c r="A6404" s="160">
        <v>45193.499999995023</v>
      </c>
      <c r="B6404" s="164"/>
      <c r="C6404" s="165">
        <v>2.6048333333333327</v>
      </c>
      <c r="D6404" s="156"/>
      <c r="F6404" s="124"/>
      <c r="G6404" s="121"/>
    </row>
    <row r="6405" spans="1:7" x14ac:dyDescent="0.35">
      <c r="A6405" s="160">
        <v>45193.541666661687</v>
      </c>
      <c r="B6405" s="164"/>
      <c r="C6405" s="165">
        <v>2.4110000000000005</v>
      </c>
      <c r="D6405" s="156"/>
      <c r="F6405" s="124"/>
      <c r="G6405" s="121"/>
    </row>
    <row r="6406" spans="1:7" x14ac:dyDescent="0.35">
      <c r="A6406" s="160">
        <v>45193.583333328352</v>
      </c>
      <c r="B6406" s="164"/>
      <c r="C6406" s="165">
        <v>2.1645000000000008</v>
      </c>
      <c r="D6406" s="156"/>
      <c r="F6406" s="124"/>
      <c r="G6406" s="121"/>
    </row>
    <row r="6407" spans="1:7" x14ac:dyDescent="0.35">
      <c r="A6407" s="160">
        <v>45193.624999995016</v>
      </c>
      <c r="B6407" s="164"/>
      <c r="C6407" s="165">
        <v>2.2475000000000001</v>
      </c>
      <c r="D6407" s="156"/>
      <c r="F6407" s="124"/>
      <c r="G6407" s="121"/>
    </row>
    <row r="6408" spans="1:7" x14ac:dyDescent="0.35">
      <c r="A6408" s="160">
        <v>45193.66666666168</v>
      </c>
      <c r="B6408" s="164"/>
      <c r="C6408" s="165">
        <v>2.2958333333333334</v>
      </c>
      <c r="D6408" s="156"/>
      <c r="F6408" s="124"/>
      <c r="G6408" s="121"/>
    </row>
    <row r="6409" spans="1:7" x14ac:dyDescent="0.35">
      <c r="A6409" s="160">
        <v>45193.708333328344</v>
      </c>
      <c r="B6409" s="164"/>
      <c r="C6409" s="165">
        <v>2.2461666666666669</v>
      </c>
      <c r="D6409" s="156"/>
      <c r="F6409" s="124"/>
      <c r="G6409" s="121"/>
    </row>
    <row r="6410" spans="1:7" x14ac:dyDescent="0.35">
      <c r="A6410" s="160">
        <v>45193.749999995009</v>
      </c>
      <c r="B6410" s="164"/>
      <c r="C6410" s="165">
        <v>2.1461666666666659</v>
      </c>
      <c r="D6410" s="156"/>
      <c r="F6410" s="124"/>
      <c r="G6410" s="121"/>
    </row>
    <row r="6411" spans="1:7" x14ac:dyDescent="0.35">
      <c r="A6411" s="160">
        <v>45193.791666661673</v>
      </c>
      <c r="B6411" s="164"/>
      <c r="C6411" s="165">
        <v>2.3226666666666658</v>
      </c>
      <c r="D6411" s="156"/>
      <c r="F6411" s="124"/>
      <c r="G6411" s="121"/>
    </row>
    <row r="6412" spans="1:7" x14ac:dyDescent="0.35">
      <c r="A6412" s="160">
        <v>45193.833333328337</v>
      </c>
      <c r="B6412" s="164"/>
      <c r="C6412" s="165">
        <v>2.4051666666666662</v>
      </c>
      <c r="D6412" s="156"/>
      <c r="F6412" s="124"/>
      <c r="G6412" s="121"/>
    </row>
    <row r="6413" spans="1:7" x14ac:dyDescent="0.35">
      <c r="A6413" s="160">
        <v>45193.874999995001</v>
      </c>
      <c r="B6413" s="164"/>
      <c r="C6413" s="165">
        <v>2.2954999999999997</v>
      </c>
      <c r="D6413" s="156"/>
      <c r="F6413" s="124"/>
      <c r="G6413" s="121"/>
    </row>
    <row r="6414" spans="1:7" x14ac:dyDescent="0.35">
      <c r="A6414" s="160">
        <v>45193.916666661666</v>
      </c>
      <c r="B6414" s="164"/>
      <c r="C6414" s="165">
        <v>2.1998333333333329</v>
      </c>
      <c r="D6414" s="156"/>
      <c r="F6414" s="124"/>
      <c r="G6414" s="121"/>
    </row>
    <row r="6415" spans="1:7" x14ac:dyDescent="0.35">
      <c r="A6415" s="160">
        <v>45193.95833332833</v>
      </c>
      <c r="B6415" s="164"/>
      <c r="C6415" s="165">
        <v>2.1791666666666663</v>
      </c>
      <c r="D6415" s="156"/>
      <c r="F6415" s="124"/>
      <c r="G6415" s="121"/>
    </row>
    <row r="6416" spans="1:7" x14ac:dyDescent="0.35">
      <c r="A6416" s="160">
        <v>45193.999999994994</v>
      </c>
      <c r="B6416" s="164"/>
      <c r="C6416" s="165">
        <v>2.152333333333333</v>
      </c>
      <c r="D6416" s="156"/>
      <c r="F6416" s="124"/>
      <c r="G6416" s="121"/>
    </row>
    <row r="6417" spans="1:7" x14ac:dyDescent="0.35">
      <c r="A6417" s="160">
        <v>45194.041666661658</v>
      </c>
      <c r="B6417" s="164"/>
      <c r="C6417" s="165">
        <v>2.608833333333334</v>
      </c>
      <c r="D6417" s="156"/>
      <c r="F6417" s="124"/>
      <c r="G6417" s="121"/>
    </row>
    <row r="6418" spans="1:7" x14ac:dyDescent="0.35">
      <c r="A6418" s="160">
        <v>45194.083333328323</v>
      </c>
      <c r="B6418" s="164"/>
      <c r="C6418" s="165">
        <v>2.4006666666666661</v>
      </c>
      <c r="D6418" s="156"/>
      <c r="F6418" s="124"/>
      <c r="G6418" s="121"/>
    </row>
    <row r="6419" spans="1:7" x14ac:dyDescent="0.35">
      <c r="A6419" s="160">
        <v>45194.124999994987</v>
      </c>
      <c r="B6419" s="164"/>
      <c r="C6419" s="165">
        <v>2.8893333333333335</v>
      </c>
      <c r="D6419" s="156"/>
      <c r="F6419" s="124"/>
      <c r="G6419" s="121"/>
    </row>
    <row r="6420" spans="1:7" x14ac:dyDescent="0.35">
      <c r="A6420" s="160">
        <v>45194.166666661651</v>
      </c>
      <c r="B6420" s="164"/>
      <c r="C6420" s="165">
        <v>5.4043333333333354</v>
      </c>
      <c r="D6420" s="156"/>
      <c r="F6420" s="124"/>
      <c r="G6420" s="121"/>
    </row>
    <row r="6421" spans="1:7" x14ac:dyDescent="0.35">
      <c r="A6421" s="160">
        <v>45194.208333328315</v>
      </c>
      <c r="B6421" s="164"/>
      <c r="C6421" s="165">
        <v>3.4399999999999995</v>
      </c>
      <c r="D6421" s="156"/>
      <c r="F6421" s="124"/>
      <c r="G6421" s="121"/>
    </row>
    <row r="6422" spans="1:7" x14ac:dyDescent="0.35">
      <c r="A6422" s="160">
        <v>45194.24999999498</v>
      </c>
      <c r="B6422" s="164"/>
      <c r="C6422" s="165">
        <v>3.1659999999999999</v>
      </c>
      <c r="D6422" s="156"/>
      <c r="F6422" s="124"/>
      <c r="G6422" s="121"/>
    </row>
    <row r="6423" spans="1:7" x14ac:dyDescent="0.35">
      <c r="A6423" s="160">
        <v>45194.291666661644</v>
      </c>
      <c r="B6423" s="164"/>
      <c r="C6423" s="165">
        <v>4.7960000000000012</v>
      </c>
      <c r="D6423" s="156"/>
      <c r="F6423" s="124"/>
      <c r="G6423" s="121"/>
    </row>
    <row r="6424" spans="1:7" x14ac:dyDescent="0.35">
      <c r="A6424" s="160">
        <v>45194.333333328308</v>
      </c>
      <c r="B6424" s="164"/>
      <c r="C6424" s="165">
        <v>8.4995000000000012</v>
      </c>
      <c r="D6424" s="156"/>
      <c r="F6424" s="124"/>
      <c r="G6424" s="121"/>
    </row>
    <row r="6425" spans="1:7" x14ac:dyDescent="0.35">
      <c r="A6425" s="160">
        <v>45194.374999994972</v>
      </c>
      <c r="B6425" s="164"/>
      <c r="C6425" s="165">
        <v>13.540500000000002</v>
      </c>
      <c r="D6425" s="156"/>
      <c r="F6425" s="124"/>
      <c r="G6425" s="121"/>
    </row>
    <row r="6426" spans="1:7" x14ac:dyDescent="0.35">
      <c r="A6426" s="160">
        <v>45194.416666661637</v>
      </c>
      <c r="B6426" s="164"/>
      <c r="C6426" s="165">
        <v>8.202</v>
      </c>
      <c r="D6426" s="156"/>
      <c r="F6426" s="124"/>
      <c r="G6426" s="121"/>
    </row>
    <row r="6427" spans="1:7" x14ac:dyDescent="0.35">
      <c r="A6427" s="160">
        <v>45194.458333328301</v>
      </c>
      <c r="B6427" s="164"/>
      <c r="C6427" s="165">
        <v>4.116833333333334</v>
      </c>
      <c r="D6427" s="156"/>
      <c r="F6427" s="124"/>
      <c r="G6427" s="121"/>
    </row>
    <row r="6428" spans="1:7" x14ac:dyDescent="0.35">
      <c r="A6428" s="160">
        <v>45194.499999994965</v>
      </c>
      <c r="B6428" s="164"/>
      <c r="C6428" s="165">
        <v>2.8076666666666665</v>
      </c>
      <c r="D6428" s="156"/>
      <c r="F6428" s="124"/>
      <c r="G6428" s="121"/>
    </row>
    <row r="6429" spans="1:7" x14ac:dyDescent="0.35">
      <c r="A6429" s="160">
        <v>45194.541666661629</v>
      </c>
      <c r="B6429" s="164"/>
      <c r="C6429" s="165">
        <v>2.4373333333333327</v>
      </c>
      <c r="D6429" s="156"/>
      <c r="F6429" s="124"/>
      <c r="G6429" s="121"/>
    </row>
    <row r="6430" spans="1:7" x14ac:dyDescent="0.35">
      <c r="A6430" s="160">
        <v>45194.583333328294</v>
      </c>
      <c r="B6430" s="164"/>
      <c r="C6430" s="165">
        <v>2.2196666666666669</v>
      </c>
      <c r="D6430" s="156"/>
      <c r="F6430" s="124"/>
      <c r="G6430" s="121"/>
    </row>
    <row r="6431" spans="1:7" x14ac:dyDescent="0.35">
      <c r="A6431" s="160">
        <v>45194.624999994958</v>
      </c>
      <c r="B6431" s="164"/>
      <c r="C6431" s="165">
        <v>2.1303333333333332</v>
      </c>
      <c r="D6431" s="156"/>
      <c r="F6431" s="124"/>
      <c r="G6431" s="121"/>
    </row>
    <row r="6432" spans="1:7" x14ac:dyDescent="0.35">
      <c r="A6432" s="160">
        <v>45194.666666661622</v>
      </c>
      <c r="B6432" s="164"/>
      <c r="C6432" s="165">
        <v>2.1091666666666673</v>
      </c>
      <c r="D6432" s="156"/>
      <c r="F6432" s="124"/>
      <c r="G6432" s="121"/>
    </row>
    <row r="6433" spans="1:7" x14ac:dyDescent="0.35">
      <c r="A6433" s="160">
        <v>45194.708333328286</v>
      </c>
      <c r="B6433" s="164"/>
      <c r="C6433" s="165">
        <v>2.1088333333333327</v>
      </c>
      <c r="D6433" s="156"/>
      <c r="F6433" s="124"/>
      <c r="G6433" s="121"/>
    </row>
    <row r="6434" spans="1:7" x14ac:dyDescent="0.35">
      <c r="A6434" s="160">
        <v>45194.74999999495</v>
      </c>
      <c r="B6434" s="164"/>
      <c r="C6434" s="165">
        <v>2.1569999999999991</v>
      </c>
      <c r="D6434" s="156"/>
      <c r="F6434" s="124"/>
      <c r="G6434" s="121"/>
    </row>
    <row r="6435" spans="1:7" x14ac:dyDescent="0.35">
      <c r="A6435" s="160">
        <v>45194.791666661615</v>
      </c>
      <c r="B6435" s="164"/>
      <c r="C6435" s="165">
        <v>2.2524999999999991</v>
      </c>
      <c r="D6435" s="156"/>
      <c r="F6435" s="124"/>
      <c r="G6435" s="121"/>
    </row>
    <row r="6436" spans="1:7" x14ac:dyDescent="0.35">
      <c r="A6436" s="160">
        <v>45194.833333328279</v>
      </c>
      <c r="B6436" s="164"/>
      <c r="C6436" s="165">
        <v>2.351166666666666</v>
      </c>
      <c r="D6436" s="156"/>
      <c r="F6436" s="124"/>
      <c r="G6436" s="121"/>
    </row>
    <row r="6437" spans="1:7" x14ac:dyDescent="0.35">
      <c r="A6437" s="160">
        <v>45194.874999994943</v>
      </c>
      <c r="B6437" s="164"/>
      <c r="C6437" s="165">
        <v>2.245833333333334</v>
      </c>
      <c r="D6437" s="156"/>
      <c r="F6437" s="124"/>
      <c r="G6437" s="121"/>
    </row>
    <row r="6438" spans="1:7" x14ac:dyDescent="0.35">
      <c r="A6438" s="160">
        <v>45194.916666661607</v>
      </c>
      <c r="B6438" s="164"/>
      <c r="C6438" s="165">
        <v>2.1661666666666677</v>
      </c>
      <c r="D6438" s="156"/>
      <c r="F6438" s="124"/>
      <c r="G6438" s="121"/>
    </row>
    <row r="6439" spans="1:7" x14ac:dyDescent="0.35">
      <c r="A6439" s="160">
        <v>45194.958333328272</v>
      </c>
      <c r="B6439" s="164"/>
      <c r="C6439" s="165">
        <v>2.0775000000000001</v>
      </c>
      <c r="D6439" s="156"/>
      <c r="F6439" s="124"/>
      <c r="G6439" s="121"/>
    </row>
    <row r="6440" spans="1:7" x14ac:dyDescent="0.35">
      <c r="A6440" s="160">
        <v>45194.999999994936</v>
      </c>
      <c r="B6440" s="164"/>
      <c r="C6440" s="165">
        <v>2.1133333333333337</v>
      </c>
      <c r="D6440" s="156"/>
      <c r="F6440" s="124"/>
      <c r="G6440" s="121"/>
    </row>
    <row r="6441" spans="1:7" x14ac:dyDescent="0.35">
      <c r="A6441" s="160">
        <v>45195.0416666616</v>
      </c>
      <c r="B6441" s="164"/>
      <c r="C6441" s="165">
        <v>3.2026666666666661</v>
      </c>
      <c r="D6441" s="156"/>
      <c r="F6441" s="124"/>
      <c r="G6441" s="121"/>
    </row>
    <row r="6442" spans="1:7" x14ac:dyDescent="0.35">
      <c r="A6442" s="160">
        <v>45195.083333328264</v>
      </c>
      <c r="B6442" s="164"/>
      <c r="C6442" s="165">
        <v>16.723333333333336</v>
      </c>
      <c r="D6442" s="156"/>
      <c r="F6442" s="124"/>
      <c r="G6442" s="121"/>
    </row>
    <row r="6443" spans="1:7" x14ac:dyDescent="0.35">
      <c r="A6443" s="160">
        <v>45195.124999994929</v>
      </c>
      <c r="B6443" s="164"/>
      <c r="C6443" s="165">
        <v>67.859166666666695</v>
      </c>
      <c r="D6443" s="156"/>
      <c r="F6443" s="124"/>
      <c r="G6443" s="121"/>
    </row>
    <row r="6444" spans="1:7" x14ac:dyDescent="0.35">
      <c r="A6444" s="160">
        <v>45195.166666661593</v>
      </c>
      <c r="B6444" s="164"/>
      <c r="C6444" s="165">
        <v>13.658166666666665</v>
      </c>
      <c r="D6444" s="156"/>
      <c r="F6444" s="124"/>
      <c r="G6444" s="121"/>
    </row>
    <row r="6445" spans="1:7" x14ac:dyDescent="0.35">
      <c r="A6445" s="160">
        <v>45195.208333328257</v>
      </c>
      <c r="B6445" s="164"/>
      <c r="C6445" s="165">
        <v>5.891333333333332</v>
      </c>
      <c r="D6445" s="156"/>
      <c r="F6445" s="124"/>
      <c r="G6445" s="121"/>
    </row>
    <row r="6446" spans="1:7" x14ac:dyDescent="0.35">
      <c r="A6446" s="160">
        <v>45195.249999994921</v>
      </c>
      <c r="B6446" s="164"/>
      <c r="C6446" s="165">
        <v>3.813166666666667</v>
      </c>
      <c r="D6446" s="156"/>
      <c r="F6446" s="124"/>
      <c r="G6446" s="121"/>
    </row>
    <row r="6447" spans="1:7" x14ac:dyDescent="0.35">
      <c r="A6447" s="160">
        <v>45195.291666661586</v>
      </c>
      <c r="B6447" s="164"/>
      <c r="C6447" s="165">
        <v>3.3025000000000002</v>
      </c>
      <c r="D6447" s="156"/>
      <c r="F6447" s="124"/>
      <c r="G6447" s="121"/>
    </row>
    <row r="6448" spans="1:7" x14ac:dyDescent="0.35">
      <c r="A6448" s="160">
        <v>45195.33333332825</v>
      </c>
      <c r="B6448" s="164"/>
      <c r="C6448" s="165">
        <v>3.1698333333333344</v>
      </c>
      <c r="D6448" s="156"/>
      <c r="F6448" s="124"/>
      <c r="G6448" s="121"/>
    </row>
    <row r="6449" spans="1:7" x14ac:dyDescent="0.35">
      <c r="A6449" s="160">
        <v>45195.374999994914</v>
      </c>
      <c r="B6449" s="164"/>
      <c r="C6449" s="165">
        <v>3.3314999999999992</v>
      </c>
      <c r="D6449" s="156"/>
      <c r="F6449" s="124"/>
      <c r="G6449" s="121"/>
    </row>
    <row r="6450" spans="1:7" x14ac:dyDescent="0.35">
      <c r="A6450" s="160">
        <v>45195.416666661578</v>
      </c>
      <c r="B6450" s="164"/>
      <c r="C6450" s="165">
        <v>2.8838333333333326</v>
      </c>
      <c r="D6450" s="156"/>
      <c r="F6450" s="124"/>
      <c r="G6450" s="121"/>
    </row>
    <row r="6451" spans="1:7" x14ac:dyDescent="0.35">
      <c r="A6451" s="160">
        <v>45195.458333328243</v>
      </c>
      <c r="B6451" s="164"/>
      <c r="C6451" s="165">
        <v>2.6551666666666667</v>
      </c>
      <c r="D6451" s="156"/>
      <c r="F6451" s="124"/>
      <c r="G6451" s="121"/>
    </row>
    <row r="6452" spans="1:7" x14ac:dyDescent="0.35">
      <c r="A6452" s="160">
        <v>45195.499999994907</v>
      </c>
      <c r="B6452" s="164"/>
      <c r="C6452" s="165">
        <v>2.3278333333333348</v>
      </c>
      <c r="D6452" s="156"/>
      <c r="F6452" s="124"/>
      <c r="G6452" s="121"/>
    </row>
    <row r="6453" spans="1:7" x14ac:dyDescent="0.35">
      <c r="A6453" s="160">
        <v>45195.541666661571</v>
      </c>
      <c r="B6453" s="164"/>
      <c r="C6453" s="165">
        <v>2.1444999999999994</v>
      </c>
      <c r="D6453" s="156"/>
      <c r="F6453" s="124"/>
      <c r="G6453" s="121"/>
    </row>
    <row r="6454" spans="1:7" x14ac:dyDescent="0.35">
      <c r="A6454" s="160">
        <v>45195.583333328235</v>
      </c>
      <c r="B6454" s="164"/>
      <c r="C6454" s="165">
        <v>2.1836666666666669</v>
      </c>
      <c r="D6454" s="156"/>
      <c r="F6454" s="124"/>
    </row>
    <row r="6455" spans="1:7" x14ac:dyDescent="0.35">
      <c r="A6455" s="160">
        <v>45195.6249999949</v>
      </c>
      <c r="B6455" s="164"/>
      <c r="C6455" s="165">
        <v>2.1379999999999995</v>
      </c>
      <c r="D6455" s="156"/>
      <c r="F6455" s="124"/>
    </row>
    <row r="6456" spans="1:7" x14ac:dyDescent="0.35">
      <c r="A6456" s="160">
        <v>45195.666666661564</v>
      </c>
      <c r="B6456" s="164"/>
      <c r="C6456" s="165">
        <v>1.9231666666666665</v>
      </c>
      <c r="D6456" s="156"/>
      <c r="F6456" s="124"/>
      <c r="G6456" s="121"/>
    </row>
    <row r="6457" spans="1:7" x14ac:dyDescent="0.35">
      <c r="A6457" s="160">
        <v>45195.708333328228</v>
      </c>
      <c r="B6457" s="164"/>
      <c r="C6457" s="165">
        <v>1.9198333333333337</v>
      </c>
      <c r="D6457" s="156"/>
      <c r="F6457" s="124"/>
      <c r="G6457" s="121"/>
    </row>
    <row r="6458" spans="1:7" x14ac:dyDescent="0.35">
      <c r="A6458" s="160">
        <v>45195.749999994892</v>
      </c>
      <c r="B6458" s="164"/>
      <c r="C6458" s="165">
        <v>2.1088333333333336</v>
      </c>
      <c r="D6458" s="156"/>
      <c r="F6458" s="124"/>
      <c r="G6458" s="121"/>
    </row>
    <row r="6459" spans="1:7" x14ac:dyDescent="0.35">
      <c r="A6459" s="160">
        <v>45195.791666661557</v>
      </c>
      <c r="B6459" s="164"/>
      <c r="C6459" s="165">
        <v>2.0893333333333328</v>
      </c>
      <c r="D6459" s="156"/>
      <c r="F6459" s="124"/>
      <c r="G6459" s="121"/>
    </row>
    <row r="6460" spans="1:7" x14ac:dyDescent="0.35">
      <c r="A6460" s="160">
        <v>45195.833333328221</v>
      </c>
      <c r="B6460" s="164"/>
      <c r="C6460" s="165">
        <v>2.120333333333333</v>
      </c>
      <c r="D6460" s="156"/>
      <c r="F6460" s="124"/>
      <c r="G6460" s="121"/>
    </row>
    <row r="6461" spans="1:7" x14ac:dyDescent="0.35">
      <c r="A6461" s="160">
        <v>45195.874999994885</v>
      </c>
      <c r="B6461" s="164"/>
      <c r="C6461" s="165">
        <v>2.1420000000000008</v>
      </c>
      <c r="D6461" s="156"/>
      <c r="F6461" s="124"/>
      <c r="G6461" s="121"/>
    </row>
    <row r="6462" spans="1:7" x14ac:dyDescent="0.35">
      <c r="A6462" s="160">
        <v>45195.916666661549</v>
      </c>
      <c r="B6462" s="164"/>
      <c r="C6462" s="165">
        <v>2.1854999999999993</v>
      </c>
      <c r="D6462" s="156"/>
      <c r="F6462" s="124"/>
      <c r="G6462" s="121"/>
    </row>
    <row r="6463" spans="1:7" x14ac:dyDescent="0.35">
      <c r="A6463" s="160">
        <v>45195.958333328213</v>
      </c>
      <c r="B6463" s="164"/>
      <c r="C6463" s="165">
        <v>2.3170000000000002</v>
      </c>
      <c r="D6463" s="156"/>
      <c r="F6463" s="124"/>
      <c r="G6463" s="121"/>
    </row>
    <row r="6464" spans="1:7" x14ac:dyDescent="0.35">
      <c r="A6464" s="160">
        <v>45195.999999994878</v>
      </c>
      <c r="B6464" s="164"/>
      <c r="C6464" s="165">
        <v>2.2646666666666659</v>
      </c>
      <c r="D6464" s="156"/>
      <c r="F6464" s="124"/>
      <c r="G6464" s="121"/>
    </row>
    <row r="6465" spans="1:7" x14ac:dyDescent="0.35">
      <c r="A6465" s="160">
        <v>45196.041666661542</v>
      </c>
      <c r="B6465" s="164"/>
      <c r="C6465" s="165">
        <v>2.0838333333333332</v>
      </c>
      <c r="D6465" s="156"/>
      <c r="F6465" s="124"/>
      <c r="G6465" s="121"/>
    </row>
    <row r="6466" spans="1:7" x14ac:dyDescent="0.35">
      <c r="A6466" s="160">
        <v>45196.083333328206</v>
      </c>
      <c r="B6466" s="164"/>
      <c r="C6466" s="165">
        <v>2.0561666666666665</v>
      </c>
      <c r="D6466" s="156"/>
      <c r="F6466" s="124"/>
      <c r="G6466" s="121"/>
    </row>
    <row r="6467" spans="1:7" x14ac:dyDescent="0.35">
      <c r="A6467" s="160">
        <v>45196.12499999487</v>
      </c>
      <c r="B6467" s="164"/>
      <c r="C6467" s="165">
        <v>2.1220000000000008</v>
      </c>
      <c r="D6467" s="156"/>
      <c r="F6467" s="124"/>
      <c r="G6467" s="121"/>
    </row>
    <row r="6468" spans="1:7" x14ac:dyDescent="0.35">
      <c r="A6468" s="160">
        <v>45196.166666661535</v>
      </c>
      <c r="B6468" s="164"/>
      <c r="C6468" s="165">
        <v>2.1084999999999998</v>
      </c>
      <c r="D6468" s="156"/>
      <c r="F6468" s="124"/>
      <c r="G6468" s="121"/>
    </row>
    <row r="6469" spans="1:7" x14ac:dyDescent="0.35">
      <c r="A6469" s="160">
        <v>45196.208333328199</v>
      </c>
      <c r="B6469" s="164"/>
      <c r="C6469" s="165">
        <v>1.9893333333333332</v>
      </c>
      <c r="D6469" s="156"/>
      <c r="F6469" s="124"/>
      <c r="G6469" s="121"/>
    </row>
    <row r="6470" spans="1:7" x14ac:dyDescent="0.35">
      <c r="A6470" s="160">
        <v>45196.249999994863</v>
      </c>
      <c r="B6470" s="164"/>
      <c r="C6470" s="165">
        <v>4.8454999999999995</v>
      </c>
      <c r="D6470" s="156"/>
      <c r="F6470" s="124"/>
      <c r="G6470" s="121"/>
    </row>
    <row r="6471" spans="1:7" x14ac:dyDescent="0.35">
      <c r="A6471" s="160">
        <v>45196.291666661527</v>
      </c>
      <c r="B6471" s="164"/>
      <c r="C6471" s="165">
        <v>24.658500000000007</v>
      </c>
      <c r="D6471" s="156"/>
      <c r="F6471" s="124"/>
      <c r="G6471" s="121"/>
    </row>
    <row r="6472" spans="1:7" x14ac:dyDescent="0.35">
      <c r="A6472" s="160">
        <v>45196.333333328192</v>
      </c>
      <c r="B6472" s="164"/>
      <c r="C6472" s="165">
        <v>39.083500000000022</v>
      </c>
      <c r="D6472" s="156"/>
      <c r="F6472" s="124"/>
      <c r="G6472" s="121"/>
    </row>
    <row r="6473" spans="1:7" x14ac:dyDescent="0.35">
      <c r="A6473" s="160">
        <v>45196.374999994856</v>
      </c>
      <c r="B6473" s="164"/>
      <c r="C6473" s="165">
        <v>30.876833333333327</v>
      </c>
      <c r="D6473" s="156"/>
      <c r="F6473" s="124"/>
      <c r="G6473" s="121"/>
    </row>
    <row r="6474" spans="1:7" x14ac:dyDescent="0.35">
      <c r="A6474" s="160">
        <v>45196.41666666152</v>
      </c>
      <c r="B6474" s="164"/>
      <c r="C6474" s="165">
        <v>8.5815000000000019</v>
      </c>
      <c r="D6474" s="156"/>
      <c r="F6474" s="124"/>
      <c r="G6474" s="121"/>
    </row>
    <row r="6475" spans="1:7" x14ac:dyDescent="0.35">
      <c r="A6475" s="160">
        <v>45196.458333328184</v>
      </c>
      <c r="B6475" s="164"/>
      <c r="C6475" s="165">
        <v>2.5813333333333333</v>
      </c>
      <c r="D6475" s="156"/>
      <c r="F6475" s="124"/>
      <c r="G6475" s="121"/>
    </row>
    <row r="6476" spans="1:7" x14ac:dyDescent="0.35">
      <c r="A6476" s="160">
        <v>45196.499999994849</v>
      </c>
      <c r="B6476" s="164"/>
      <c r="C6476" s="165">
        <v>2.3804081632653062</v>
      </c>
      <c r="D6476" s="156"/>
      <c r="F6476" s="124"/>
      <c r="G6476" s="121"/>
    </row>
    <row r="6477" spans="1:7" x14ac:dyDescent="0.35">
      <c r="A6477" s="160">
        <v>45196.541666661513</v>
      </c>
      <c r="B6477" s="164"/>
      <c r="C6477" s="165">
        <v>2.1410344827586214</v>
      </c>
      <c r="D6477" s="156"/>
      <c r="F6477" s="124"/>
      <c r="G6477" s="121"/>
    </row>
    <row r="6478" spans="1:7" x14ac:dyDescent="0.35">
      <c r="A6478" s="160">
        <v>45196.583333328177</v>
      </c>
      <c r="B6478" s="164"/>
      <c r="C6478" s="165">
        <v>2.2051666666666674</v>
      </c>
      <c r="D6478" s="156"/>
      <c r="F6478" s="124"/>
      <c r="G6478" s="121"/>
    </row>
    <row r="6479" spans="1:7" x14ac:dyDescent="0.35">
      <c r="A6479" s="160">
        <v>45196.624999994841</v>
      </c>
      <c r="B6479" s="164"/>
      <c r="C6479" s="165">
        <v>2.2070000000000007</v>
      </c>
      <c r="D6479" s="156"/>
      <c r="F6479" s="124"/>
      <c r="G6479" s="121"/>
    </row>
    <row r="6480" spans="1:7" x14ac:dyDescent="0.35">
      <c r="A6480" s="160">
        <v>45196.666666661506</v>
      </c>
      <c r="B6480" s="164"/>
      <c r="C6480" s="165">
        <v>2.4739999999999998</v>
      </c>
      <c r="D6480" s="156"/>
      <c r="F6480" s="124"/>
      <c r="G6480" s="121"/>
    </row>
    <row r="6481" spans="1:7" x14ac:dyDescent="0.35">
      <c r="A6481" s="160">
        <v>45196.70833332817</v>
      </c>
      <c r="B6481" s="164"/>
      <c r="C6481" s="165">
        <v>2.2611666666666665</v>
      </c>
      <c r="D6481" s="156"/>
      <c r="F6481" s="124"/>
      <c r="G6481" s="121"/>
    </row>
    <row r="6482" spans="1:7" x14ac:dyDescent="0.35">
      <c r="A6482" s="160">
        <v>45196.749999994834</v>
      </c>
      <c r="B6482" s="164"/>
      <c r="C6482" s="165">
        <v>2.4311666666666674</v>
      </c>
      <c r="D6482" s="156"/>
      <c r="F6482" s="124"/>
      <c r="G6482" s="121"/>
    </row>
    <row r="6483" spans="1:7" x14ac:dyDescent="0.35">
      <c r="A6483" s="160">
        <v>45196.791666661498</v>
      </c>
      <c r="B6483" s="164"/>
      <c r="C6483" s="165">
        <v>2.3059999999999992</v>
      </c>
      <c r="D6483" s="156"/>
      <c r="F6483" s="124"/>
      <c r="G6483" s="121"/>
    </row>
    <row r="6484" spans="1:7" x14ac:dyDescent="0.35">
      <c r="A6484" s="160">
        <v>45196.833333328163</v>
      </c>
      <c r="B6484" s="164"/>
      <c r="C6484" s="165">
        <v>2.2640000000000002</v>
      </c>
      <c r="D6484" s="156"/>
      <c r="F6484" s="124"/>
      <c r="G6484" s="121"/>
    </row>
    <row r="6485" spans="1:7" x14ac:dyDescent="0.35">
      <c r="A6485" s="160">
        <v>45196.874999994827</v>
      </c>
      <c r="B6485" s="164"/>
      <c r="C6485" s="165">
        <v>2.3041666666666676</v>
      </c>
      <c r="D6485" s="156"/>
      <c r="F6485" s="124"/>
      <c r="G6485" s="121"/>
    </row>
    <row r="6486" spans="1:7" x14ac:dyDescent="0.35">
      <c r="A6486" s="160">
        <v>45196.916666661491</v>
      </c>
      <c r="B6486" s="164"/>
      <c r="C6486" s="165">
        <v>2.1581666666666668</v>
      </c>
      <c r="D6486" s="156"/>
      <c r="F6486" s="124"/>
      <c r="G6486" s="121"/>
    </row>
    <row r="6487" spans="1:7" x14ac:dyDescent="0.35">
      <c r="A6487" s="160">
        <v>45196.958333328155</v>
      </c>
      <c r="B6487" s="164"/>
      <c r="C6487" s="165">
        <v>2.1238333333333337</v>
      </c>
      <c r="D6487" s="156"/>
      <c r="F6487" s="124"/>
      <c r="G6487" s="121"/>
    </row>
    <row r="6488" spans="1:7" x14ac:dyDescent="0.35">
      <c r="A6488" s="160">
        <v>45196.99999999482</v>
      </c>
      <c r="B6488" s="164"/>
      <c r="C6488" s="165">
        <v>4.1886666666666672</v>
      </c>
      <c r="D6488" s="156"/>
      <c r="F6488" s="124"/>
      <c r="G6488" s="121"/>
    </row>
    <row r="6489" spans="1:7" x14ac:dyDescent="0.35">
      <c r="A6489" s="160">
        <v>45197.041666661484</v>
      </c>
      <c r="B6489" s="164"/>
      <c r="C6489" s="165">
        <v>6.2186666666666657</v>
      </c>
      <c r="D6489" s="156"/>
      <c r="F6489" s="124"/>
      <c r="G6489" s="121"/>
    </row>
    <row r="6490" spans="1:7" x14ac:dyDescent="0.35">
      <c r="A6490" s="160">
        <v>45197.083333328148</v>
      </c>
      <c r="B6490" s="164"/>
      <c r="C6490" s="165">
        <v>4.5354999999999999</v>
      </c>
      <c r="D6490" s="156"/>
      <c r="F6490" s="124"/>
      <c r="G6490" s="121"/>
    </row>
    <row r="6491" spans="1:7" x14ac:dyDescent="0.35">
      <c r="A6491" s="160">
        <v>45197.124999994812</v>
      </c>
      <c r="B6491" s="164"/>
      <c r="C6491" s="165">
        <v>2.4026666666666667</v>
      </c>
      <c r="D6491" s="156"/>
      <c r="F6491" s="124"/>
      <c r="G6491" s="121"/>
    </row>
    <row r="6492" spans="1:7" x14ac:dyDescent="0.35">
      <c r="A6492" s="160">
        <v>45197.166666661476</v>
      </c>
      <c r="B6492" s="164"/>
      <c r="C6492" s="165">
        <v>2.3268333333333326</v>
      </c>
      <c r="D6492" s="156"/>
      <c r="F6492" s="124"/>
      <c r="G6492" s="121"/>
    </row>
    <row r="6493" spans="1:7" x14ac:dyDescent="0.35">
      <c r="A6493" s="160">
        <v>45197.208333328141</v>
      </c>
      <c r="B6493" s="164"/>
      <c r="C6493" s="165">
        <v>2.1890000000000001</v>
      </c>
      <c r="D6493" s="156"/>
      <c r="F6493" s="124"/>
      <c r="G6493" s="121"/>
    </row>
    <row r="6494" spans="1:7" x14ac:dyDescent="0.35">
      <c r="A6494" s="160">
        <v>45197.249999994805</v>
      </c>
      <c r="B6494" s="164"/>
      <c r="C6494" s="165">
        <v>2.2001666666666666</v>
      </c>
      <c r="D6494" s="156"/>
      <c r="F6494" s="124"/>
      <c r="G6494" s="121"/>
    </row>
    <row r="6495" spans="1:7" x14ac:dyDescent="0.35">
      <c r="A6495" s="160">
        <v>45197.291666661469</v>
      </c>
      <c r="B6495" s="164"/>
      <c r="C6495" s="165">
        <v>14.339666666666668</v>
      </c>
      <c r="D6495" s="156"/>
      <c r="F6495" s="124"/>
      <c r="G6495" s="121"/>
    </row>
    <row r="6496" spans="1:7" x14ac:dyDescent="0.35">
      <c r="A6496" s="160">
        <v>45197.333333328133</v>
      </c>
      <c r="B6496" s="164"/>
      <c r="C6496" s="165">
        <v>17.750666666666671</v>
      </c>
      <c r="D6496" s="156"/>
      <c r="F6496" s="124"/>
      <c r="G6496" s="121"/>
    </row>
    <row r="6497" spans="1:7" x14ac:dyDescent="0.35">
      <c r="A6497" s="160">
        <v>45197.374999994798</v>
      </c>
      <c r="B6497" s="164"/>
      <c r="C6497" s="165">
        <v>18.911166666666663</v>
      </c>
      <c r="D6497" s="156"/>
      <c r="F6497" s="124"/>
      <c r="G6497" s="121"/>
    </row>
    <row r="6498" spans="1:7" x14ac:dyDescent="0.35">
      <c r="A6498" s="160">
        <v>45197.416666661462</v>
      </c>
      <c r="B6498" s="164"/>
      <c r="C6498" s="165">
        <v>8.9085000000000001</v>
      </c>
      <c r="D6498" s="156"/>
      <c r="F6498" s="124"/>
      <c r="G6498" s="121"/>
    </row>
    <row r="6499" spans="1:7" x14ac:dyDescent="0.35">
      <c r="A6499" s="160">
        <v>45197.458333328126</v>
      </c>
      <c r="B6499" s="164"/>
      <c r="C6499" s="165">
        <v>3.282166666666666</v>
      </c>
      <c r="D6499" s="156"/>
      <c r="F6499" s="124"/>
      <c r="G6499" s="121"/>
    </row>
    <row r="6500" spans="1:7" x14ac:dyDescent="0.35">
      <c r="A6500" s="160">
        <v>45197.49999999479</v>
      </c>
      <c r="B6500" s="164"/>
      <c r="C6500" s="165">
        <v>2.4969999999999986</v>
      </c>
      <c r="D6500" s="156"/>
      <c r="F6500" s="124"/>
      <c r="G6500" s="121"/>
    </row>
    <row r="6501" spans="1:7" x14ac:dyDescent="0.35">
      <c r="A6501" s="160">
        <v>45197.541666661455</v>
      </c>
      <c r="B6501" s="164"/>
      <c r="C6501" s="165">
        <v>2.2789999999999995</v>
      </c>
      <c r="D6501" s="156"/>
      <c r="F6501" s="124"/>
      <c r="G6501" s="121"/>
    </row>
    <row r="6502" spans="1:7" x14ac:dyDescent="0.35">
      <c r="A6502" s="160">
        <v>45197.583333328119</v>
      </c>
      <c r="B6502" s="164"/>
      <c r="C6502" s="165">
        <v>2.1989999999999994</v>
      </c>
      <c r="D6502" s="156"/>
      <c r="F6502" s="124"/>
      <c r="G6502" s="121"/>
    </row>
    <row r="6503" spans="1:7" x14ac:dyDescent="0.35">
      <c r="A6503" s="160">
        <v>45197.624999994783</v>
      </c>
      <c r="B6503" s="164"/>
      <c r="C6503" s="165">
        <v>2.1476666666666668</v>
      </c>
      <c r="D6503" s="156"/>
      <c r="F6503" s="124"/>
      <c r="G6503" s="121"/>
    </row>
    <row r="6504" spans="1:7" x14ac:dyDescent="0.35">
      <c r="A6504" s="160">
        <v>45197.666666661447</v>
      </c>
      <c r="B6504" s="164"/>
      <c r="C6504" s="164">
        <v>2.1583333333333332</v>
      </c>
      <c r="D6504" s="156"/>
      <c r="F6504" s="124"/>
      <c r="G6504" s="121"/>
    </row>
    <row r="6505" spans="1:7" x14ac:dyDescent="0.35">
      <c r="A6505" s="160">
        <v>45197.708333328112</v>
      </c>
      <c r="B6505" s="164"/>
      <c r="C6505" s="165">
        <v>2.2899999999999991</v>
      </c>
      <c r="D6505" s="156"/>
      <c r="F6505" s="124"/>
      <c r="G6505" s="121"/>
    </row>
    <row r="6506" spans="1:7" x14ac:dyDescent="0.35">
      <c r="A6506" s="160">
        <v>45197.749999994776</v>
      </c>
      <c r="B6506" s="164"/>
      <c r="C6506" s="165">
        <v>2.2136666666666662</v>
      </c>
      <c r="D6506" s="156"/>
      <c r="F6506" s="124"/>
      <c r="G6506" s="121"/>
    </row>
    <row r="6507" spans="1:7" x14ac:dyDescent="0.35">
      <c r="A6507" s="160">
        <v>45197.79166666144</v>
      </c>
      <c r="B6507" s="164"/>
      <c r="C6507" s="165">
        <v>2.1890000000000001</v>
      </c>
      <c r="D6507" s="156"/>
      <c r="F6507" s="124"/>
      <c r="G6507" s="121"/>
    </row>
    <row r="6508" spans="1:7" x14ac:dyDescent="0.35">
      <c r="A6508" s="160">
        <v>45197.833333328104</v>
      </c>
      <c r="B6508" s="164"/>
      <c r="C6508" s="165">
        <v>2.2371666666666665</v>
      </c>
      <c r="D6508" s="156"/>
      <c r="F6508" s="124"/>
      <c r="G6508" s="121"/>
    </row>
    <row r="6509" spans="1:7" x14ac:dyDescent="0.35">
      <c r="A6509" s="160">
        <v>45197.874999994769</v>
      </c>
      <c r="B6509" s="164"/>
      <c r="C6509" s="165">
        <v>2.1631666666666662</v>
      </c>
      <c r="D6509" s="156"/>
      <c r="F6509" s="124"/>
      <c r="G6509" s="121"/>
    </row>
    <row r="6510" spans="1:7" x14ac:dyDescent="0.35">
      <c r="A6510" s="160">
        <v>45197.916666661433</v>
      </c>
      <c r="B6510" s="164"/>
      <c r="C6510" s="165">
        <v>2.1443333333333334</v>
      </c>
      <c r="D6510" s="156"/>
      <c r="F6510" s="124"/>
      <c r="G6510" s="121"/>
    </row>
    <row r="6511" spans="1:7" x14ac:dyDescent="0.35">
      <c r="A6511" s="160">
        <v>45197.958333328097</v>
      </c>
      <c r="B6511" s="164"/>
      <c r="C6511" s="164">
        <v>2.1956666666666664</v>
      </c>
      <c r="D6511" s="156"/>
      <c r="F6511" s="124"/>
      <c r="G6511" s="121"/>
    </row>
    <row r="6512" spans="1:7" x14ac:dyDescent="0.35">
      <c r="A6512" s="160">
        <v>45197.999999994761</v>
      </c>
      <c r="B6512" s="161"/>
      <c r="C6512" s="161">
        <v>2.0818333333333334</v>
      </c>
      <c r="D6512" s="166"/>
      <c r="F6512" s="124"/>
      <c r="G6512" s="121"/>
    </row>
    <row r="6513" spans="1:7" x14ac:dyDescent="0.35">
      <c r="A6513" s="160">
        <v>45198.041666661426</v>
      </c>
      <c r="B6513" s="161"/>
      <c r="C6513" s="161">
        <v>2.1116666666666659</v>
      </c>
      <c r="D6513" s="166"/>
      <c r="F6513" s="124"/>
      <c r="G6513" s="121"/>
    </row>
    <row r="6514" spans="1:7" x14ac:dyDescent="0.35">
      <c r="A6514" s="160">
        <v>45198.08333332809</v>
      </c>
      <c r="B6514" s="161"/>
      <c r="C6514" s="161">
        <v>2.2306666666666666</v>
      </c>
      <c r="D6514" s="166"/>
      <c r="F6514" s="124"/>
      <c r="G6514" s="121"/>
    </row>
    <row r="6515" spans="1:7" x14ac:dyDescent="0.35">
      <c r="A6515" s="160">
        <v>45198.124999994754</v>
      </c>
      <c r="B6515" s="161"/>
      <c r="C6515" s="161">
        <v>2.1825000000000001</v>
      </c>
      <c r="D6515" s="166"/>
      <c r="F6515" s="124"/>
      <c r="G6515" s="121"/>
    </row>
    <row r="6516" spans="1:7" x14ac:dyDescent="0.35">
      <c r="A6516" s="160">
        <v>45198.166666661418</v>
      </c>
      <c r="B6516" s="161"/>
      <c r="C6516" s="161">
        <v>2.1243333333333334</v>
      </c>
      <c r="D6516" s="166"/>
      <c r="F6516" s="124"/>
      <c r="G6516" s="121"/>
    </row>
    <row r="6517" spans="1:7" x14ac:dyDescent="0.35">
      <c r="A6517" s="160">
        <v>45198.208333328083</v>
      </c>
      <c r="B6517" s="161"/>
      <c r="C6517" s="161">
        <v>3.737166666666667</v>
      </c>
      <c r="D6517" s="166"/>
      <c r="F6517" s="124"/>
      <c r="G6517" s="121"/>
    </row>
    <row r="6518" spans="1:7" x14ac:dyDescent="0.35">
      <c r="A6518" s="160">
        <v>45198.249999994747</v>
      </c>
      <c r="B6518" s="161"/>
      <c r="C6518" s="161">
        <v>5.5821666666666649</v>
      </c>
      <c r="D6518" s="166"/>
      <c r="F6518" s="124"/>
      <c r="G6518" s="121"/>
    </row>
    <row r="6519" spans="1:7" x14ac:dyDescent="0.35">
      <c r="A6519" s="160">
        <v>45198.291666661411</v>
      </c>
      <c r="B6519" s="161"/>
      <c r="C6519" s="161">
        <v>4.3368333333333338</v>
      </c>
      <c r="D6519" s="166"/>
      <c r="F6519" s="124"/>
      <c r="G6519" s="121"/>
    </row>
    <row r="6520" spans="1:7" x14ac:dyDescent="0.35">
      <c r="A6520" s="160">
        <v>45198.333333328075</v>
      </c>
      <c r="B6520" s="161"/>
      <c r="C6520" s="161">
        <v>4.947333333333332</v>
      </c>
      <c r="D6520" s="166"/>
      <c r="F6520" s="124"/>
      <c r="G6520" s="121"/>
    </row>
    <row r="6521" spans="1:7" x14ac:dyDescent="0.35">
      <c r="A6521" s="160">
        <v>45198.374999994739</v>
      </c>
      <c r="B6521" s="161"/>
      <c r="C6521" s="161">
        <v>6.1953333333333331</v>
      </c>
      <c r="D6521" s="166"/>
      <c r="F6521" s="124"/>
      <c r="G6521" s="121"/>
    </row>
    <row r="6522" spans="1:7" x14ac:dyDescent="0.35">
      <c r="A6522" s="160">
        <v>45198.416666661404</v>
      </c>
      <c r="B6522" s="161"/>
      <c r="C6522" s="161">
        <v>4.6671666666666649</v>
      </c>
      <c r="D6522" s="166"/>
      <c r="F6522" s="124"/>
      <c r="G6522" s="121"/>
    </row>
    <row r="6523" spans="1:7" x14ac:dyDescent="0.35">
      <c r="A6523" s="160">
        <v>45198.458333328068</v>
      </c>
      <c r="B6523" s="161"/>
      <c r="C6523" s="161">
        <v>3.9401666666666673</v>
      </c>
      <c r="D6523" s="166"/>
      <c r="F6523" s="124"/>
      <c r="G6523" s="121"/>
    </row>
    <row r="6524" spans="1:7" x14ac:dyDescent="0.35">
      <c r="A6524" s="160">
        <v>45198.499999994732</v>
      </c>
      <c r="B6524" s="161"/>
      <c r="C6524" s="161">
        <v>2.8673333333333328</v>
      </c>
      <c r="D6524" s="166"/>
      <c r="F6524" s="124"/>
      <c r="G6524" s="121"/>
    </row>
    <row r="6525" spans="1:7" x14ac:dyDescent="0.35">
      <c r="A6525" s="160">
        <v>45198.541666661396</v>
      </c>
      <c r="B6525" s="161"/>
      <c r="C6525" s="161">
        <v>2.391166666666666</v>
      </c>
      <c r="D6525" s="166"/>
      <c r="F6525" s="124"/>
      <c r="G6525" s="121"/>
    </row>
    <row r="6526" spans="1:7" x14ac:dyDescent="0.35">
      <c r="A6526" s="160">
        <v>45198.583333328061</v>
      </c>
      <c r="B6526" s="161"/>
      <c r="C6526" s="161">
        <v>2.273499999999999</v>
      </c>
      <c r="D6526" s="166"/>
      <c r="F6526" s="124"/>
      <c r="G6526" s="121"/>
    </row>
    <row r="6527" spans="1:7" x14ac:dyDescent="0.35">
      <c r="A6527" s="160">
        <v>45198.624999994725</v>
      </c>
      <c r="B6527" s="161"/>
      <c r="C6527" s="161">
        <v>2.1975000000000002</v>
      </c>
      <c r="D6527" s="166"/>
      <c r="F6527" s="124"/>
      <c r="G6527" s="121"/>
    </row>
    <row r="6528" spans="1:7" x14ac:dyDescent="0.35">
      <c r="A6528" s="160">
        <v>45198.666666661389</v>
      </c>
      <c r="B6528" s="161"/>
      <c r="C6528" s="161">
        <v>2.1398333333333333</v>
      </c>
      <c r="D6528" s="166"/>
      <c r="F6528" s="124"/>
      <c r="G6528" s="121"/>
    </row>
    <row r="6529" spans="1:7" x14ac:dyDescent="0.35">
      <c r="A6529" s="160">
        <v>45198.708333328053</v>
      </c>
      <c r="B6529" s="161"/>
      <c r="C6529" s="161">
        <v>2.1670000000000003</v>
      </c>
      <c r="D6529" s="166"/>
      <c r="F6529" s="124"/>
      <c r="G6529" s="121"/>
    </row>
    <row r="6530" spans="1:7" x14ac:dyDescent="0.35">
      <c r="A6530" s="160">
        <v>45198.749999994718</v>
      </c>
      <c r="B6530" s="161"/>
      <c r="C6530" s="161">
        <v>2.1274999999999999</v>
      </c>
      <c r="D6530" s="166"/>
      <c r="F6530" s="124"/>
      <c r="G6530" s="121"/>
    </row>
    <row r="6531" spans="1:7" x14ac:dyDescent="0.35">
      <c r="A6531" s="160">
        <v>45198.791666661382</v>
      </c>
      <c r="B6531" s="161"/>
      <c r="C6531" s="161">
        <v>2.1214999999999997</v>
      </c>
      <c r="D6531" s="166"/>
      <c r="F6531" s="124"/>
      <c r="G6531" s="121"/>
    </row>
    <row r="6532" spans="1:7" x14ac:dyDescent="0.35">
      <c r="A6532" s="160">
        <v>45198.833333328046</v>
      </c>
      <c r="B6532" s="161"/>
      <c r="C6532" s="161">
        <v>2.3023333333333338</v>
      </c>
      <c r="D6532" s="166"/>
      <c r="F6532" s="124"/>
      <c r="G6532" s="121"/>
    </row>
    <row r="6533" spans="1:7" x14ac:dyDescent="0.35">
      <c r="A6533" s="160">
        <v>45198.87499999471</v>
      </c>
      <c r="B6533" s="161"/>
      <c r="C6533" s="161">
        <v>2.1624999999999996</v>
      </c>
      <c r="D6533" s="166"/>
      <c r="F6533" s="124"/>
      <c r="G6533" s="121"/>
    </row>
    <row r="6534" spans="1:7" x14ac:dyDescent="0.35">
      <c r="A6534" s="160">
        <v>45198.916666661375</v>
      </c>
      <c r="B6534" s="161"/>
      <c r="C6534" s="161">
        <v>2.0858333333333339</v>
      </c>
      <c r="D6534" s="166"/>
      <c r="F6534" s="124"/>
      <c r="G6534" s="121"/>
    </row>
    <row r="6535" spans="1:7" x14ac:dyDescent="0.35">
      <c r="A6535" s="160">
        <v>45198.958333328039</v>
      </c>
      <c r="B6535" s="167"/>
      <c r="C6535" s="167">
        <v>2.008166666666666</v>
      </c>
      <c r="D6535" s="168"/>
      <c r="F6535" s="124"/>
      <c r="G6535" s="121"/>
    </row>
    <row r="6536" spans="1:7" x14ac:dyDescent="0.35">
      <c r="A6536" s="160">
        <v>45198.999999994703</v>
      </c>
      <c r="B6536" s="167"/>
      <c r="C6536" s="167">
        <v>2.0201666666666669</v>
      </c>
      <c r="D6536" s="168"/>
      <c r="F6536" s="124"/>
      <c r="G6536" s="121"/>
    </row>
    <row r="6537" spans="1:7" x14ac:dyDescent="0.35">
      <c r="A6537" s="160">
        <v>45199.041666661367</v>
      </c>
      <c r="B6537" s="167"/>
      <c r="C6537" s="167">
        <v>2.0584999999999996</v>
      </c>
      <c r="D6537" s="168"/>
      <c r="F6537" s="124"/>
      <c r="G6537" s="121"/>
    </row>
    <row r="6538" spans="1:7" x14ac:dyDescent="0.35">
      <c r="A6538" s="160">
        <v>45199.083333328032</v>
      </c>
      <c r="B6538" s="167"/>
      <c r="C6538" s="167">
        <v>2.0699999999999998</v>
      </c>
      <c r="D6538" s="168"/>
      <c r="F6538" s="124"/>
      <c r="G6538" s="121"/>
    </row>
    <row r="6539" spans="1:7" x14ac:dyDescent="0.35">
      <c r="A6539" s="160">
        <v>45199.124999994696</v>
      </c>
      <c r="B6539" s="167"/>
      <c r="C6539" s="167">
        <v>2.0918333333333341</v>
      </c>
      <c r="D6539" s="168"/>
      <c r="F6539" s="124"/>
      <c r="G6539" s="121"/>
    </row>
    <row r="6540" spans="1:7" x14ac:dyDescent="0.35">
      <c r="A6540" s="160">
        <v>45199.16666666136</v>
      </c>
      <c r="B6540" s="167"/>
      <c r="C6540" s="167">
        <v>2.4313333333333333</v>
      </c>
      <c r="D6540" s="168"/>
      <c r="F6540" s="124"/>
      <c r="G6540" s="121"/>
    </row>
    <row r="6541" spans="1:7" x14ac:dyDescent="0.35">
      <c r="A6541" s="160">
        <v>45199.208333328024</v>
      </c>
      <c r="B6541" s="167"/>
      <c r="C6541" s="167">
        <v>9.6930000000000014</v>
      </c>
      <c r="D6541" s="168"/>
      <c r="F6541" s="124"/>
      <c r="G6541" s="121"/>
    </row>
    <row r="6542" spans="1:7" x14ac:dyDescent="0.35">
      <c r="A6542" s="160">
        <v>45199.249999994689</v>
      </c>
      <c r="B6542" s="167"/>
      <c r="C6542" s="167">
        <v>7.368999999999998</v>
      </c>
      <c r="D6542" s="168"/>
      <c r="F6542" s="124"/>
      <c r="G6542" s="121"/>
    </row>
    <row r="6543" spans="1:7" x14ac:dyDescent="0.35">
      <c r="A6543" s="160">
        <v>45199.291666661353</v>
      </c>
      <c r="B6543" s="167"/>
      <c r="C6543" s="167">
        <v>11.0565</v>
      </c>
      <c r="D6543" s="168"/>
      <c r="F6543" s="124"/>
      <c r="G6543" s="121"/>
    </row>
    <row r="6544" spans="1:7" x14ac:dyDescent="0.35">
      <c r="A6544" s="160">
        <v>45199.333333328017</v>
      </c>
      <c r="B6544" s="167"/>
      <c r="C6544" s="167">
        <v>11.867500000000001</v>
      </c>
      <c r="D6544" s="168"/>
      <c r="F6544" s="124"/>
      <c r="G6544" s="121"/>
    </row>
    <row r="6545" spans="1:7" x14ac:dyDescent="0.35">
      <c r="A6545" s="160">
        <v>45199.374999994681</v>
      </c>
      <c r="B6545" s="167"/>
      <c r="C6545" s="167">
        <v>12.229500000000003</v>
      </c>
      <c r="D6545" s="168"/>
      <c r="F6545" s="124"/>
      <c r="G6545" s="121"/>
    </row>
    <row r="6546" spans="1:7" x14ac:dyDescent="0.35">
      <c r="A6546" s="160">
        <v>45199.416666661346</v>
      </c>
      <c r="B6546" s="167"/>
      <c r="C6546" s="167">
        <v>7.2446666666666699</v>
      </c>
      <c r="D6546" s="168"/>
      <c r="F6546" s="124"/>
      <c r="G6546" s="121"/>
    </row>
    <row r="6547" spans="1:7" x14ac:dyDescent="0.35">
      <c r="A6547" s="160">
        <v>45199.45833332801</v>
      </c>
      <c r="B6547" s="167"/>
      <c r="C6547" s="167">
        <v>3.7868333333333326</v>
      </c>
      <c r="D6547" s="168"/>
      <c r="F6547" s="124"/>
      <c r="G6547" s="121"/>
    </row>
    <row r="6548" spans="1:7" x14ac:dyDescent="0.35">
      <c r="A6548" s="160">
        <v>45199.499999994674</v>
      </c>
      <c r="B6548" s="167"/>
      <c r="C6548" s="167">
        <v>2.7618333333333345</v>
      </c>
      <c r="D6548" s="168"/>
      <c r="F6548" s="124"/>
      <c r="G6548" s="121"/>
    </row>
    <row r="6549" spans="1:7" x14ac:dyDescent="0.35">
      <c r="A6549" s="160">
        <v>45199.541666661338</v>
      </c>
      <c r="B6549" s="167"/>
      <c r="C6549" s="167">
        <v>2.4514999999999998</v>
      </c>
      <c r="D6549" s="168"/>
      <c r="F6549" s="124"/>
      <c r="G6549" s="121"/>
    </row>
    <row r="6550" spans="1:7" x14ac:dyDescent="0.35">
      <c r="A6550" s="160">
        <v>45199.583333328002</v>
      </c>
      <c r="B6550" s="167"/>
      <c r="C6550" s="167">
        <v>2.2583333333333329</v>
      </c>
      <c r="D6550" s="168"/>
      <c r="F6550" s="124"/>
      <c r="G6550" s="121"/>
    </row>
    <row r="6551" spans="1:7" x14ac:dyDescent="0.35">
      <c r="A6551" s="160">
        <v>45199.624999994667</v>
      </c>
      <c r="B6551" s="167"/>
      <c r="C6551" s="167">
        <v>2.1713333333333336</v>
      </c>
      <c r="D6551" s="168"/>
      <c r="F6551" s="124"/>
      <c r="G6551" s="121"/>
    </row>
    <row r="6552" spans="1:7" x14ac:dyDescent="0.35">
      <c r="A6552" s="160">
        <v>45199.666666661331</v>
      </c>
      <c r="B6552" s="167"/>
      <c r="C6552" s="167">
        <v>2.1271666666666658</v>
      </c>
      <c r="D6552" s="168"/>
      <c r="F6552" s="124"/>
      <c r="G6552" s="121"/>
    </row>
    <row r="6553" spans="1:7" x14ac:dyDescent="0.35">
      <c r="A6553" s="160">
        <v>45199.708333327995</v>
      </c>
      <c r="B6553" s="167"/>
      <c r="C6553" s="167">
        <v>2.1045000000000003</v>
      </c>
      <c r="D6553" s="168"/>
      <c r="F6553" s="124"/>
      <c r="G6553" s="121"/>
    </row>
    <row r="6554" spans="1:7" x14ac:dyDescent="0.35">
      <c r="A6554" s="160">
        <v>45199.749999994659</v>
      </c>
      <c r="B6554" s="167"/>
      <c r="C6554" s="167">
        <v>2.1423333333333323</v>
      </c>
      <c r="D6554" s="168"/>
      <c r="F6554" s="124"/>
      <c r="G6554" s="121"/>
    </row>
    <row r="6555" spans="1:7" x14ac:dyDescent="0.35">
      <c r="A6555" s="160">
        <v>45199.791666661324</v>
      </c>
      <c r="B6555" s="167"/>
      <c r="C6555" s="167">
        <v>2.2291666666666661</v>
      </c>
      <c r="D6555" s="168"/>
      <c r="F6555" s="124"/>
      <c r="G6555" s="121"/>
    </row>
    <row r="6556" spans="1:7" x14ac:dyDescent="0.35">
      <c r="A6556" s="160">
        <v>45199.833333327988</v>
      </c>
      <c r="B6556" s="167"/>
      <c r="C6556" s="167">
        <v>2.377333333333334</v>
      </c>
      <c r="D6556" s="168"/>
      <c r="F6556" s="124"/>
      <c r="G6556" s="121"/>
    </row>
    <row r="6557" spans="1:7" x14ac:dyDescent="0.35">
      <c r="A6557" s="160">
        <v>45199.874999994652</v>
      </c>
      <c r="B6557" s="167"/>
      <c r="C6557" s="167">
        <v>2.2681666666666662</v>
      </c>
      <c r="D6557" s="168"/>
      <c r="F6557" s="124"/>
      <c r="G6557" s="121"/>
    </row>
    <row r="6558" spans="1:7" x14ac:dyDescent="0.35">
      <c r="A6558" s="160">
        <v>45199.916666661316</v>
      </c>
      <c r="B6558" s="167"/>
      <c r="C6558" s="167">
        <v>2.1571666666666665</v>
      </c>
      <c r="D6558" s="168"/>
      <c r="F6558" s="124"/>
      <c r="G6558" s="121"/>
    </row>
    <row r="6559" spans="1:7" x14ac:dyDescent="0.35">
      <c r="A6559" s="160">
        <v>45199.958333327981</v>
      </c>
      <c r="B6559" s="167"/>
      <c r="C6559" s="167">
        <v>2.149</v>
      </c>
      <c r="D6559" s="168"/>
      <c r="F6559" s="124"/>
      <c r="G6559" s="121"/>
    </row>
    <row r="6560" spans="1:7" x14ac:dyDescent="0.35">
      <c r="A6560" s="160">
        <v>45200</v>
      </c>
      <c r="B6560" s="169"/>
      <c r="C6560" s="170">
        <v>1.978</v>
      </c>
      <c r="D6560" s="156"/>
      <c r="F6560" s="124"/>
    </row>
    <row r="6561" spans="1:6" x14ac:dyDescent="0.35">
      <c r="A6561" s="160">
        <v>45200.041666666664</v>
      </c>
      <c r="B6561" s="169"/>
      <c r="C6561" s="170">
        <v>2.060166666666666</v>
      </c>
      <c r="D6561" s="156"/>
      <c r="F6561" s="124"/>
    </row>
    <row r="6562" spans="1:6" x14ac:dyDescent="0.35">
      <c r="A6562" s="160">
        <v>45200.083333333328</v>
      </c>
      <c r="B6562" s="169"/>
      <c r="C6562" s="170">
        <v>2.0884999999999994</v>
      </c>
      <c r="D6562" s="156"/>
      <c r="F6562" s="124"/>
    </row>
    <row r="6563" spans="1:6" x14ac:dyDescent="0.35">
      <c r="A6563" s="160">
        <v>45200.124999999993</v>
      </c>
      <c r="B6563" s="169"/>
      <c r="C6563" s="170">
        <v>1.9815000000000003</v>
      </c>
      <c r="D6563" s="156"/>
      <c r="F6563" s="124"/>
    </row>
    <row r="6564" spans="1:6" x14ac:dyDescent="0.35">
      <c r="A6564" s="160">
        <v>45200.166666666657</v>
      </c>
      <c r="B6564" s="169"/>
      <c r="C6564" s="170">
        <v>2.1391666666666675</v>
      </c>
      <c r="D6564" s="156"/>
      <c r="F6564" s="124"/>
    </row>
    <row r="6565" spans="1:6" x14ac:dyDescent="0.35">
      <c r="A6565" s="160">
        <v>45200.208333333321</v>
      </c>
      <c r="B6565" s="169"/>
      <c r="C6565" s="170">
        <v>2.0763333333333329</v>
      </c>
      <c r="D6565" s="156"/>
      <c r="F6565" s="124"/>
    </row>
    <row r="6566" spans="1:6" x14ac:dyDescent="0.35">
      <c r="A6566" s="160">
        <v>45200.249999999985</v>
      </c>
      <c r="B6566" s="169"/>
      <c r="C6566" s="170">
        <v>2.1949999999999994</v>
      </c>
      <c r="D6566" s="156"/>
      <c r="F6566" s="124"/>
    </row>
    <row r="6567" spans="1:6" x14ac:dyDescent="0.35">
      <c r="A6567" s="160">
        <v>45200.29166666665</v>
      </c>
      <c r="B6567" s="169"/>
      <c r="C6567" s="170">
        <v>1.960833333333333</v>
      </c>
      <c r="D6567" s="156"/>
      <c r="F6567" s="124"/>
    </row>
    <row r="6568" spans="1:6" x14ac:dyDescent="0.35">
      <c r="A6568" s="160">
        <v>45200.333333333314</v>
      </c>
      <c r="B6568" s="169"/>
      <c r="C6568" s="170">
        <v>11.972666666666669</v>
      </c>
      <c r="D6568" s="156"/>
      <c r="F6568" s="124"/>
    </row>
    <row r="6569" spans="1:6" x14ac:dyDescent="0.35">
      <c r="A6569" s="160">
        <v>45200.374999999978</v>
      </c>
      <c r="B6569" s="169"/>
      <c r="C6569" s="170">
        <v>20.356499999999993</v>
      </c>
      <c r="D6569" s="156"/>
      <c r="F6569" s="124"/>
    </row>
    <row r="6570" spans="1:6" x14ac:dyDescent="0.35">
      <c r="A6570" s="160">
        <v>45200.416666666642</v>
      </c>
      <c r="B6570" s="169"/>
      <c r="C6570" s="170">
        <v>15.121666666666668</v>
      </c>
      <c r="D6570" s="156"/>
      <c r="F6570" s="124"/>
    </row>
    <row r="6571" spans="1:6" x14ac:dyDescent="0.35">
      <c r="A6571" s="160">
        <v>45200.458333333307</v>
      </c>
      <c r="B6571" s="169"/>
      <c r="C6571" s="170">
        <v>3.399166666666666</v>
      </c>
      <c r="D6571" s="156"/>
      <c r="F6571" s="124"/>
    </row>
    <row r="6572" spans="1:6" x14ac:dyDescent="0.35">
      <c r="A6572" s="160">
        <v>45200.499999999971</v>
      </c>
      <c r="B6572" s="169"/>
      <c r="C6572" s="170">
        <v>2.4654999999999996</v>
      </c>
      <c r="D6572" s="156"/>
      <c r="F6572" s="124"/>
    </row>
    <row r="6573" spans="1:6" x14ac:dyDescent="0.35">
      <c r="A6573" s="160">
        <v>45200.541666666635</v>
      </c>
      <c r="B6573" s="169"/>
      <c r="C6573" s="170">
        <v>2.2558333333333329</v>
      </c>
      <c r="D6573" s="156"/>
      <c r="F6573" s="124"/>
    </row>
    <row r="6574" spans="1:6" x14ac:dyDescent="0.35">
      <c r="A6574" s="160">
        <v>45200.583333333299</v>
      </c>
      <c r="B6574" s="169"/>
      <c r="C6574" s="170">
        <v>2.3046666666666673</v>
      </c>
      <c r="D6574" s="156"/>
      <c r="F6574" s="124"/>
    </row>
    <row r="6575" spans="1:6" x14ac:dyDescent="0.35">
      <c r="A6575" s="160">
        <v>45200.624999999964</v>
      </c>
      <c r="B6575" s="169"/>
      <c r="C6575" s="170">
        <v>2.1203333333333334</v>
      </c>
      <c r="D6575" s="156"/>
      <c r="F6575" s="124"/>
    </row>
    <row r="6576" spans="1:6" x14ac:dyDescent="0.35">
      <c r="A6576" s="160">
        <v>45200.666666666628</v>
      </c>
      <c r="B6576" s="169"/>
      <c r="C6576" s="170">
        <v>2.1501666666666681</v>
      </c>
      <c r="D6576" s="156"/>
      <c r="F6576" s="124"/>
    </row>
    <row r="6577" spans="1:6" x14ac:dyDescent="0.35">
      <c r="A6577" s="160">
        <v>45200.708333333292</v>
      </c>
      <c r="B6577" s="169"/>
      <c r="C6577" s="170">
        <v>2.0798333333333336</v>
      </c>
      <c r="D6577" s="156"/>
      <c r="F6577" s="124"/>
    </row>
    <row r="6578" spans="1:6" x14ac:dyDescent="0.35">
      <c r="A6578" s="160">
        <v>45200.749999999956</v>
      </c>
      <c r="B6578" s="169"/>
      <c r="C6578" s="170">
        <v>2.2359999999999998</v>
      </c>
      <c r="D6578" s="156"/>
      <c r="F6578" s="124"/>
    </row>
    <row r="6579" spans="1:6" x14ac:dyDescent="0.35">
      <c r="A6579" s="160">
        <v>45200.791666666621</v>
      </c>
      <c r="B6579" s="169"/>
      <c r="C6579" s="170">
        <v>2.184333333333333</v>
      </c>
      <c r="D6579" s="156"/>
      <c r="F6579" s="124"/>
    </row>
    <row r="6580" spans="1:6" x14ac:dyDescent="0.35">
      <c r="A6580" s="160">
        <v>45200.833333333285</v>
      </c>
      <c r="B6580" s="169"/>
      <c r="C6580" s="170">
        <v>2.27</v>
      </c>
      <c r="D6580" s="156"/>
      <c r="F6580" s="124"/>
    </row>
    <row r="6581" spans="1:6" x14ac:dyDescent="0.35">
      <c r="A6581" s="160">
        <v>45200.874999999949</v>
      </c>
      <c r="B6581" s="169"/>
      <c r="C6581" s="170">
        <v>2.097666666666667</v>
      </c>
      <c r="D6581" s="156"/>
      <c r="F6581" s="124"/>
    </row>
    <row r="6582" spans="1:6" x14ac:dyDescent="0.35">
      <c r="A6582" s="160">
        <v>45200.916666666613</v>
      </c>
      <c r="B6582" s="169"/>
      <c r="C6582" s="170">
        <v>2.0808333333333331</v>
      </c>
      <c r="D6582" s="156"/>
      <c r="F6582" s="124"/>
    </row>
    <row r="6583" spans="1:6" x14ac:dyDescent="0.35">
      <c r="A6583" s="160">
        <v>45200.958333333278</v>
      </c>
      <c r="B6583" s="169"/>
      <c r="C6583" s="170">
        <v>2.0131666666666663</v>
      </c>
      <c r="D6583" s="156"/>
      <c r="F6583" s="124"/>
    </row>
    <row r="6584" spans="1:6" x14ac:dyDescent="0.35">
      <c r="A6584" s="160">
        <v>45200.999999999942</v>
      </c>
      <c r="B6584" s="169"/>
      <c r="C6584" s="170">
        <v>2.0853333333333328</v>
      </c>
      <c r="D6584" s="156"/>
      <c r="F6584" s="124"/>
    </row>
    <row r="6585" spans="1:6" x14ac:dyDescent="0.35">
      <c r="A6585" s="160">
        <v>45201.041666666606</v>
      </c>
      <c r="B6585" s="169"/>
      <c r="C6585" s="170">
        <v>2.2031666666666663</v>
      </c>
      <c r="D6585" s="156"/>
      <c r="F6585" s="124"/>
    </row>
    <row r="6586" spans="1:6" x14ac:dyDescent="0.35">
      <c r="A6586" s="160">
        <v>45201.08333333327</v>
      </c>
      <c r="B6586" s="169"/>
      <c r="C6586" s="170">
        <v>3.807666666666667</v>
      </c>
      <c r="D6586" s="156"/>
      <c r="F6586" s="124"/>
    </row>
    <row r="6587" spans="1:6" x14ac:dyDescent="0.35">
      <c r="A6587" s="160">
        <v>45201.124999999935</v>
      </c>
      <c r="B6587" s="169"/>
      <c r="C6587" s="170">
        <v>4.2526666666666655</v>
      </c>
      <c r="D6587" s="156"/>
      <c r="F6587" s="124"/>
    </row>
    <row r="6588" spans="1:6" x14ac:dyDescent="0.35">
      <c r="A6588" s="160">
        <v>45201.166666666599</v>
      </c>
      <c r="B6588" s="169"/>
      <c r="C6588" s="170">
        <v>9.7700000000000014</v>
      </c>
      <c r="D6588" s="156"/>
      <c r="F6588" s="124"/>
    </row>
    <row r="6589" spans="1:6" x14ac:dyDescent="0.35">
      <c r="A6589" s="160">
        <v>45201.208333333263</v>
      </c>
      <c r="B6589" s="169"/>
      <c r="C6589" s="170">
        <v>5.4535</v>
      </c>
      <c r="D6589" s="156"/>
      <c r="F6589" s="124"/>
    </row>
    <row r="6590" spans="1:6" x14ac:dyDescent="0.35">
      <c r="A6590" s="160">
        <v>45201.249999999927</v>
      </c>
      <c r="B6590" s="169"/>
      <c r="C6590" s="170">
        <v>2.4723333333333333</v>
      </c>
      <c r="D6590" s="156"/>
      <c r="F6590" s="124"/>
    </row>
    <row r="6591" spans="1:6" x14ac:dyDescent="0.35">
      <c r="A6591" s="160">
        <v>45201.291666666591</v>
      </c>
      <c r="B6591" s="169"/>
      <c r="C6591" s="170">
        <v>2.1623333333333337</v>
      </c>
      <c r="D6591" s="156"/>
      <c r="F6591" s="124"/>
    </row>
    <row r="6592" spans="1:6" x14ac:dyDescent="0.35">
      <c r="A6592" s="160">
        <v>45201.333333333256</v>
      </c>
      <c r="B6592" s="169"/>
      <c r="C6592" s="170">
        <v>2.9594999999999998</v>
      </c>
      <c r="D6592" s="156"/>
      <c r="F6592" s="124"/>
    </row>
    <row r="6593" spans="1:6" x14ac:dyDescent="0.35">
      <c r="A6593" s="160">
        <v>45201.37499999992</v>
      </c>
      <c r="B6593" s="169"/>
      <c r="C6593" s="170">
        <v>4.5175000000000001</v>
      </c>
      <c r="D6593" s="156"/>
      <c r="F6593" s="124"/>
    </row>
    <row r="6594" spans="1:6" x14ac:dyDescent="0.35">
      <c r="A6594" s="160">
        <v>45201.416666666584</v>
      </c>
      <c r="B6594" s="169"/>
      <c r="C6594" s="170">
        <v>5.0836666666666668</v>
      </c>
      <c r="D6594" s="156"/>
      <c r="F6594" s="124"/>
    </row>
    <row r="6595" spans="1:6" x14ac:dyDescent="0.35">
      <c r="A6595" s="160">
        <v>45201.458333333248</v>
      </c>
      <c r="B6595" s="169"/>
      <c r="C6595" s="170">
        <v>3.3799999999999986</v>
      </c>
      <c r="D6595" s="156"/>
      <c r="F6595" s="124"/>
    </row>
    <row r="6596" spans="1:6" x14ac:dyDescent="0.35">
      <c r="A6596" s="160">
        <v>45201.499999999913</v>
      </c>
      <c r="B6596" s="169"/>
      <c r="C6596" s="170">
        <v>2.1018333333333334</v>
      </c>
      <c r="D6596" s="156"/>
      <c r="F6596" s="124"/>
    </row>
    <row r="6597" spans="1:6" x14ac:dyDescent="0.35">
      <c r="A6597" s="160">
        <v>45201.541666666577</v>
      </c>
      <c r="B6597" s="169"/>
      <c r="C6597" s="170">
        <v>2.0026666666666664</v>
      </c>
      <c r="D6597" s="156"/>
      <c r="F6597" s="124"/>
    </row>
    <row r="6598" spans="1:6" x14ac:dyDescent="0.35">
      <c r="A6598" s="160">
        <v>45201.583333333241</v>
      </c>
      <c r="B6598" s="169"/>
      <c r="C6598" s="170">
        <v>2.0951666666666671</v>
      </c>
      <c r="D6598" s="156"/>
      <c r="F6598" s="124"/>
    </row>
    <row r="6599" spans="1:6" x14ac:dyDescent="0.35">
      <c r="A6599" s="160">
        <v>45201.624999999905</v>
      </c>
      <c r="B6599" s="169"/>
      <c r="C6599" s="170">
        <v>1.9949999999999999</v>
      </c>
      <c r="D6599" s="156"/>
      <c r="F6599" s="124"/>
    </row>
    <row r="6600" spans="1:6" x14ac:dyDescent="0.35">
      <c r="A6600" s="160">
        <v>45201.66666666657</v>
      </c>
      <c r="B6600" s="169"/>
      <c r="C6600" s="170">
        <v>2.1388333333333334</v>
      </c>
      <c r="D6600" s="156"/>
      <c r="F6600" s="124"/>
    </row>
    <row r="6601" spans="1:6" x14ac:dyDescent="0.35">
      <c r="A6601" s="160">
        <v>45201.708333333234</v>
      </c>
      <c r="B6601" s="169"/>
      <c r="C6601" s="170">
        <v>2.0233333333333348</v>
      </c>
      <c r="D6601" s="156"/>
      <c r="F6601" s="124"/>
    </row>
    <row r="6602" spans="1:6" x14ac:dyDescent="0.35">
      <c r="A6602" s="160">
        <v>45201.749999999898</v>
      </c>
      <c r="B6602" s="169"/>
      <c r="C6602" s="170">
        <v>1.9864999999999995</v>
      </c>
      <c r="D6602" s="156"/>
      <c r="F6602" s="124"/>
    </row>
    <row r="6603" spans="1:6" x14ac:dyDescent="0.35">
      <c r="A6603" s="160">
        <v>45201.791666666562</v>
      </c>
      <c r="B6603" s="169"/>
      <c r="C6603" s="170">
        <v>2.0581666666666667</v>
      </c>
      <c r="D6603" s="156"/>
      <c r="F6603" s="124"/>
    </row>
    <row r="6604" spans="1:6" x14ac:dyDescent="0.35">
      <c r="A6604" s="160">
        <v>45201.833333333227</v>
      </c>
      <c r="B6604" s="169"/>
      <c r="C6604" s="170">
        <v>1.9618333333333335</v>
      </c>
      <c r="D6604" s="156"/>
      <c r="F6604" s="124"/>
    </row>
    <row r="6605" spans="1:6" x14ac:dyDescent="0.35">
      <c r="A6605" s="160">
        <v>45201.874999999891</v>
      </c>
      <c r="B6605" s="169"/>
      <c r="C6605" s="170">
        <v>2.0230000000000006</v>
      </c>
      <c r="D6605" s="156"/>
      <c r="F6605" s="124"/>
    </row>
    <row r="6606" spans="1:6" x14ac:dyDescent="0.35">
      <c r="A6606" s="160">
        <v>45201.916666666555</v>
      </c>
      <c r="B6606" s="169"/>
      <c r="C6606" s="170">
        <v>1.8785000000000001</v>
      </c>
      <c r="D6606" s="156"/>
      <c r="F6606" s="124"/>
    </row>
    <row r="6607" spans="1:6" x14ac:dyDescent="0.35">
      <c r="A6607" s="160">
        <v>45201.958333333219</v>
      </c>
      <c r="B6607" s="169"/>
      <c r="C6607" s="170">
        <v>1.9011666666666669</v>
      </c>
      <c r="D6607" s="156"/>
      <c r="F6607" s="124"/>
    </row>
    <row r="6608" spans="1:6" x14ac:dyDescent="0.35">
      <c r="A6608" s="160">
        <v>45201.999999999884</v>
      </c>
      <c r="B6608" s="169"/>
      <c r="C6608" s="170">
        <v>2.0495000000000005</v>
      </c>
      <c r="D6608" s="156"/>
      <c r="F6608" s="124"/>
    </row>
    <row r="6609" spans="1:6" x14ac:dyDescent="0.35">
      <c r="A6609" s="160">
        <v>45202.041666666548</v>
      </c>
      <c r="B6609" s="169"/>
      <c r="C6609" s="170">
        <v>2.0185000000000004</v>
      </c>
      <c r="D6609" s="156"/>
      <c r="F6609" s="124"/>
    </row>
    <row r="6610" spans="1:6" x14ac:dyDescent="0.35">
      <c r="A6610" s="160">
        <v>45202.083333333212</v>
      </c>
      <c r="B6610" s="169"/>
      <c r="C6610" s="170">
        <v>1.9269999999999996</v>
      </c>
      <c r="D6610" s="156"/>
      <c r="F6610" s="124"/>
    </row>
    <row r="6611" spans="1:6" x14ac:dyDescent="0.35">
      <c r="A6611" s="160">
        <v>45202.124999999876</v>
      </c>
      <c r="B6611" s="169"/>
      <c r="C6611" s="170">
        <v>1.892333333333333</v>
      </c>
      <c r="D6611" s="156"/>
      <c r="F6611" s="124"/>
    </row>
    <row r="6612" spans="1:6" x14ac:dyDescent="0.35">
      <c r="A6612" s="160">
        <v>45202.166666666541</v>
      </c>
      <c r="B6612" s="169"/>
      <c r="C6612" s="170">
        <v>1.9588333333333332</v>
      </c>
      <c r="D6612" s="156"/>
      <c r="F6612" s="124"/>
    </row>
    <row r="6613" spans="1:6" x14ac:dyDescent="0.35">
      <c r="A6613" s="160">
        <v>45202.208333333205</v>
      </c>
      <c r="B6613" s="169"/>
      <c r="C6613" s="170">
        <v>1.8575000000000002</v>
      </c>
      <c r="D6613" s="156"/>
      <c r="F6613" s="124"/>
    </row>
    <row r="6614" spans="1:6" x14ac:dyDescent="0.35">
      <c r="A6614" s="160">
        <v>45202.249999999869</v>
      </c>
      <c r="B6614" s="169"/>
      <c r="C6614" s="170">
        <v>2.0568333333333326</v>
      </c>
      <c r="D6614" s="156"/>
      <c r="F6614" s="124"/>
    </row>
    <row r="6615" spans="1:6" x14ac:dyDescent="0.35">
      <c r="A6615" s="160">
        <v>45202.291666666533</v>
      </c>
      <c r="B6615" s="169"/>
      <c r="C6615" s="170">
        <v>2.004833333333333</v>
      </c>
      <c r="D6615" s="156"/>
      <c r="F6615" s="124"/>
    </row>
    <row r="6616" spans="1:6" x14ac:dyDescent="0.35">
      <c r="A6616" s="160">
        <v>45202.333333333198</v>
      </c>
      <c r="B6616" s="169"/>
      <c r="C6616" s="170">
        <v>1.9381666666666664</v>
      </c>
      <c r="D6616" s="156"/>
      <c r="F6616" s="124"/>
    </row>
    <row r="6617" spans="1:6" x14ac:dyDescent="0.35">
      <c r="A6617" s="160">
        <v>45202.374999999862</v>
      </c>
      <c r="B6617" s="169"/>
      <c r="C6617" s="170">
        <v>2.9795000000000007</v>
      </c>
      <c r="D6617" s="156"/>
      <c r="F6617" s="124"/>
    </row>
    <row r="6618" spans="1:6" x14ac:dyDescent="0.35">
      <c r="A6618" s="160">
        <v>45202.416666666526</v>
      </c>
      <c r="B6618" s="169"/>
      <c r="C6618" s="170">
        <v>4.7651666666666648</v>
      </c>
      <c r="D6618" s="156"/>
      <c r="F6618" s="124"/>
    </row>
    <row r="6619" spans="1:6" x14ac:dyDescent="0.35">
      <c r="A6619" s="160">
        <v>45202.45833333319</v>
      </c>
      <c r="B6619" s="169"/>
      <c r="C6619" s="170">
        <v>4.1356666666666646</v>
      </c>
      <c r="D6619" s="156"/>
      <c r="F6619" s="124"/>
    </row>
    <row r="6620" spans="1:6" x14ac:dyDescent="0.35">
      <c r="A6620" s="160">
        <v>45202.499999999854</v>
      </c>
      <c r="B6620" s="169"/>
      <c r="C6620" s="170">
        <v>3.2036666666666664</v>
      </c>
      <c r="D6620" s="156"/>
      <c r="F6620" s="124"/>
    </row>
    <row r="6621" spans="1:6" x14ac:dyDescent="0.35">
      <c r="A6621" s="160">
        <v>45202.541666666519</v>
      </c>
      <c r="B6621" s="169"/>
      <c r="C6621" s="170">
        <v>2.203333333333334</v>
      </c>
      <c r="D6621" s="156"/>
      <c r="F6621" s="124"/>
    </row>
    <row r="6622" spans="1:6" x14ac:dyDescent="0.35">
      <c r="A6622" s="160">
        <v>45202.583333333183</v>
      </c>
      <c r="B6622" s="169"/>
      <c r="C6622" s="170">
        <v>2.1976666666666662</v>
      </c>
      <c r="D6622" s="156"/>
      <c r="F6622" s="124"/>
    </row>
    <row r="6623" spans="1:6" x14ac:dyDescent="0.35">
      <c r="A6623" s="160">
        <v>45202.624999999847</v>
      </c>
      <c r="B6623" s="169"/>
      <c r="C6623" s="170">
        <v>2.1294999999999997</v>
      </c>
      <c r="D6623" s="156"/>
      <c r="F6623" s="124"/>
    </row>
    <row r="6624" spans="1:6" x14ac:dyDescent="0.35">
      <c r="A6624" s="160">
        <v>45202.666666666511</v>
      </c>
      <c r="B6624" s="169"/>
      <c r="C6624" s="170">
        <v>2.2098333333333335</v>
      </c>
      <c r="D6624" s="156"/>
      <c r="F6624" s="124"/>
    </row>
    <row r="6625" spans="1:6" x14ac:dyDescent="0.35">
      <c r="A6625" s="160">
        <v>45202.708333333176</v>
      </c>
      <c r="B6625" s="169"/>
      <c r="C6625" s="170">
        <v>2.1665000000000001</v>
      </c>
      <c r="D6625" s="156"/>
      <c r="F6625" s="124"/>
    </row>
    <row r="6626" spans="1:6" x14ac:dyDescent="0.35">
      <c r="A6626" s="160">
        <v>45202.74999999984</v>
      </c>
      <c r="B6626" s="169"/>
      <c r="C6626" s="170">
        <v>2.1460000000000008</v>
      </c>
      <c r="D6626" s="156"/>
      <c r="F6626" s="124"/>
    </row>
    <row r="6627" spans="1:6" x14ac:dyDescent="0.35">
      <c r="A6627" s="160">
        <v>45202.791666666504</v>
      </c>
      <c r="B6627" s="169"/>
      <c r="C6627" s="170">
        <v>2.1743333333333328</v>
      </c>
      <c r="D6627" s="156"/>
      <c r="F6627" s="124"/>
    </row>
    <row r="6628" spans="1:6" x14ac:dyDescent="0.35">
      <c r="A6628" s="160">
        <v>45202.833333333168</v>
      </c>
      <c r="B6628" s="169"/>
      <c r="C6628" s="170">
        <v>2.090833333333332</v>
      </c>
      <c r="D6628" s="156"/>
      <c r="F6628" s="124"/>
    </row>
    <row r="6629" spans="1:6" x14ac:dyDescent="0.35">
      <c r="A6629" s="160">
        <v>45202.874999999833</v>
      </c>
      <c r="B6629" s="169"/>
      <c r="C6629" s="170">
        <v>2.1118333333333328</v>
      </c>
      <c r="D6629" s="156"/>
      <c r="F6629" s="124"/>
    </row>
    <row r="6630" spans="1:6" x14ac:dyDescent="0.35">
      <c r="A6630" s="160">
        <v>45202.916666666497</v>
      </c>
      <c r="B6630" s="169"/>
      <c r="C6630" s="170">
        <v>2.0874999999999999</v>
      </c>
      <c r="D6630" s="156"/>
      <c r="F6630" s="124"/>
    </row>
    <row r="6631" spans="1:6" x14ac:dyDescent="0.35">
      <c r="A6631" s="160">
        <v>45202.958333333161</v>
      </c>
      <c r="B6631" s="169"/>
      <c r="C6631" s="170">
        <v>1.9561666666666671</v>
      </c>
      <c r="D6631" s="156"/>
      <c r="F6631" s="124"/>
    </row>
    <row r="6632" spans="1:6" x14ac:dyDescent="0.35">
      <c r="A6632" s="160">
        <v>45202.999999999825</v>
      </c>
      <c r="B6632" s="169"/>
      <c r="C6632" s="170">
        <v>2.0253333333333332</v>
      </c>
      <c r="D6632" s="156"/>
      <c r="F6632" s="124"/>
    </row>
    <row r="6633" spans="1:6" x14ac:dyDescent="0.35">
      <c r="A6633" s="160">
        <v>45203.04166666649</v>
      </c>
      <c r="B6633" s="169"/>
      <c r="C6633" s="170">
        <v>2.097666666666667</v>
      </c>
      <c r="D6633" s="156"/>
      <c r="F6633" s="124"/>
    </row>
    <row r="6634" spans="1:6" x14ac:dyDescent="0.35">
      <c r="A6634" s="160">
        <v>45203.083333333154</v>
      </c>
      <c r="B6634" s="169"/>
      <c r="C6634" s="170">
        <v>2.1949999999999998</v>
      </c>
      <c r="D6634" s="156"/>
      <c r="F6634" s="124"/>
    </row>
    <row r="6635" spans="1:6" x14ac:dyDescent="0.35">
      <c r="A6635" s="160">
        <v>45203.124999999818</v>
      </c>
      <c r="B6635" s="169"/>
      <c r="C6635" s="170">
        <v>2.7658333333333331</v>
      </c>
      <c r="D6635" s="156"/>
      <c r="F6635" s="124"/>
    </row>
    <row r="6636" spans="1:6" x14ac:dyDescent="0.35">
      <c r="A6636" s="160">
        <v>45203.166666666482</v>
      </c>
      <c r="B6636" s="169"/>
      <c r="C6636" s="170">
        <v>4.0601666666666656</v>
      </c>
      <c r="D6636" s="156"/>
      <c r="F6636" s="124"/>
    </row>
    <row r="6637" spans="1:6" x14ac:dyDescent="0.35">
      <c r="A6637" s="160">
        <v>45203.208333333147</v>
      </c>
      <c r="B6637" s="169"/>
      <c r="C6637" s="170">
        <v>3.6435000000000008</v>
      </c>
      <c r="D6637" s="156"/>
      <c r="F6637" s="124"/>
    </row>
    <row r="6638" spans="1:6" x14ac:dyDescent="0.35">
      <c r="A6638" s="160">
        <v>45203.249999999811</v>
      </c>
      <c r="B6638" s="169"/>
      <c r="C6638" s="170">
        <v>4.1476666666666651</v>
      </c>
      <c r="D6638" s="156"/>
      <c r="F6638" s="124"/>
    </row>
    <row r="6639" spans="1:6" x14ac:dyDescent="0.35">
      <c r="A6639" s="160">
        <v>45203.291666666475</v>
      </c>
      <c r="B6639" s="169"/>
      <c r="C6639" s="170">
        <v>30.854833333333332</v>
      </c>
      <c r="D6639" s="156"/>
      <c r="F6639" s="124"/>
    </row>
    <row r="6640" spans="1:6" x14ac:dyDescent="0.35">
      <c r="A6640" s="160">
        <v>45203.333333333139</v>
      </c>
      <c r="B6640" s="169"/>
      <c r="C6640" s="170">
        <v>12.199666666666671</v>
      </c>
      <c r="D6640" s="156"/>
      <c r="F6640" s="124"/>
    </row>
    <row r="6641" spans="1:6" x14ac:dyDescent="0.35">
      <c r="A6641" s="160">
        <v>45203.374999999804</v>
      </c>
      <c r="B6641" s="169"/>
      <c r="C6641" s="170">
        <v>6.8173333333333348</v>
      </c>
      <c r="D6641" s="156"/>
      <c r="F6641" s="124"/>
    </row>
    <row r="6642" spans="1:6" x14ac:dyDescent="0.35">
      <c r="A6642" s="160">
        <v>45203.416666666468</v>
      </c>
      <c r="B6642" s="169"/>
      <c r="C6642" s="170">
        <v>3.9736666666666656</v>
      </c>
      <c r="D6642" s="156"/>
      <c r="F6642" s="124"/>
    </row>
    <row r="6643" spans="1:6" x14ac:dyDescent="0.35">
      <c r="A6643" s="160">
        <v>45203.458333333132</v>
      </c>
      <c r="B6643" s="169"/>
      <c r="C6643" s="170">
        <v>3.3686666666666665</v>
      </c>
      <c r="D6643" s="156"/>
      <c r="F6643" s="124"/>
    </row>
    <row r="6644" spans="1:6" x14ac:dyDescent="0.35">
      <c r="A6644" s="160">
        <v>45203.499999999796</v>
      </c>
      <c r="B6644" s="169"/>
      <c r="C6644" s="169">
        <v>2.5634999999999994</v>
      </c>
      <c r="D6644" s="156"/>
      <c r="F6644" s="124"/>
    </row>
    <row r="6645" spans="1:6" x14ac:dyDescent="0.35">
      <c r="A6645" s="160">
        <v>45203.541666666461</v>
      </c>
      <c r="B6645" s="169"/>
      <c r="C6645" s="169"/>
      <c r="D6645" s="156" t="s">
        <v>318</v>
      </c>
      <c r="F6645" s="124"/>
    </row>
    <row r="6646" spans="1:6" x14ac:dyDescent="0.35">
      <c r="A6646" s="160">
        <v>45203.583333333125</v>
      </c>
      <c r="B6646" s="169"/>
      <c r="C6646" s="169">
        <v>2.3140000000000001</v>
      </c>
      <c r="D6646" s="156"/>
      <c r="F6646" s="124"/>
    </row>
    <row r="6647" spans="1:6" x14ac:dyDescent="0.35">
      <c r="A6647" s="160">
        <v>45203.624999999789</v>
      </c>
      <c r="B6647" s="169"/>
      <c r="C6647" s="170">
        <v>2.2204999999999999</v>
      </c>
      <c r="D6647" s="156"/>
      <c r="F6647" s="124"/>
    </row>
    <row r="6648" spans="1:6" x14ac:dyDescent="0.35">
      <c r="A6648" s="160">
        <v>45203.666666666453</v>
      </c>
      <c r="B6648" s="169"/>
      <c r="C6648" s="170">
        <v>2.2359999999999993</v>
      </c>
      <c r="D6648" s="156"/>
      <c r="F6648" s="124"/>
    </row>
    <row r="6649" spans="1:6" x14ac:dyDescent="0.35">
      <c r="A6649" s="160">
        <v>45203.708333333117</v>
      </c>
      <c r="B6649" s="169"/>
      <c r="C6649" s="170">
        <v>2.2198333333333338</v>
      </c>
      <c r="D6649" s="156"/>
      <c r="F6649" s="124"/>
    </row>
    <row r="6650" spans="1:6" x14ac:dyDescent="0.35">
      <c r="A6650" s="160">
        <v>45203.749999999782</v>
      </c>
      <c r="B6650" s="169"/>
      <c r="C6650" s="170">
        <v>2.2866666666666666</v>
      </c>
      <c r="D6650" s="156"/>
      <c r="F6650" s="124"/>
    </row>
    <row r="6651" spans="1:6" x14ac:dyDescent="0.35">
      <c r="A6651" s="160">
        <v>45203.791666666446</v>
      </c>
      <c r="B6651" s="169"/>
      <c r="C6651" s="170">
        <v>2.2316666666666665</v>
      </c>
      <c r="D6651" s="156"/>
      <c r="F6651" s="124"/>
    </row>
    <row r="6652" spans="1:6" x14ac:dyDescent="0.35">
      <c r="A6652" s="160">
        <v>45203.83333333311</v>
      </c>
      <c r="B6652" s="169"/>
      <c r="C6652" s="170">
        <v>2.2258333333333327</v>
      </c>
      <c r="D6652" s="156"/>
      <c r="F6652" s="124"/>
    </row>
    <row r="6653" spans="1:6" x14ac:dyDescent="0.35">
      <c r="A6653" s="160">
        <v>45203.874999999774</v>
      </c>
      <c r="B6653" s="169"/>
      <c r="C6653" s="170">
        <v>2.2048333333333332</v>
      </c>
      <c r="D6653" s="156"/>
      <c r="F6653" s="124"/>
    </row>
    <row r="6654" spans="1:6" x14ac:dyDescent="0.35">
      <c r="A6654" s="160">
        <v>45203.916666666439</v>
      </c>
      <c r="B6654" s="169"/>
      <c r="C6654" s="170">
        <v>2.1191666666666666</v>
      </c>
      <c r="D6654" s="156"/>
      <c r="F6654" s="124"/>
    </row>
    <row r="6655" spans="1:6" x14ac:dyDescent="0.35">
      <c r="A6655" s="160">
        <v>45203.958333333103</v>
      </c>
      <c r="B6655" s="169"/>
      <c r="C6655" s="170">
        <v>2.1355</v>
      </c>
      <c r="D6655" s="156"/>
      <c r="F6655" s="124"/>
    </row>
    <row r="6656" spans="1:6" x14ac:dyDescent="0.35">
      <c r="A6656" s="160">
        <v>45203.999999999767</v>
      </c>
      <c r="B6656" s="169"/>
      <c r="C6656" s="170">
        <v>2.1638333333333342</v>
      </c>
      <c r="D6656" s="156"/>
      <c r="F6656" s="124"/>
    </row>
    <row r="6657" spans="1:6" x14ac:dyDescent="0.35">
      <c r="A6657" s="160">
        <v>45204.041666666431</v>
      </c>
      <c r="B6657" s="169"/>
      <c r="C6657" s="170">
        <v>2.1774999999999993</v>
      </c>
      <c r="D6657" s="156"/>
      <c r="F6657" s="124"/>
    </row>
    <row r="6658" spans="1:6" x14ac:dyDescent="0.35">
      <c r="A6658" s="160">
        <v>45204.083333333096</v>
      </c>
      <c r="B6658" s="169"/>
      <c r="C6658" s="170">
        <v>2.1435000000000004</v>
      </c>
      <c r="D6658" s="156"/>
      <c r="F6658" s="124"/>
    </row>
    <row r="6659" spans="1:6" x14ac:dyDescent="0.35">
      <c r="A6659" s="160">
        <v>45204.12499999976</v>
      </c>
      <c r="B6659" s="169"/>
      <c r="C6659" s="170">
        <v>2.0859999999999999</v>
      </c>
      <c r="D6659" s="156"/>
      <c r="F6659" s="124"/>
    </row>
    <row r="6660" spans="1:6" x14ac:dyDescent="0.35">
      <c r="A6660" s="160">
        <v>45204.166666666424</v>
      </c>
      <c r="B6660" s="169"/>
      <c r="C6660" s="170">
        <v>2.3095000000000012</v>
      </c>
      <c r="D6660" s="156"/>
      <c r="F6660" s="124"/>
    </row>
    <row r="6661" spans="1:6" x14ac:dyDescent="0.35">
      <c r="A6661" s="160">
        <v>45204.208333333088</v>
      </c>
      <c r="B6661" s="169"/>
      <c r="C6661" s="170">
        <v>3.4446666666666683</v>
      </c>
      <c r="D6661" s="156"/>
      <c r="F6661" s="124"/>
    </row>
    <row r="6662" spans="1:6" x14ac:dyDescent="0.35">
      <c r="A6662" s="160">
        <v>45204.249999999753</v>
      </c>
      <c r="B6662" s="169"/>
      <c r="C6662" s="170">
        <v>5.2074999999999996</v>
      </c>
      <c r="D6662" s="156"/>
      <c r="F6662" s="124"/>
    </row>
    <row r="6663" spans="1:6" x14ac:dyDescent="0.35">
      <c r="A6663" s="160">
        <v>45204.291666666417</v>
      </c>
      <c r="B6663" s="169"/>
      <c r="C6663" s="170">
        <v>3.3671666666666678</v>
      </c>
      <c r="D6663" s="156"/>
      <c r="F6663" s="124"/>
    </row>
    <row r="6664" spans="1:6" x14ac:dyDescent="0.35">
      <c r="A6664" s="160">
        <v>45204.333333333081</v>
      </c>
      <c r="B6664" s="169"/>
      <c r="C6664" s="170">
        <v>2.6076666666666672</v>
      </c>
      <c r="D6664" s="156"/>
      <c r="F6664" s="124"/>
    </row>
    <row r="6665" spans="1:6" x14ac:dyDescent="0.35">
      <c r="A6665" s="160">
        <v>45204.374999999745</v>
      </c>
      <c r="B6665" s="169"/>
      <c r="C6665" s="170">
        <v>2.3993333333333333</v>
      </c>
      <c r="D6665" s="156"/>
      <c r="F6665" s="124"/>
    </row>
    <row r="6666" spans="1:6" x14ac:dyDescent="0.35">
      <c r="A6666" s="160">
        <v>45204.41666666641</v>
      </c>
      <c r="B6666" s="169"/>
      <c r="C6666" s="170">
        <v>2.3016666666666667</v>
      </c>
      <c r="D6666" s="156"/>
      <c r="F6666" s="124"/>
    </row>
    <row r="6667" spans="1:6" x14ac:dyDescent="0.35">
      <c r="A6667" s="160">
        <v>45204.458333333074</v>
      </c>
      <c r="B6667" s="169"/>
      <c r="C6667" s="170">
        <v>2.1886666666666672</v>
      </c>
      <c r="D6667" s="156"/>
      <c r="F6667" s="124"/>
    </row>
    <row r="6668" spans="1:6" x14ac:dyDescent="0.35">
      <c r="A6668" s="160">
        <v>45204.499999999738</v>
      </c>
      <c r="B6668" s="169"/>
      <c r="C6668" s="170">
        <v>2.1711666666666658</v>
      </c>
      <c r="D6668" s="156"/>
      <c r="F6668" s="124"/>
    </row>
    <row r="6669" spans="1:6" x14ac:dyDescent="0.35">
      <c r="A6669" s="160">
        <v>45204.541666666402</v>
      </c>
      <c r="B6669" s="169"/>
      <c r="C6669" s="170">
        <v>2.0120000000000005</v>
      </c>
      <c r="D6669" s="156"/>
      <c r="F6669" s="124"/>
    </row>
    <row r="6670" spans="1:6" x14ac:dyDescent="0.35">
      <c r="A6670" s="160">
        <v>45204.583333333067</v>
      </c>
      <c r="B6670" s="169"/>
      <c r="C6670" s="170">
        <v>2.1873333333333331</v>
      </c>
      <c r="D6670" s="156"/>
      <c r="F6670" s="124"/>
    </row>
    <row r="6671" spans="1:6" x14ac:dyDescent="0.35">
      <c r="A6671" s="160">
        <v>45204.624999999731</v>
      </c>
      <c r="B6671" s="169"/>
      <c r="C6671" s="170">
        <v>2.0484999999999998</v>
      </c>
      <c r="D6671" s="156"/>
      <c r="F6671" s="124"/>
    </row>
    <row r="6672" spans="1:6" x14ac:dyDescent="0.35">
      <c r="A6672" s="160">
        <v>45204.666666666395</v>
      </c>
      <c r="B6672" s="169"/>
      <c r="C6672" s="170">
        <v>1.9904999999999995</v>
      </c>
      <c r="D6672" s="156"/>
      <c r="F6672" s="124"/>
    </row>
    <row r="6673" spans="1:6" x14ac:dyDescent="0.35">
      <c r="A6673" s="160">
        <v>45204.708333333059</v>
      </c>
      <c r="B6673" s="169"/>
      <c r="C6673" s="170">
        <v>2.0633333333333335</v>
      </c>
      <c r="D6673" s="156"/>
      <c r="F6673" s="124"/>
    </row>
    <row r="6674" spans="1:6" x14ac:dyDescent="0.35">
      <c r="A6674" s="160">
        <v>45204.749999999724</v>
      </c>
      <c r="B6674" s="169"/>
      <c r="C6674" s="170">
        <v>2.1380000000000003</v>
      </c>
      <c r="D6674" s="156"/>
      <c r="F6674" s="124"/>
    </row>
    <row r="6675" spans="1:6" x14ac:dyDescent="0.35">
      <c r="A6675" s="160">
        <v>45204.791666666388</v>
      </c>
      <c r="B6675" s="169"/>
      <c r="C6675" s="170">
        <v>2.1326666666666663</v>
      </c>
      <c r="D6675" s="156"/>
      <c r="F6675" s="124"/>
    </row>
    <row r="6676" spans="1:6" x14ac:dyDescent="0.35">
      <c r="A6676" s="160">
        <v>45204.833333333052</v>
      </c>
      <c r="B6676" s="169"/>
      <c r="C6676" s="170">
        <v>2.098333333333334</v>
      </c>
      <c r="D6676" s="156"/>
      <c r="F6676" s="124"/>
    </row>
    <row r="6677" spans="1:6" x14ac:dyDescent="0.35">
      <c r="A6677" s="160">
        <v>45204.874999999716</v>
      </c>
      <c r="B6677" s="169"/>
      <c r="C6677" s="170">
        <v>2.0565000000000002</v>
      </c>
      <c r="D6677" s="156"/>
      <c r="F6677" s="124"/>
    </row>
    <row r="6678" spans="1:6" x14ac:dyDescent="0.35">
      <c r="A6678" s="160">
        <v>45204.91666666638</v>
      </c>
      <c r="B6678" s="169"/>
      <c r="C6678" s="170">
        <v>2.1434999999999991</v>
      </c>
      <c r="D6678" s="156"/>
      <c r="F6678" s="124"/>
    </row>
    <row r="6679" spans="1:6" x14ac:dyDescent="0.35">
      <c r="A6679" s="160">
        <v>45204.958333333045</v>
      </c>
      <c r="B6679" s="169"/>
      <c r="C6679" s="170">
        <v>2.0255000000000001</v>
      </c>
      <c r="D6679" s="156"/>
      <c r="F6679" s="124"/>
    </row>
    <row r="6680" spans="1:6" x14ac:dyDescent="0.35">
      <c r="A6680" s="160">
        <v>45204.999999999709</v>
      </c>
      <c r="B6680" s="169"/>
      <c r="C6680" s="170">
        <v>2.075333333333333</v>
      </c>
      <c r="D6680" s="156"/>
      <c r="F6680" s="124"/>
    </row>
    <row r="6681" spans="1:6" x14ac:dyDescent="0.35">
      <c r="A6681" s="160">
        <v>45205.041666666373</v>
      </c>
      <c r="B6681" s="169"/>
      <c r="C6681" s="170">
        <v>1.9990000000000003</v>
      </c>
      <c r="D6681" s="156"/>
      <c r="F6681" s="124"/>
    </row>
    <row r="6682" spans="1:6" x14ac:dyDescent="0.35">
      <c r="A6682" s="160">
        <v>45205.083333333037</v>
      </c>
      <c r="B6682" s="169"/>
      <c r="C6682" s="170">
        <v>2.1193333333333344</v>
      </c>
      <c r="D6682" s="156"/>
      <c r="F6682" s="124"/>
    </row>
    <row r="6683" spans="1:6" x14ac:dyDescent="0.35">
      <c r="A6683" s="160">
        <v>45205.124999999702</v>
      </c>
      <c r="B6683" s="169"/>
      <c r="C6683" s="170">
        <v>2.0220000000000002</v>
      </c>
      <c r="D6683" s="156"/>
      <c r="F6683" s="124"/>
    </row>
    <row r="6684" spans="1:6" x14ac:dyDescent="0.35">
      <c r="A6684" s="160">
        <v>45205.166666666366</v>
      </c>
      <c r="B6684" s="169"/>
      <c r="C6684" s="170">
        <v>2.015333333333333</v>
      </c>
      <c r="D6684" s="156"/>
      <c r="F6684" s="124"/>
    </row>
    <row r="6685" spans="1:6" x14ac:dyDescent="0.35">
      <c r="A6685" s="160">
        <v>45205.20833333303</v>
      </c>
      <c r="B6685" s="169"/>
      <c r="C6685" s="170">
        <v>1.9726666666666666</v>
      </c>
      <c r="D6685" s="156"/>
      <c r="F6685" s="124"/>
    </row>
    <row r="6686" spans="1:6" x14ac:dyDescent="0.35">
      <c r="A6686" s="160">
        <v>45205.249999999694</v>
      </c>
      <c r="B6686" s="169"/>
      <c r="C6686" s="170">
        <v>2.1005000000000003</v>
      </c>
      <c r="D6686" s="156"/>
      <c r="F6686" s="124"/>
    </row>
    <row r="6687" spans="1:6" x14ac:dyDescent="0.35">
      <c r="A6687" s="160">
        <v>45205.291666666359</v>
      </c>
      <c r="B6687" s="169"/>
      <c r="C6687" s="170">
        <v>2.04</v>
      </c>
      <c r="D6687" s="156"/>
      <c r="F6687" s="124"/>
    </row>
    <row r="6688" spans="1:6" x14ac:dyDescent="0.35">
      <c r="A6688" s="160">
        <v>45205.333333333023</v>
      </c>
      <c r="B6688" s="169"/>
      <c r="C6688" s="170">
        <v>2.0430000000000006</v>
      </c>
      <c r="D6688" s="156"/>
      <c r="F6688" s="124"/>
    </row>
    <row r="6689" spans="1:6" x14ac:dyDescent="0.35">
      <c r="A6689" s="160">
        <v>45205.374999999687</v>
      </c>
      <c r="B6689" s="169"/>
      <c r="C6689" s="170">
        <v>2.136499999999999</v>
      </c>
      <c r="D6689" s="156"/>
      <c r="F6689" s="124"/>
    </row>
    <row r="6690" spans="1:6" x14ac:dyDescent="0.35">
      <c r="A6690" s="160">
        <v>45205.416666666351</v>
      </c>
      <c r="B6690" s="169"/>
      <c r="C6690" s="170">
        <v>2.0285000000000002</v>
      </c>
      <c r="D6690" s="156"/>
      <c r="F6690" s="124"/>
    </row>
    <row r="6691" spans="1:6" x14ac:dyDescent="0.35">
      <c r="A6691" s="160">
        <v>45205.458333333016</v>
      </c>
      <c r="B6691" s="169"/>
      <c r="C6691" s="170">
        <v>2.1075000000000004</v>
      </c>
      <c r="D6691" s="156"/>
      <c r="F6691" s="124"/>
    </row>
    <row r="6692" spans="1:6" x14ac:dyDescent="0.35">
      <c r="A6692" s="160">
        <v>45205.49999999968</v>
      </c>
      <c r="B6692" s="169"/>
      <c r="C6692" s="170">
        <v>2.1895000000000002</v>
      </c>
      <c r="D6692" s="156"/>
      <c r="F6692" s="124"/>
    </row>
    <row r="6693" spans="1:6" x14ac:dyDescent="0.35">
      <c r="A6693" s="160">
        <v>45205.541666666344</v>
      </c>
      <c r="B6693" s="169"/>
      <c r="C6693" s="170">
        <v>2.0521666666666674</v>
      </c>
      <c r="D6693" s="156"/>
      <c r="F6693" s="124"/>
    </row>
    <row r="6694" spans="1:6" x14ac:dyDescent="0.35">
      <c r="A6694" s="160">
        <v>45205.583333333008</v>
      </c>
      <c r="B6694" s="169"/>
      <c r="C6694" s="170">
        <v>2.1508333333333338</v>
      </c>
      <c r="D6694" s="156"/>
      <c r="F6694" s="124"/>
    </row>
    <row r="6695" spans="1:6" x14ac:dyDescent="0.35">
      <c r="A6695" s="160">
        <v>45205.624999999673</v>
      </c>
      <c r="B6695" s="169"/>
      <c r="C6695" s="170">
        <v>1.9868333333333337</v>
      </c>
      <c r="D6695" s="156"/>
      <c r="F6695" s="124"/>
    </row>
    <row r="6696" spans="1:6" x14ac:dyDescent="0.35">
      <c r="A6696" s="160">
        <v>45205.666666666337</v>
      </c>
      <c r="B6696" s="169"/>
      <c r="C6696" s="170">
        <v>2.0491666666666668</v>
      </c>
      <c r="D6696" s="156"/>
      <c r="F6696" s="124"/>
    </row>
    <row r="6697" spans="1:6" x14ac:dyDescent="0.35">
      <c r="A6697" s="160">
        <v>45205.708333333001</v>
      </c>
      <c r="B6697" s="169"/>
      <c r="C6697" s="170">
        <v>2.1435</v>
      </c>
      <c r="D6697" s="156"/>
      <c r="F6697" s="124"/>
    </row>
    <row r="6698" spans="1:6" x14ac:dyDescent="0.35">
      <c r="A6698" s="160">
        <v>45205.749999999665</v>
      </c>
      <c r="B6698" s="169"/>
      <c r="C6698" s="170">
        <v>2.0643333333333329</v>
      </c>
      <c r="D6698" s="156"/>
      <c r="F6698" s="124"/>
    </row>
    <row r="6699" spans="1:6" x14ac:dyDescent="0.35">
      <c r="A6699" s="160">
        <v>45205.79166666633</v>
      </c>
      <c r="B6699" s="169"/>
      <c r="C6699" s="170">
        <v>2.1476666666666664</v>
      </c>
      <c r="D6699" s="156"/>
      <c r="F6699" s="124"/>
    </row>
    <row r="6700" spans="1:6" x14ac:dyDescent="0.35">
      <c r="A6700" s="160">
        <v>45205.833333332994</v>
      </c>
      <c r="B6700" s="169"/>
      <c r="C6700" s="170">
        <v>2.1888333333333336</v>
      </c>
      <c r="D6700" s="156"/>
      <c r="F6700" s="124"/>
    </row>
    <row r="6701" spans="1:6" x14ac:dyDescent="0.35">
      <c r="A6701" s="160">
        <v>45205.874999999658</v>
      </c>
      <c r="B6701" s="169"/>
      <c r="C6701" s="170">
        <v>1.9875000000000007</v>
      </c>
      <c r="D6701" s="156"/>
      <c r="F6701" s="124"/>
    </row>
    <row r="6702" spans="1:6" x14ac:dyDescent="0.35">
      <c r="A6702" s="160">
        <v>45205.916666666322</v>
      </c>
      <c r="B6702" s="169"/>
      <c r="C6702" s="170">
        <v>1.9493333333333334</v>
      </c>
      <c r="D6702" s="156"/>
      <c r="F6702" s="124"/>
    </row>
    <row r="6703" spans="1:6" x14ac:dyDescent="0.35">
      <c r="A6703" s="160">
        <v>45205.958333332987</v>
      </c>
      <c r="B6703" s="169"/>
      <c r="C6703" s="170">
        <v>2.0154999999999998</v>
      </c>
      <c r="D6703" s="156"/>
      <c r="F6703" s="124"/>
    </row>
    <row r="6704" spans="1:6" x14ac:dyDescent="0.35">
      <c r="A6704" s="160">
        <v>45205.999999999651</v>
      </c>
      <c r="B6704" s="169"/>
      <c r="C6704" s="170">
        <v>2.0133333333333336</v>
      </c>
      <c r="D6704" s="156"/>
      <c r="F6704" s="124"/>
    </row>
    <row r="6705" spans="1:6" x14ac:dyDescent="0.35">
      <c r="A6705" s="160">
        <v>45206.041666666315</v>
      </c>
      <c r="B6705" s="169"/>
      <c r="C6705" s="170">
        <v>2.077</v>
      </c>
      <c r="D6705" s="156"/>
      <c r="F6705" s="124"/>
    </row>
    <row r="6706" spans="1:6" x14ac:dyDescent="0.35">
      <c r="A6706" s="160">
        <v>45206.083333332979</v>
      </c>
      <c r="B6706" s="169"/>
      <c r="C6706" s="170">
        <v>2.0250000000000008</v>
      </c>
      <c r="D6706" s="156"/>
      <c r="F6706" s="124"/>
    </row>
    <row r="6707" spans="1:6" x14ac:dyDescent="0.35">
      <c r="A6707" s="160">
        <v>45206.124999999643</v>
      </c>
      <c r="B6707" s="169"/>
      <c r="C6707" s="170">
        <v>2.0535000000000001</v>
      </c>
      <c r="D6707" s="156"/>
      <c r="F6707" s="124"/>
    </row>
    <row r="6708" spans="1:6" x14ac:dyDescent="0.35">
      <c r="A6708" s="160">
        <v>45206.166666666308</v>
      </c>
      <c r="B6708" s="169"/>
      <c r="C6708" s="170">
        <v>2.0531666666666664</v>
      </c>
      <c r="D6708" s="156"/>
      <c r="F6708" s="124"/>
    </row>
    <row r="6709" spans="1:6" x14ac:dyDescent="0.35">
      <c r="A6709" s="160">
        <v>45206.208333332972</v>
      </c>
      <c r="B6709" s="169"/>
      <c r="C6709" s="170">
        <v>2.6614999999999998</v>
      </c>
      <c r="D6709" s="156"/>
      <c r="F6709" s="124"/>
    </row>
    <row r="6710" spans="1:6" x14ac:dyDescent="0.35">
      <c r="A6710" s="160">
        <v>45206.249999999636</v>
      </c>
      <c r="B6710" s="169"/>
      <c r="C6710" s="170">
        <v>3.923833333333334</v>
      </c>
      <c r="D6710" s="156"/>
      <c r="F6710" s="124"/>
    </row>
    <row r="6711" spans="1:6" x14ac:dyDescent="0.35">
      <c r="A6711" s="160">
        <v>45206.2916666663</v>
      </c>
      <c r="B6711" s="169"/>
      <c r="C6711" s="170">
        <v>4.3836666666666675</v>
      </c>
      <c r="D6711" s="156"/>
      <c r="F6711" s="124"/>
    </row>
    <row r="6712" spans="1:6" x14ac:dyDescent="0.35">
      <c r="A6712" s="160">
        <v>45206.333333332965</v>
      </c>
      <c r="B6712" s="169"/>
      <c r="C6712" s="170">
        <v>5.3633333333333351</v>
      </c>
      <c r="D6712" s="156"/>
      <c r="F6712" s="124"/>
    </row>
    <row r="6713" spans="1:6" x14ac:dyDescent="0.35">
      <c r="A6713" s="160">
        <v>45206.374999999629</v>
      </c>
      <c r="B6713" s="169"/>
      <c r="C6713" s="170">
        <v>4.0924999999999994</v>
      </c>
      <c r="D6713" s="156"/>
      <c r="F6713" s="124"/>
    </row>
    <row r="6714" spans="1:6" x14ac:dyDescent="0.35">
      <c r="A6714" s="160">
        <v>45206.416666666293</v>
      </c>
      <c r="B6714" s="169"/>
      <c r="C6714" s="170">
        <v>3.600166666666667</v>
      </c>
      <c r="D6714" s="156"/>
      <c r="F6714" s="124"/>
    </row>
    <row r="6715" spans="1:6" x14ac:dyDescent="0.35">
      <c r="A6715" s="160">
        <v>45206.458333332957</v>
      </c>
      <c r="B6715" s="169"/>
      <c r="C6715" s="170">
        <v>3.4086666666666656</v>
      </c>
      <c r="D6715" s="156"/>
      <c r="F6715" s="124"/>
    </row>
    <row r="6716" spans="1:6" x14ac:dyDescent="0.35">
      <c r="A6716" s="160">
        <v>45206.499999999622</v>
      </c>
      <c r="B6716" s="169"/>
      <c r="C6716" s="170">
        <v>2.6283333333333316</v>
      </c>
      <c r="D6716" s="156"/>
      <c r="F6716" s="124"/>
    </row>
    <row r="6717" spans="1:6" x14ac:dyDescent="0.35">
      <c r="A6717" s="160">
        <v>45206.541666666286</v>
      </c>
      <c r="B6717" s="169"/>
      <c r="C6717" s="170">
        <v>2.1881666666666661</v>
      </c>
      <c r="D6717" s="156"/>
      <c r="F6717" s="124"/>
    </row>
    <row r="6718" spans="1:6" x14ac:dyDescent="0.35">
      <c r="A6718" s="160">
        <v>45206.58333333295</v>
      </c>
      <c r="B6718" s="169"/>
      <c r="C6718" s="170">
        <v>2.214833333333333</v>
      </c>
      <c r="D6718" s="156"/>
      <c r="F6718" s="124"/>
    </row>
    <row r="6719" spans="1:6" x14ac:dyDescent="0.35">
      <c r="A6719" s="160">
        <v>45206.624999999614</v>
      </c>
      <c r="B6719" s="169"/>
      <c r="C6719" s="170">
        <v>2.0866666666666664</v>
      </c>
      <c r="D6719" s="156"/>
      <c r="F6719" s="124"/>
    </row>
    <row r="6720" spans="1:6" x14ac:dyDescent="0.35">
      <c r="A6720" s="160">
        <v>45206.666666666279</v>
      </c>
      <c r="B6720" s="169"/>
      <c r="C6720" s="170">
        <v>2.1163333333333338</v>
      </c>
      <c r="D6720" s="156"/>
      <c r="F6720" s="124"/>
    </row>
    <row r="6721" spans="1:6" x14ac:dyDescent="0.35">
      <c r="A6721" s="160">
        <v>45206.708333332943</v>
      </c>
      <c r="B6721" s="169"/>
      <c r="C6721" s="170">
        <v>2.157166666666666</v>
      </c>
      <c r="D6721" s="156"/>
      <c r="F6721" s="124"/>
    </row>
    <row r="6722" spans="1:6" x14ac:dyDescent="0.35">
      <c r="A6722" s="160">
        <v>45206.749999999607</v>
      </c>
      <c r="B6722" s="169"/>
      <c r="C6722" s="170">
        <v>2.181</v>
      </c>
      <c r="D6722" s="156"/>
      <c r="F6722" s="124"/>
    </row>
    <row r="6723" spans="1:6" x14ac:dyDescent="0.35">
      <c r="A6723" s="160">
        <v>45206.791666666271</v>
      </c>
      <c r="B6723" s="169"/>
      <c r="C6723" s="170">
        <v>2.1856666666666666</v>
      </c>
      <c r="D6723" s="156"/>
      <c r="F6723" s="124"/>
    </row>
    <row r="6724" spans="1:6" x14ac:dyDescent="0.35">
      <c r="A6724" s="160">
        <v>45206.833333332936</v>
      </c>
      <c r="B6724" s="169"/>
      <c r="C6724" s="170">
        <v>2.1628333333333343</v>
      </c>
      <c r="D6724" s="156"/>
      <c r="F6724" s="124"/>
    </row>
    <row r="6725" spans="1:6" x14ac:dyDescent="0.35">
      <c r="A6725" s="160">
        <v>45206.8749999996</v>
      </c>
      <c r="B6725" s="169"/>
      <c r="C6725" s="170">
        <v>2.1499999999999995</v>
      </c>
      <c r="D6725" s="156"/>
      <c r="F6725" s="124"/>
    </row>
    <row r="6726" spans="1:6" x14ac:dyDescent="0.35">
      <c r="A6726" s="160">
        <v>45206.916666666264</v>
      </c>
      <c r="B6726" s="169"/>
      <c r="C6726" s="170">
        <v>2.226500000000001</v>
      </c>
      <c r="D6726" s="156"/>
      <c r="F6726" s="124"/>
    </row>
    <row r="6727" spans="1:6" x14ac:dyDescent="0.35">
      <c r="A6727" s="160">
        <v>45206.958333332928</v>
      </c>
      <c r="B6727" s="169"/>
      <c r="C6727" s="170">
        <v>2.0753333333333335</v>
      </c>
      <c r="D6727" s="156"/>
      <c r="F6727" s="124"/>
    </row>
    <row r="6728" spans="1:6" x14ac:dyDescent="0.35">
      <c r="A6728" s="160">
        <v>45206.999999999593</v>
      </c>
      <c r="B6728" s="169"/>
      <c r="C6728" s="170">
        <v>2.1059999999999999</v>
      </c>
      <c r="D6728" s="156"/>
      <c r="F6728" s="124"/>
    </row>
    <row r="6729" spans="1:6" x14ac:dyDescent="0.35">
      <c r="A6729" s="160">
        <v>45207.041666666257</v>
      </c>
      <c r="B6729" s="169"/>
      <c r="C6729" s="170">
        <v>2.1970000000000005</v>
      </c>
      <c r="D6729" s="156"/>
      <c r="F6729" s="124"/>
    </row>
    <row r="6730" spans="1:6" x14ac:dyDescent="0.35">
      <c r="A6730" s="160">
        <v>45207.083333332921</v>
      </c>
      <c r="B6730" s="169"/>
      <c r="C6730" s="170">
        <v>2.0801666666666661</v>
      </c>
      <c r="D6730" s="156"/>
      <c r="F6730" s="124"/>
    </row>
    <row r="6731" spans="1:6" x14ac:dyDescent="0.35">
      <c r="A6731" s="160">
        <v>45207.124999999585</v>
      </c>
      <c r="B6731" s="169"/>
      <c r="C6731" s="170">
        <v>3.3064999999999993</v>
      </c>
      <c r="D6731" s="156"/>
      <c r="F6731" s="124"/>
    </row>
    <row r="6732" spans="1:6" x14ac:dyDescent="0.35">
      <c r="A6732" s="160">
        <v>45207.16666666625</v>
      </c>
      <c r="B6732" s="169"/>
      <c r="C6732" s="170">
        <v>9.9916666666666671</v>
      </c>
      <c r="D6732" s="156"/>
      <c r="F6732" s="124"/>
    </row>
    <row r="6733" spans="1:6" x14ac:dyDescent="0.35">
      <c r="A6733" s="160">
        <v>45207.208333332914</v>
      </c>
      <c r="B6733" s="169"/>
      <c r="C6733" s="170">
        <v>20.145833333333329</v>
      </c>
      <c r="D6733" s="156"/>
      <c r="F6733" s="124"/>
    </row>
    <row r="6734" spans="1:6" x14ac:dyDescent="0.35">
      <c r="A6734" s="160">
        <v>45207.249999999578</v>
      </c>
      <c r="B6734" s="169"/>
      <c r="C6734" s="170">
        <v>10.933000000000002</v>
      </c>
      <c r="D6734" s="156"/>
      <c r="F6734" s="124"/>
    </row>
    <row r="6735" spans="1:6" x14ac:dyDescent="0.35">
      <c r="A6735" s="160">
        <v>45207.291666666242</v>
      </c>
      <c r="B6735" s="169"/>
      <c r="C6735" s="170">
        <v>30.21466666666668</v>
      </c>
      <c r="D6735" s="156"/>
      <c r="F6735" s="124"/>
    </row>
    <row r="6736" spans="1:6" x14ac:dyDescent="0.35">
      <c r="A6736" s="160">
        <v>45207.333333332906</v>
      </c>
      <c r="B6736" s="169"/>
      <c r="C6736" s="170">
        <v>26.968333333333337</v>
      </c>
      <c r="D6736" s="156"/>
      <c r="F6736" s="124"/>
    </row>
    <row r="6737" spans="1:6" x14ac:dyDescent="0.35">
      <c r="A6737" s="160">
        <v>45207.374999999571</v>
      </c>
      <c r="B6737" s="169"/>
      <c r="C6737" s="170">
        <v>8.668666666666665</v>
      </c>
      <c r="D6737" s="156"/>
      <c r="F6737" s="124"/>
    </row>
    <row r="6738" spans="1:6" x14ac:dyDescent="0.35">
      <c r="A6738" s="160">
        <v>45207.416666666235</v>
      </c>
      <c r="B6738" s="169"/>
      <c r="C6738" s="170">
        <v>4.2186666666666657</v>
      </c>
      <c r="D6738" s="156"/>
      <c r="F6738" s="124"/>
    </row>
    <row r="6739" spans="1:6" x14ac:dyDescent="0.35">
      <c r="A6739" s="160">
        <v>45207.458333332899</v>
      </c>
      <c r="B6739" s="169"/>
      <c r="C6739" s="170">
        <v>3.8203333333333345</v>
      </c>
      <c r="D6739" s="156"/>
      <c r="F6739" s="124"/>
    </row>
    <row r="6740" spans="1:6" x14ac:dyDescent="0.35">
      <c r="A6740" s="160">
        <v>45207.499999999563</v>
      </c>
      <c r="B6740" s="169"/>
      <c r="C6740" s="170">
        <v>3.2771666666666666</v>
      </c>
      <c r="D6740" s="156"/>
      <c r="F6740" s="124"/>
    </row>
    <row r="6741" spans="1:6" x14ac:dyDescent="0.35">
      <c r="A6741" s="160">
        <v>45207.541666666228</v>
      </c>
      <c r="B6741" s="169"/>
      <c r="C6741" s="170">
        <v>2.7868333333333331</v>
      </c>
      <c r="D6741" s="156"/>
      <c r="F6741" s="124"/>
    </row>
    <row r="6742" spans="1:6" x14ac:dyDescent="0.35">
      <c r="A6742" s="160">
        <v>45207.583333332892</v>
      </c>
      <c r="B6742" s="169"/>
      <c r="C6742" s="170">
        <v>2.2938333333333332</v>
      </c>
      <c r="D6742" s="156"/>
      <c r="F6742" s="124"/>
    </row>
    <row r="6743" spans="1:6" x14ac:dyDescent="0.35">
      <c r="A6743" s="160">
        <v>45207.624999999556</v>
      </c>
      <c r="B6743" s="169"/>
      <c r="C6743" s="170">
        <v>2.1108333333333329</v>
      </c>
      <c r="D6743" s="156"/>
      <c r="F6743" s="124"/>
    </row>
    <row r="6744" spans="1:6" x14ac:dyDescent="0.35">
      <c r="A6744" s="160">
        <v>45207.66666666622</v>
      </c>
      <c r="B6744" s="169"/>
      <c r="C6744" s="170">
        <v>2.2156666666666665</v>
      </c>
      <c r="D6744" s="156"/>
      <c r="F6744" s="124"/>
    </row>
    <row r="6745" spans="1:6" x14ac:dyDescent="0.35">
      <c r="A6745" s="160">
        <v>45207.708333332885</v>
      </c>
      <c r="B6745" s="169"/>
      <c r="C6745" s="170">
        <v>2.2963333333333336</v>
      </c>
      <c r="D6745" s="156"/>
      <c r="F6745" s="124"/>
    </row>
    <row r="6746" spans="1:6" x14ac:dyDescent="0.35">
      <c r="A6746" s="160">
        <v>45207.749999999549</v>
      </c>
      <c r="B6746" s="169"/>
      <c r="C6746" s="170">
        <v>2.3330000000000002</v>
      </c>
      <c r="D6746" s="156"/>
      <c r="F6746" s="124"/>
    </row>
    <row r="6747" spans="1:6" x14ac:dyDescent="0.35">
      <c r="A6747" s="160">
        <v>45207.791666666213</v>
      </c>
      <c r="B6747" s="169"/>
      <c r="C6747" s="170">
        <v>2.5196666666666663</v>
      </c>
      <c r="D6747" s="156"/>
      <c r="F6747" s="124"/>
    </row>
    <row r="6748" spans="1:6" x14ac:dyDescent="0.35">
      <c r="A6748" s="160">
        <v>45207.833333332877</v>
      </c>
      <c r="B6748" s="169"/>
      <c r="C6748" s="170">
        <v>2.5396666666666667</v>
      </c>
      <c r="D6748" s="156"/>
      <c r="F6748" s="124"/>
    </row>
    <row r="6749" spans="1:6" x14ac:dyDescent="0.35">
      <c r="A6749" s="160">
        <v>45207.874999999542</v>
      </c>
      <c r="B6749" s="169"/>
      <c r="C6749" s="170">
        <v>2.4183333333333334</v>
      </c>
      <c r="D6749" s="156"/>
      <c r="F6749" s="124"/>
    </row>
    <row r="6750" spans="1:6" x14ac:dyDescent="0.35">
      <c r="A6750" s="160">
        <v>45207.916666666206</v>
      </c>
      <c r="B6750" s="169"/>
      <c r="C6750" s="170">
        <v>2.4028333333333336</v>
      </c>
      <c r="D6750" s="156"/>
      <c r="F6750" s="124"/>
    </row>
    <row r="6751" spans="1:6" x14ac:dyDescent="0.35">
      <c r="A6751" s="160">
        <v>45207.95833333287</v>
      </c>
      <c r="B6751" s="169"/>
      <c r="C6751" s="170">
        <v>2.2999999999999994</v>
      </c>
      <c r="D6751" s="156"/>
      <c r="F6751" s="124"/>
    </row>
    <row r="6752" spans="1:6" x14ac:dyDescent="0.35">
      <c r="A6752" s="160">
        <v>45207.999999999534</v>
      </c>
      <c r="B6752" s="169"/>
      <c r="C6752" s="170">
        <v>2.2734999999999999</v>
      </c>
      <c r="D6752" s="156"/>
      <c r="F6752" s="124"/>
    </row>
    <row r="6753" spans="1:6" x14ac:dyDescent="0.35">
      <c r="A6753" s="160">
        <v>45208.041666666199</v>
      </c>
      <c r="B6753" s="169"/>
      <c r="C6753" s="170">
        <v>2.4481666666666673</v>
      </c>
      <c r="D6753" s="156"/>
      <c r="F6753" s="124"/>
    </row>
    <row r="6754" spans="1:6" x14ac:dyDescent="0.35">
      <c r="A6754" s="160">
        <v>45208.083333332863</v>
      </c>
      <c r="B6754" s="169"/>
      <c r="C6754" s="170">
        <v>3.6841666666666684</v>
      </c>
      <c r="D6754" s="156"/>
      <c r="F6754" s="124"/>
    </row>
    <row r="6755" spans="1:6" x14ac:dyDescent="0.35">
      <c r="A6755" s="160">
        <v>45208.124999999527</v>
      </c>
      <c r="B6755" s="169"/>
      <c r="C6755" s="170">
        <v>5.4033333333333324</v>
      </c>
      <c r="D6755" s="156"/>
      <c r="F6755" s="124"/>
    </row>
    <row r="6756" spans="1:6" x14ac:dyDescent="0.35">
      <c r="A6756" s="160">
        <v>45208.166666666191</v>
      </c>
      <c r="B6756" s="169"/>
      <c r="C6756" s="170">
        <v>12.529</v>
      </c>
      <c r="D6756" s="156"/>
      <c r="F6756" s="124"/>
    </row>
    <row r="6757" spans="1:6" x14ac:dyDescent="0.35">
      <c r="A6757" s="160">
        <v>45208.208333332856</v>
      </c>
      <c r="B6757" s="169"/>
      <c r="C6757" s="170">
        <v>4.4698333333333329</v>
      </c>
      <c r="D6757" s="156"/>
      <c r="F6757" s="124"/>
    </row>
    <row r="6758" spans="1:6" x14ac:dyDescent="0.35">
      <c r="A6758" s="160">
        <v>45208.24999999952</v>
      </c>
      <c r="B6758" s="169"/>
      <c r="C6758" s="170">
        <v>2.940500000000001</v>
      </c>
      <c r="D6758" s="156"/>
      <c r="F6758" s="124"/>
    </row>
    <row r="6759" spans="1:6" x14ac:dyDescent="0.35">
      <c r="A6759" s="160">
        <v>45208.291666666184</v>
      </c>
      <c r="B6759" s="169"/>
      <c r="C6759" s="170">
        <v>2.662666666666667</v>
      </c>
      <c r="D6759" s="156"/>
      <c r="F6759" s="124"/>
    </row>
    <row r="6760" spans="1:6" x14ac:dyDescent="0.35">
      <c r="A6760" s="160">
        <v>45208.333333332848</v>
      </c>
      <c r="B6760" s="169"/>
      <c r="C6760" s="170">
        <v>2.6183333333333336</v>
      </c>
      <c r="D6760" s="156"/>
      <c r="F6760" s="124"/>
    </row>
    <row r="6761" spans="1:6" x14ac:dyDescent="0.35">
      <c r="A6761" s="160">
        <v>45208.374999999513</v>
      </c>
      <c r="B6761" s="169"/>
      <c r="C6761" s="170">
        <v>2.6831666666666663</v>
      </c>
      <c r="D6761" s="156"/>
      <c r="F6761" s="124"/>
    </row>
    <row r="6762" spans="1:6" x14ac:dyDescent="0.35">
      <c r="A6762" s="160">
        <v>45208.416666666177</v>
      </c>
      <c r="B6762" s="169"/>
      <c r="C6762" s="170">
        <v>2.6444999999999999</v>
      </c>
      <c r="D6762" s="156"/>
      <c r="F6762" s="124"/>
    </row>
    <row r="6763" spans="1:6" x14ac:dyDescent="0.35">
      <c r="A6763" s="160">
        <v>45208.458333332841</v>
      </c>
      <c r="B6763" s="169"/>
      <c r="C6763" s="170">
        <v>2.6629999999999994</v>
      </c>
      <c r="D6763" s="156"/>
      <c r="F6763" s="124"/>
    </row>
    <row r="6764" spans="1:6" x14ac:dyDescent="0.35">
      <c r="A6764" s="160">
        <v>45208.499999999505</v>
      </c>
      <c r="B6764" s="169"/>
      <c r="C6764" s="170">
        <v>2.2911666666666677</v>
      </c>
      <c r="D6764" s="156"/>
      <c r="F6764" s="124"/>
    </row>
    <row r="6765" spans="1:6" x14ac:dyDescent="0.35">
      <c r="A6765" s="160">
        <v>45208.541666666169</v>
      </c>
      <c r="B6765" s="169"/>
      <c r="C6765" s="170">
        <v>2.2073333333333331</v>
      </c>
      <c r="D6765" s="156"/>
      <c r="F6765" s="124"/>
    </row>
    <row r="6766" spans="1:6" x14ac:dyDescent="0.35">
      <c r="A6766" s="160">
        <v>45208.583333332834</v>
      </c>
      <c r="B6766" s="169"/>
      <c r="C6766" s="170">
        <v>2.201166666666666</v>
      </c>
      <c r="D6766" s="156"/>
      <c r="F6766" s="124"/>
    </row>
    <row r="6767" spans="1:6" x14ac:dyDescent="0.35">
      <c r="A6767" s="160">
        <v>45208.624999999498</v>
      </c>
      <c r="B6767" s="169"/>
      <c r="C6767" s="170">
        <v>2.0958333333333332</v>
      </c>
      <c r="D6767" s="156"/>
      <c r="F6767" s="124"/>
    </row>
    <row r="6768" spans="1:6" x14ac:dyDescent="0.35">
      <c r="A6768" s="160">
        <v>45208.666666666162</v>
      </c>
      <c r="B6768" s="169"/>
      <c r="C6768" s="170">
        <v>2.1440000000000001</v>
      </c>
      <c r="D6768" s="156"/>
      <c r="F6768" s="124"/>
    </row>
    <row r="6769" spans="1:6" x14ac:dyDescent="0.35">
      <c r="A6769" s="160">
        <v>45208.708333332826</v>
      </c>
      <c r="B6769" s="169"/>
      <c r="C6769" s="170">
        <v>2.2006666666666672</v>
      </c>
      <c r="D6769" s="156"/>
      <c r="F6769" s="124"/>
    </row>
    <row r="6770" spans="1:6" x14ac:dyDescent="0.35">
      <c r="A6770" s="160">
        <v>45208.749999999491</v>
      </c>
      <c r="B6770" s="169"/>
      <c r="C6770" s="170">
        <v>2.1850000000000001</v>
      </c>
      <c r="D6770" s="156"/>
      <c r="F6770" s="124"/>
    </row>
    <row r="6771" spans="1:6" x14ac:dyDescent="0.35">
      <c r="A6771" s="160">
        <v>45208.791666666155</v>
      </c>
      <c r="B6771" s="169"/>
      <c r="C6771" s="170">
        <v>2.1493333333333333</v>
      </c>
      <c r="D6771" s="156"/>
      <c r="F6771" s="124"/>
    </row>
    <row r="6772" spans="1:6" x14ac:dyDescent="0.35">
      <c r="A6772" s="160">
        <v>45208.833333332819</v>
      </c>
      <c r="B6772" s="169"/>
      <c r="C6772" s="170">
        <v>2.0606666666666671</v>
      </c>
      <c r="D6772" s="156"/>
      <c r="F6772" s="124"/>
    </row>
    <row r="6773" spans="1:6" x14ac:dyDescent="0.35">
      <c r="A6773" s="160">
        <v>45208.874999999483</v>
      </c>
      <c r="B6773" s="169"/>
      <c r="C6773" s="170">
        <v>2.0979999999999999</v>
      </c>
      <c r="D6773" s="156"/>
      <c r="F6773" s="124"/>
    </row>
    <row r="6774" spans="1:6" x14ac:dyDescent="0.35">
      <c r="A6774" s="160">
        <v>45208.916666666148</v>
      </c>
      <c r="B6774" s="169"/>
      <c r="C6774" s="170">
        <v>2.1925000000000003</v>
      </c>
      <c r="D6774" s="156"/>
      <c r="F6774" s="124"/>
    </row>
    <row r="6775" spans="1:6" x14ac:dyDescent="0.35">
      <c r="A6775" s="160">
        <v>45208.958333332812</v>
      </c>
      <c r="B6775" s="169"/>
      <c r="C6775" s="170">
        <v>2.1630000000000007</v>
      </c>
      <c r="D6775" s="156"/>
      <c r="F6775" s="124"/>
    </row>
    <row r="6776" spans="1:6" x14ac:dyDescent="0.35">
      <c r="A6776" s="160">
        <v>45208.999999999476</v>
      </c>
      <c r="B6776" s="169"/>
      <c r="C6776" s="170">
        <v>2.1821666666666668</v>
      </c>
      <c r="D6776" s="156"/>
      <c r="F6776" s="124"/>
    </row>
    <row r="6777" spans="1:6" x14ac:dyDescent="0.35">
      <c r="A6777" s="160">
        <v>45209.04166666614</v>
      </c>
      <c r="B6777" s="169"/>
      <c r="C6777" s="170">
        <v>2.1154999999999999</v>
      </c>
      <c r="D6777" s="156"/>
      <c r="F6777" s="124"/>
    </row>
    <row r="6778" spans="1:6" x14ac:dyDescent="0.35">
      <c r="A6778" s="160">
        <v>45209.083333332805</v>
      </c>
      <c r="B6778" s="169"/>
      <c r="C6778" s="170">
        <v>2.1816666666666666</v>
      </c>
      <c r="D6778" s="156"/>
      <c r="F6778" s="124"/>
    </row>
    <row r="6779" spans="1:6" x14ac:dyDescent="0.35">
      <c r="A6779" s="160">
        <v>45209.124999999469</v>
      </c>
      <c r="B6779" s="169"/>
      <c r="C6779" s="170">
        <v>2.1594999999999995</v>
      </c>
      <c r="D6779" s="156"/>
      <c r="F6779" s="124"/>
    </row>
    <row r="6780" spans="1:6" x14ac:dyDescent="0.35">
      <c r="A6780" s="160">
        <v>45209.166666666133</v>
      </c>
      <c r="B6780" s="169"/>
      <c r="C6780" s="170">
        <v>2.1739999999999999</v>
      </c>
      <c r="D6780" s="156"/>
      <c r="F6780" s="124"/>
    </row>
    <row r="6781" spans="1:6" x14ac:dyDescent="0.35">
      <c r="A6781" s="160">
        <v>45209.208333332797</v>
      </c>
      <c r="B6781" s="169"/>
      <c r="C6781" s="170">
        <v>2.1581666666666659</v>
      </c>
      <c r="D6781" s="156"/>
      <c r="F6781" s="124"/>
    </row>
    <row r="6782" spans="1:6" x14ac:dyDescent="0.35">
      <c r="A6782" s="160">
        <v>45209.249999999462</v>
      </c>
      <c r="B6782" s="169"/>
      <c r="C6782" s="170">
        <v>2.015333333333333</v>
      </c>
      <c r="D6782" s="156"/>
      <c r="F6782" s="124"/>
    </row>
    <row r="6783" spans="1:6" x14ac:dyDescent="0.35">
      <c r="A6783" s="160">
        <v>45209.291666666126</v>
      </c>
      <c r="B6783" s="169"/>
      <c r="C6783" s="170">
        <v>2.1903333333333337</v>
      </c>
      <c r="D6783" s="156"/>
      <c r="F6783" s="124"/>
    </row>
    <row r="6784" spans="1:6" x14ac:dyDescent="0.35">
      <c r="A6784" s="160">
        <v>45209.33333333279</v>
      </c>
      <c r="B6784" s="169"/>
      <c r="C6784" s="170">
        <v>2.9553333333333329</v>
      </c>
      <c r="D6784" s="156"/>
      <c r="F6784" s="124"/>
    </row>
    <row r="6785" spans="1:6" x14ac:dyDescent="0.35">
      <c r="A6785" s="160">
        <v>45209.374999999454</v>
      </c>
      <c r="B6785" s="169"/>
      <c r="C6785" s="170">
        <v>6.4443333333333337</v>
      </c>
      <c r="D6785" s="156"/>
      <c r="F6785" s="124"/>
    </row>
    <row r="6786" spans="1:6" x14ac:dyDescent="0.35">
      <c r="A6786" s="160">
        <v>45209.416666666119</v>
      </c>
      <c r="B6786" s="169"/>
      <c r="C6786" s="170">
        <v>7.5911666666666644</v>
      </c>
      <c r="D6786" s="156"/>
      <c r="F6786" s="124"/>
    </row>
    <row r="6787" spans="1:6" x14ac:dyDescent="0.35">
      <c r="A6787" s="160">
        <v>45209.458333332783</v>
      </c>
      <c r="B6787" s="169"/>
      <c r="C6787" s="170">
        <v>3.4210000000000012</v>
      </c>
      <c r="D6787" s="156"/>
      <c r="F6787" s="124"/>
    </row>
    <row r="6788" spans="1:6" x14ac:dyDescent="0.35">
      <c r="A6788" s="160">
        <v>45209.499999999447</v>
      </c>
      <c r="B6788" s="169"/>
      <c r="C6788" s="170">
        <v>2.4521666666666659</v>
      </c>
      <c r="D6788" s="156"/>
      <c r="F6788" s="124"/>
    </row>
    <row r="6789" spans="1:6" x14ac:dyDescent="0.35">
      <c r="A6789" s="160">
        <v>45209.541666666111</v>
      </c>
      <c r="B6789" s="169"/>
      <c r="C6789" s="170">
        <v>2.2986666666666671</v>
      </c>
      <c r="D6789" s="156"/>
      <c r="F6789" s="124"/>
    </row>
    <row r="6790" spans="1:6" x14ac:dyDescent="0.35">
      <c r="A6790" s="160">
        <v>45209.583333332776</v>
      </c>
      <c r="B6790" s="169"/>
      <c r="C6790" s="170">
        <v>2.0874999999999999</v>
      </c>
      <c r="D6790" s="156"/>
      <c r="F6790" s="124"/>
    </row>
    <row r="6791" spans="1:6" x14ac:dyDescent="0.35">
      <c r="A6791" s="160">
        <v>45209.62499999944</v>
      </c>
      <c r="B6791" s="169"/>
      <c r="C6791" s="170">
        <v>2.0341666666666667</v>
      </c>
      <c r="D6791" s="156"/>
      <c r="F6791" s="124"/>
    </row>
    <row r="6792" spans="1:6" x14ac:dyDescent="0.35">
      <c r="A6792" s="160">
        <v>45209.666666666104</v>
      </c>
      <c r="B6792" s="169"/>
      <c r="C6792" s="170">
        <v>2.0413333333333332</v>
      </c>
      <c r="D6792" s="156"/>
      <c r="F6792" s="124"/>
    </row>
    <row r="6793" spans="1:6" x14ac:dyDescent="0.35">
      <c r="A6793" s="160">
        <v>45209.708333332768</v>
      </c>
      <c r="B6793" s="169"/>
      <c r="C6793" s="170">
        <v>2.109166666666666</v>
      </c>
      <c r="D6793" s="156"/>
      <c r="F6793" s="124"/>
    </row>
    <row r="6794" spans="1:6" x14ac:dyDescent="0.35">
      <c r="A6794" s="160">
        <v>45209.749999999432</v>
      </c>
      <c r="B6794" s="169"/>
      <c r="C6794" s="170">
        <v>2.1623333333333337</v>
      </c>
      <c r="D6794" s="156"/>
      <c r="F6794" s="124"/>
    </row>
    <row r="6795" spans="1:6" x14ac:dyDescent="0.35">
      <c r="A6795" s="160">
        <v>45209.791666666097</v>
      </c>
      <c r="B6795" s="169"/>
      <c r="C6795" s="170">
        <v>2.1251666666666669</v>
      </c>
      <c r="D6795" s="156"/>
      <c r="F6795" s="124"/>
    </row>
    <row r="6796" spans="1:6" x14ac:dyDescent="0.35">
      <c r="A6796" s="160">
        <v>45209.833333332761</v>
      </c>
      <c r="B6796" s="169"/>
      <c r="C6796" s="170">
        <v>2.1291666666666664</v>
      </c>
      <c r="D6796" s="156"/>
      <c r="F6796" s="124"/>
    </row>
    <row r="6797" spans="1:6" x14ac:dyDescent="0.35">
      <c r="A6797" s="160">
        <v>45209.874999999425</v>
      </c>
      <c r="B6797" s="169"/>
      <c r="C6797" s="170">
        <v>2.1001666666666661</v>
      </c>
      <c r="D6797" s="156"/>
      <c r="F6797" s="124"/>
    </row>
    <row r="6798" spans="1:6" x14ac:dyDescent="0.35">
      <c r="A6798" s="160">
        <v>45209.916666666089</v>
      </c>
      <c r="B6798" s="169"/>
      <c r="C6798" s="170">
        <v>1.984833333333333</v>
      </c>
      <c r="D6798" s="156"/>
      <c r="F6798" s="124"/>
    </row>
    <row r="6799" spans="1:6" x14ac:dyDescent="0.35">
      <c r="A6799" s="160">
        <v>45209.958333332754</v>
      </c>
      <c r="B6799" s="169"/>
      <c r="C6799" s="170">
        <v>2.0620000000000003</v>
      </c>
      <c r="D6799" s="156"/>
      <c r="F6799" s="124"/>
    </row>
    <row r="6800" spans="1:6" x14ac:dyDescent="0.35">
      <c r="A6800" s="160">
        <v>45209.999999999418</v>
      </c>
      <c r="B6800" s="169"/>
      <c r="C6800" s="170">
        <v>2.0284999999999997</v>
      </c>
      <c r="D6800" s="156"/>
      <c r="F6800" s="124"/>
    </row>
    <row r="6801" spans="1:6" x14ac:dyDescent="0.35">
      <c r="A6801" s="160">
        <v>45210.041666666082</v>
      </c>
      <c r="B6801" s="169"/>
      <c r="C6801" s="170">
        <v>1.977166666666667</v>
      </c>
      <c r="D6801" s="156"/>
      <c r="F6801" s="124"/>
    </row>
    <row r="6802" spans="1:6" x14ac:dyDescent="0.35">
      <c r="A6802" s="160">
        <v>45210.083333332746</v>
      </c>
      <c r="B6802" s="169"/>
      <c r="C6802" s="170">
        <v>2.0924999999999998</v>
      </c>
      <c r="D6802" s="156"/>
      <c r="F6802" s="124"/>
    </row>
    <row r="6803" spans="1:6" x14ac:dyDescent="0.35">
      <c r="A6803" s="160">
        <v>45210.124999999411</v>
      </c>
      <c r="B6803" s="169"/>
      <c r="C6803" s="170">
        <v>2.1823333333333332</v>
      </c>
      <c r="D6803" s="156"/>
      <c r="F6803" s="124"/>
    </row>
    <row r="6804" spans="1:6" x14ac:dyDescent="0.35">
      <c r="A6804" s="160">
        <v>45210.166666666075</v>
      </c>
      <c r="B6804" s="169"/>
      <c r="C6804" s="170">
        <v>2.0526666666666662</v>
      </c>
      <c r="D6804" s="156"/>
      <c r="F6804" s="124"/>
    </row>
    <row r="6805" spans="1:6" x14ac:dyDescent="0.35">
      <c r="A6805" s="160">
        <v>45210.208333332739</v>
      </c>
      <c r="B6805" s="169"/>
      <c r="C6805" s="170">
        <v>2.1034999999999995</v>
      </c>
      <c r="D6805" s="156"/>
      <c r="F6805" s="124"/>
    </row>
    <row r="6806" spans="1:6" x14ac:dyDescent="0.35">
      <c r="A6806" s="160">
        <v>45210.249999999403</v>
      </c>
      <c r="B6806" s="169"/>
      <c r="C6806" s="170">
        <v>4.8268333333333349</v>
      </c>
      <c r="D6806" s="156"/>
      <c r="F6806" s="124"/>
    </row>
    <row r="6807" spans="1:6" x14ac:dyDescent="0.35">
      <c r="A6807" s="160">
        <v>45210.291666666068</v>
      </c>
      <c r="B6807" s="169"/>
      <c r="C6807" s="170">
        <v>6.0079999999999991</v>
      </c>
      <c r="D6807" s="156"/>
      <c r="F6807" s="124"/>
    </row>
    <row r="6808" spans="1:6" x14ac:dyDescent="0.35">
      <c r="A6808" s="160">
        <v>45210.333333332732</v>
      </c>
      <c r="B6808" s="169"/>
      <c r="C6808" s="170">
        <v>4.3418333333333345</v>
      </c>
      <c r="D6808" s="156"/>
      <c r="F6808" s="124"/>
    </row>
    <row r="6809" spans="1:6" x14ac:dyDescent="0.35">
      <c r="A6809" s="160">
        <v>45210.374999999396</v>
      </c>
      <c r="B6809" s="169"/>
      <c r="C6809" s="170">
        <v>4.7301666666666664</v>
      </c>
      <c r="D6809" s="156"/>
      <c r="F6809" s="124"/>
    </row>
    <row r="6810" spans="1:6" x14ac:dyDescent="0.35">
      <c r="A6810" s="160">
        <v>45210.41666666606</v>
      </c>
      <c r="B6810" s="169"/>
      <c r="C6810" s="170">
        <v>4.4891666666666667</v>
      </c>
      <c r="D6810" s="156"/>
      <c r="F6810" s="124"/>
    </row>
    <row r="6811" spans="1:6" x14ac:dyDescent="0.35">
      <c r="A6811" s="160">
        <v>45210.458333332725</v>
      </c>
      <c r="B6811" s="169"/>
      <c r="C6811" s="169">
        <v>2.9529999999999998</v>
      </c>
      <c r="D6811" s="156"/>
      <c r="F6811" s="124"/>
    </row>
    <row r="6812" spans="1:6" x14ac:dyDescent="0.35">
      <c r="A6812" s="160">
        <v>45210.499999999389</v>
      </c>
      <c r="B6812" s="169"/>
      <c r="C6812" s="170">
        <v>2.3466666666666667</v>
      </c>
      <c r="D6812" s="156"/>
      <c r="F6812" s="124"/>
    </row>
    <row r="6813" spans="1:6" x14ac:dyDescent="0.35">
      <c r="A6813" s="160">
        <v>45210.541666666053</v>
      </c>
      <c r="B6813" s="169"/>
      <c r="C6813" s="170">
        <v>2.2334999999999989</v>
      </c>
      <c r="D6813" s="156"/>
      <c r="F6813" s="124"/>
    </row>
    <row r="6814" spans="1:6" x14ac:dyDescent="0.35">
      <c r="A6814" s="160">
        <v>45210.583333332717</v>
      </c>
      <c r="B6814" s="169"/>
      <c r="C6814" s="170">
        <v>2.096000000000001</v>
      </c>
      <c r="D6814" s="156"/>
      <c r="F6814" s="124"/>
    </row>
    <row r="6815" spans="1:6" x14ac:dyDescent="0.35">
      <c r="A6815" s="160">
        <v>45210.624999999382</v>
      </c>
      <c r="B6815" s="169"/>
      <c r="C6815" s="170">
        <v>2.0760000000000001</v>
      </c>
      <c r="D6815" s="156"/>
      <c r="F6815" s="124"/>
    </row>
    <row r="6816" spans="1:6" x14ac:dyDescent="0.35">
      <c r="A6816" s="160">
        <v>45210.666666666046</v>
      </c>
      <c r="B6816" s="169"/>
      <c r="C6816" s="170">
        <v>2.0540000000000003</v>
      </c>
      <c r="D6816" s="156"/>
      <c r="F6816" s="124"/>
    </row>
    <row r="6817" spans="1:6" x14ac:dyDescent="0.35">
      <c r="A6817" s="160">
        <v>45210.70833333271</v>
      </c>
      <c r="B6817" s="169"/>
      <c r="C6817" s="170">
        <v>1.9576666666666667</v>
      </c>
      <c r="D6817" s="156"/>
      <c r="F6817" s="124"/>
    </row>
    <row r="6818" spans="1:6" x14ac:dyDescent="0.35">
      <c r="A6818" s="160">
        <v>45210.749999999374</v>
      </c>
      <c r="B6818" s="169"/>
      <c r="C6818" s="170">
        <v>2.1070000000000007</v>
      </c>
      <c r="D6818" s="156"/>
      <c r="F6818" s="124"/>
    </row>
    <row r="6819" spans="1:6" x14ac:dyDescent="0.35">
      <c r="A6819" s="160">
        <v>45210.791666666039</v>
      </c>
      <c r="B6819" s="169"/>
      <c r="C6819" s="170">
        <v>2.1031666666666662</v>
      </c>
      <c r="D6819" s="156"/>
      <c r="F6819" s="124"/>
    </row>
    <row r="6820" spans="1:6" x14ac:dyDescent="0.35">
      <c r="A6820" s="160">
        <v>45210.833333332703</v>
      </c>
      <c r="B6820" s="169"/>
      <c r="C6820" s="170">
        <v>2.0880000000000005</v>
      </c>
      <c r="D6820" s="156"/>
      <c r="F6820" s="124"/>
    </row>
    <row r="6821" spans="1:6" x14ac:dyDescent="0.35">
      <c r="A6821" s="160">
        <v>45210.874999999367</v>
      </c>
      <c r="B6821" s="169"/>
      <c r="C6821" s="170">
        <v>2.1450000000000005</v>
      </c>
      <c r="D6821" s="156"/>
      <c r="F6821" s="124"/>
    </row>
    <row r="6822" spans="1:6" x14ac:dyDescent="0.35">
      <c r="A6822" s="160">
        <v>45210.916666666031</v>
      </c>
      <c r="B6822" s="169"/>
      <c r="C6822" s="170">
        <v>2.1669999999999998</v>
      </c>
      <c r="D6822" s="156"/>
      <c r="F6822" s="124"/>
    </row>
    <row r="6823" spans="1:6" x14ac:dyDescent="0.35">
      <c r="A6823" s="160">
        <v>45210.958333332695</v>
      </c>
      <c r="B6823" s="169"/>
      <c r="C6823" s="170">
        <v>2.1269999999999998</v>
      </c>
      <c r="D6823" s="156"/>
      <c r="F6823" s="124"/>
    </row>
    <row r="6824" spans="1:6" x14ac:dyDescent="0.35">
      <c r="A6824" s="160">
        <v>45210.99999999936</v>
      </c>
      <c r="B6824" s="169"/>
      <c r="C6824" s="170">
        <v>2.5636666666666672</v>
      </c>
      <c r="D6824" s="156"/>
      <c r="F6824" s="124"/>
    </row>
    <row r="6825" spans="1:6" x14ac:dyDescent="0.35">
      <c r="A6825" s="160">
        <v>45211.041666666024</v>
      </c>
      <c r="B6825" s="169"/>
      <c r="C6825" s="170">
        <v>5.4891666666666667</v>
      </c>
      <c r="D6825" s="156"/>
      <c r="F6825" s="124"/>
    </row>
    <row r="6826" spans="1:6" x14ac:dyDescent="0.35">
      <c r="A6826" s="160">
        <v>45211.083333332688</v>
      </c>
      <c r="B6826" s="169"/>
      <c r="C6826" s="170">
        <v>5.4380000000000006</v>
      </c>
      <c r="D6826" s="156"/>
      <c r="F6826" s="124"/>
    </row>
    <row r="6827" spans="1:6" x14ac:dyDescent="0.35">
      <c r="A6827" s="160">
        <v>45211.124999999352</v>
      </c>
      <c r="B6827" s="169"/>
      <c r="C6827" s="170">
        <v>2.7486666666666673</v>
      </c>
      <c r="D6827" s="156"/>
      <c r="F6827" s="124"/>
    </row>
    <row r="6828" spans="1:6" x14ac:dyDescent="0.35">
      <c r="A6828" s="160">
        <v>45211.166666666017</v>
      </c>
      <c r="B6828" s="169"/>
      <c r="C6828" s="170">
        <v>2.7931666666666657</v>
      </c>
      <c r="D6828" s="156"/>
      <c r="F6828" s="124"/>
    </row>
    <row r="6829" spans="1:6" x14ac:dyDescent="0.35">
      <c r="A6829" s="160">
        <v>45211.208333332681</v>
      </c>
      <c r="B6829" s="169"/>
      <c r="C6829" s="170">
        <v>2.5886666666666662</v>
      </c>
      <c r="D6829" s="156"/>
      <c r="F6829" s="124"/>
    </row>
    <row r="6830" spans="1:6" x14ac:dyDescent="0.35">
      <c r="A6830" s="160">
        <v>45211.249999999345</v>
      </c>
      <c r="B6830" s="169"/>
      <c r="C6830" s="170">
        <v>3.3261666666666678</v>
      </c>
      <c r="D6830" s="156"/>
      <c r="F6830" s="124"/>
    </row>
    <row r="6831" spans="1:6" x14ac:dyDescent="0.35">
      <c r="A6831" s="160">
        <v>45211.291666666009</v>
      </c>
      <c r="B6831" s="169"/>
      <c r="C6831" s="170">
        <v>20.052166666666672</v>
      </c>
      <c r="D6831" s="156"/>
      <c r="F6831" s="124"/>
    </row>
    <row r="6832" spans="1:6" x14ac:dyDescent="0.35">
      <c r="A6832" s="160">
        <v>45211.333333332674</v>
      </c>
      <c r="B6832" s="169"/>
      <c r="C6832" s="170">
        <v>43.015999999999991</v>
      </c>
      <c r="D6832" s="156"/>
      <c r="F6832" s="124"/>
    </row>
    <row r="6833" spans="1:6" x14ac:dyDescent="0.35">
      <c r="A6833" s="160">
        <v>45211.374999999338</v>
      </c>
      <c r="B6833" s="169"/>
      <c r="C6833" s="170">
        <v>9.3870000000000005</v>
      </c>
      <c r="D6833" s="156"/>
      <c r="F6833" s="124"/>
    </row>
    <row r="6834" spans="1:6" x14ac:dyDescent="0.35">
      <c r="A6834" s="160">
        <v>45211.416666666002</v>
      </c>
      <c r="B6834" s="169"/>
      <c r="C6834" s="170">
        <v>5.8331666666666679</v>
      </c>
      <c r="D6834" s="156"/>
      <c r="F6834" s="124"/>
    </row>
    <row r="6835" spans="1:6" x14ac:dyDescent="0.35">
      <c r="A6835" s="160">
        <v>45211.458333332666</v>
      </c>
      <c r="B6835" s="169"/>
      <c r="C6835" s="170">
        <v>4.0398333333333341</v>
      </c>
      <c r="D6835" s="156"/>
      <c r="F6835" s="124"/>
    </row>
    <row r="6836" spans="1:6" x14ac:dyDescent="0.35">
      <c r="A6836" s="160">
        <v>45211.499999999331</v>
      </c>
      <c r="B6836" s="169"/>
      <c r="C6836" s="170">
        <v>2.9308333333333336</v>
      </c>
      <c r="D6836" s="156"/>
      <c r="F6836" s="124"/>
    </row>
    <row r="6837" spans="1:6" x14ac:dyDescent="0.35">
      <c r="A6837" s="160">
        <v>45211.541666665995</v>
      </c>
      <c r="B6837" s="169"/>
      <c r="C6837" s="170">
        <v>2.6206666666666663</v>
      </c>
      <c r="D6837" s="156"/>
      <c r="F6837" s="124"/>
    </row>
    <row r="6838" spans="1:6" x14ac:dyDescent="0.35">
      <c r="A6838" s="160">
        <v>45211.583333332659</v>
      </c>
      <c r="B6838" s="169"/>
      <c r="C6838" s="169">
        <v>2.2446666666666664</v>
      </c>
      <c r="D6838" s="156"/>
      <c r="F6838" s="124"/>
    </row>
    <row r="6839" spans="1:6" x14ac:dyDescent="0.35">
      <c r="A6839" s="160">
        <v>45211.624999999323</v>
      </c>
      <c r="B6839" s="169"/>
      <c r="C6839" s="170">
        <v>2.2771666666666661</v>
      </c>
      <c r="D6839" s="156"/>
      <c r="F6839" s="124"/>
    </row>
    <row r="6840" spans="1:6" x14ac:dyDescent="0.35">
      <c r="A6840" s="160">
        <v>45211.666666665988</v>
      </c>
      <c r="B6840" s="169"/>
      <c r="C6840" s="170">
        <v>2.2698333333333323</v>
      </c>
      <c r="D6840" s="156"/>
      <c r="F6840" s="124"/>
    </row>
    <row r="6841" spans="1:6" x14ac:dyDescent="0.35">
      <c r="A6841" s="160">
        <v>45211.708333332652</v>
      </c>
      <c r="B6841" s="169"/>
      <c r="C6841" s="170">
        <v>2.2718333333333325</v>
      </c>
      <c r="D6841" s="156"/>
      <c r="F6841" s="124"/>
    </row>
    <row r="6842" spans="1:6" x14ac:dyDescent="0.35">
      <c r="A6842" s="160">
        <v>45211.749999999316</v>
      </c>
      <c r="B6842" s="169"/>
      <c r="C6842" s="170">
        <v>2.3050000000000002</v>
      </c>
      <c r="D6842" s="156"/>
      <c r="F6842" s="124"/>
    </row>
    <row r="6843" spans="1:6" x14ac:dyDescent="0.35">
      <c r="A6843" s="160">
        <v>45211.79166666598</v>
      </c>
      <c r="B6843" s="169"/>
      <c r="C6843" s="170">
        <v>2.2911666666666664</v>
      </c>
      <c r="D6843" s="156"/>
      <c r="F6843" s="124"/>
    </row>
    <row r="6844" spans="1:6" x14ac:dyDescent="0.35">
      <c r="A6844" s="160">
        <v>45211.833333332645</v>
      </c>
      <c r="B6844" s="169"/>
      <c r="C6844" s="170">
        <v>2.196333333333333</v>
      </c>
      <c r="D6844" s="156"/>
      <c r="F6844" s="124"/>
    </row>
    <row r="6845" spans="1:6" x14ac:dyDescent="0.35">
      <c r="A6845" s="160">
        <v>45211.874999999309</v>
      </c>
      <c r="B6845" s="169"/>
      <c r="C6845" s="170">
        <v>2.1805000000000008</v>
      </c>
      <c r="D6845" s="156"/>
      <c r="F6845" s="124"/>
    </row>
    <row r="6846" spans="1:6" x14ac:dyDescent="0.35">
      <c r="A6846" s="160">
        <v>45211.916666665973</v>
      </c>
      <c r="B6846" s="169"/>
      <c r="C6846" s="170">
        <v>2.0668333333333329</v>
      </c>
      <c r="D6846" s="156"/>
      <c r="F6846" s="124"/>
    </row>
    <row r="6847" spans="1:6" x14ac:dyDescent="0.35">
      <c r="A6847" s="160">
        <v>45211.958333332637</v>
      </c>
      <c r="B6847" s="169"/>
      <c r="C6847" s="170">
        <v>2.3370000000000002</v>
      </c>
      <c r="D6847" s="156"/>
      <c r="F6847" s="124"/>
    </row>
    <row r="6848" spans="1:6" x14ac:dyDescent="0.35">
      <c r="A6848" s="160">
        <v>45211.999999999302</v>
      </c>
      <c r="B6848" s="169"/>
      <c r="C6848" s="170">
        <v>2.1221666666666659</v>
      </c>
      <c r="D6848" s="156"/>
      <c r="F6848" s="124"/>
    </row>
    <row r="6849" spans="1:6" x14ac:dyDescent="0.35">
      <c r="A6849" s="160">
        <v>45212.041666665966</v>
      </c>
      <c r="B6849" s="169"/>
      <c r="C6849" s="170">
        <v>6.7133333333333338</v>
      </c>
      <c r="D6849" s="156"/>
      <c r="F6849" s="124"/>
    </row>
    <row r="6850" spans="1:6" x14ac:dyDescent="0.35">
      <c r="A6850" s="160">
        <v>45212.08333333263</v>
      </c>
      <c r="B6850" s="169"/>
      <c r="C6850" s="170">
        <v>17.172333333333331</v>
      </c>
      <c r="D6850" s="156"/>
      <c r="F6850" s="124"/>
    </row>
    <row r="6851" spans="1:6" x14ac:dyDescent="0.35">
      <c r="A6851" s="160">
        <v>45212.124999999294</v>
      </c>
      <c r="B6851" s="169"/>
      <c r="C6851" s="170">
        <v>8.7131666666666643</v>
      </c>
      <c r="D6851" s="156"/>
      <c r="F6851" s="124"/>
    </row>
    <row r="6852" spans="1:6" x14ac:dyDescent="0.35">
      <c r="A6852" s="160">
        <v>45212.166666665958</v>
      </c>
      <c r="B6852" s="169"/>
      <c r="C6852" s="170">
        <v>8.7776666666666685</v>
      </c>
      <c r="D6852" s="156"/>
      <c r="F6852" s="124"/>
    </row>
    <row r="6853" spans="1:6" x14ac:dyDescent="0.35">
      <c r="A6853" s="160">
        <v>45212.208333332623</v>
      </c>
      <c r="B6853" s="169"/>
      <c r="C6853" s="170">
        <v>5.7451666666666643</v>
      </c>
      <c r="D6853" s="156"/>
      <c r="F6853" s="124"/>
    </row>
    <row r="6854" spans="1:6" x14ac:dyDescent="0.35">
      <c r="A6854" s="160">
        <v>45212.249999999287</v>
      </c>
      <c r="B6854" s="169"/>
      <c r="C6854" s="170">
        <v>3.048</v>
      </c>
      <c r="D6854" s="156"/>
      <c r="F6854" s="124"/>
    </row>
    <row r="6855" spans="1:6" x14ac:dyDescent="0.35">
      <c r="A6855" s="160">
        <v>45212.291666665951</v>
      </c>
      <c r="B6855" s="169"/>
      <c r="C6855" s="170">
        <v>2.5661666666666667</v>
      </c>
      <c r="D6855" s="156"/>
      <c r="F6855" s="124"/>
    </row>
    <row r="6856" spans="1:6" x14ac:dyDescent="0.35">
      <c r="A6856" s="160">
        <v>45212.333333332615</v>
      </c>
      <c r="B6856" s="169"/>
      <c r="C6856" s="170">
        <v>2.5619999999999998</v>
      </c>
      <c r="D6856" s="156"/>
      <c r="F6856" s="124"/>
    </row>
    <row r="6857" spans="1:6" x14ac:dyDescent="0.35">
      <c r="A6857" s="160">
        <v>45212.37499999928</v>
      </c>
      <c r="B6857" s="169"/>
      <c r="C6857" s="170">
        <v>2.3475000000000006</v>
      </c>
      <c r="D6857" s="156"/>
      <c r="F6857" s="124"/>
    </row>
    <row r="6858" spans="1:6" x14ac:dyDescent="0.35">
      <c r="A6858" s="160">
        <v>45212.416666665944</v>
      </c>
      <c r="B6858" s="169"/>
      <c r="C6858" s="170">
        <v>2.4108333333333336</v>
      </c>
      <c r="D6858" s="156"/>
      <c r="F6858" s="124"/>
    </row>
    <row r="6859" spans="1:6" x14ac:dyDescent="0.35">
      <c r="A6859" s="160">
        <v>45212.458333332608</v>
      </c>
      <c r="B6859" s="169"/>
      <c r="C6859" s="170">
        <v>2.3063333333333333</v>
      </c>
      <c r="D6859" s="156"/>
      <c r="F6859" s="124"/>
    </row>
    <row r="6860" spans="1:6" x14ac:dyDescent="0.35">
      <c r="A6860" s="160">
        <v>45212.499999999272</v>
      </c>
      <c r="B6860" s="169"/>
      <c r="C6860" s="170">
        <v>2.2040000000000002</v>
      </c>
      <c r="D6860" s="156"/>
      <c r="F6860" s="124"/>
    </row>
    <row r="6861" spans="1:6" x14ac:dyDescent="0.35">
      <c r="A6861" s="160">
        <v>45212.541666665937</v>
      </c>
      <c r="B6861" s="169"/>
      <c r="C6861" s="170">
        <v>2.1955</v>
      </c>
      <c r="D6861" s="156"/>
      <c r="F6861" s="124"/>
    </row>
    <row r="6862" spans="1:6" x14ac:dyDescent="0.35">
      <c r="A6862" s="160">
        <v>45212.583333332601</v>
      </c>
      <c r="B6862" s="169"/>
      <c r="C6862" s="170">
        <v>2.15404255319149</v>
      </c>
      <c r="D6862" s="156"/>
      <c r="F6862" s="124"/>
    </row>
    <row r="6863" spans="1:6" x14ac:dyDescent="0.35">
      <c r="A6863" s="160">
        <v>45212.624999999265</v>
      </c>
      <c r="B6863" s="169"/>
      <c r="C6863" s="169">
        <v>2.0263333333333327</v>
      </c>
      <c r="D6863" s="156"/>
      <c r="F6863" s="124"/>
    </row>
    <row r="6864" spans="1:6" x14ac:dyDescent="0.35">
      <c r="A6864" s="160">
        <v>45212.666666665929</v>
      </c>
      <c r="B6864" s="169"/>
      <c r="C6864" s="170">
        <v>2.2126666666666663</v>
      </c>
      <c r="D6864" s="156"/>
      <c r="F6864" s="124"/>
    </row>
    <row r="6865" spans="1:6" x14ac:dyDescent="0.35">
      <c r="A6865" s="160">
        <v>45212.708333332594</v>
      </c>
      <c r="B6865" s="169"/>
      <c r="C6865" s="170">
        <v>2.0955000000000004</v>
      </c>
      <c r="D6865" s="156"/>
      <c r="F6865" s="124"/>
    </row>
    <row r="6866" spans="1:6" x14ac:dyDescent="0.35">
      <c r="A6866" s="160">
        <v>45212.749999999258</v>
      </c>
      <c r="B6866" s="169"/>
      <c r="C6866" s="170">
        <v>2.2711666666666672</v>
      </c>
      <c r="D6866" s="156"/>
      <c r="F6866" s="124"/>
    </row>
    <row r="6867" spans="1:6" x14ac:dyDescent="0.35">
      <c r="A6867" s="160">
        <v>45212.791666665922</v>
      </c>
      <c r="B6867" s="169"/>
      <c r="C6867" s="170">
        <v>2.2319999999999998</v>
      </c>
      <c r="D6867" s="156"/>
      <c r="F6867" s="124"/>
    </row>
    <row r="6868" spans="1:6" x14ac:dyDescent="0.35">
      <c r="A6868" s="160">
        <v>45212.833333332586</v>
      </c>
      <c r="B6868" s="169"/>
      <c r="C6868" s="170">
        <v>2.2168333333333337</v>
      </c>
      <c r="D6868" s="156"/>
      <c r="F6868" s="124"/>
    </row>
    <row r="6869" spans="1:6" x14ac:dyDescent="0.35">
      <c r="A6869" s="160">
        <v>45212.874999999251</v>
      </c>
      <c r="B6869" s="169"/>
      <c r="C6869" s="170">
        <v>2.2280000000000006</v>
      </c>
      <c r="D6869" s="156"/>
      <c r="F6869" s="124"/>
    </row>
    <row r="6870" spans="1:6" x14ac:dyDescent="0.35">
      <c r="A6870" s="160">
        <v>45212.916666665915</v>
      </c>
      <c r="B6870" s="169"/>
      <c r="C6870" s="170">
        <v>2.0478333333333327</v>
      </c>
      <c r="D6870" s="156"/>
      <c r="F6870" s="124"/>
    </row>
    <row r="6871" spans="1:6" x14ac:dyDescent="0.35">
      <c r="A6871" s="160">
        <v>45212.958333332579</v>
      </c>
      <c r="B6871" s="169"/>
      <c r="C6871" s="170">
        <v>2.0263333333333331</v>
      </c>
      <c r="D6871" s="156"/>
      <c r="F6871" s="124"/>
    </row>
    <row r="6872" spans="1:6" x14ac:dyDescent="0.35">
      <c r="A6872" s="160">
        <v>45212.999999999243</v>
      </c>
      <c r="B6872" s="169"/>
      <c r="C6872" s="170">
        <v>2.0479999999999987</v>
      </c>
      <c r="D6872" s="156"/>
      <c r="F6872" s="124"/>
    </row>
    <row r="6873" spans="1:6" x14ac:dyDescent="0.35">
      <c r="A6873" s="160">
        <v>45213.041666665908</v>
      </c>
      <c r="B6873" s="169"/>
      <c r="C6873" s="170">
        <v>2.0215000000000001</v>
      </c>
      <c r="D6873" s="156"/>
      <c r="F6873" s="124"/>
    </row>
    <row r="6874" spans="1:6" x14ac:dyDescent="0.35">
      <c r="A6874" s="160">
        <v>45213.083333332572</v>
      </c>
      <c r="B6874" s="169"/>
      <c r="C6874" s="170">
        <v>2.036</v>
      </c>
      <c r="D6874" s="156"/>
      <c r="F6874" s="124"/>
    </row>
    <row r="6875" spans="1:6" x14ac:dyDescent="0.35">
      <c r="A6875" s="160">
        <v>45213.124999999236</v>
      </c>
      <c r="B6875" s="169"/>
      <c r="C6875" s="170">
        <v>2.0118333333333331</v>
      </c>
      <c r="D6875" s="156"/>
      <c r="F6875" s="124"/>
    </row>
    <row r="6876" spans="1:6" x14ac:dyDescent="0.35">
      <c r="A6876" s="160">
        <v>45213.1666666659</v>
      </c>
      <c r="B6876" s="169"/>
      <c r="C6876" s="170">
        <v>2.1379999999999999</v>
      </c>
      <c r="D6876" s="156"/>
      <c r="F6876" s="124"/>
    </row>
    <row r="6877" spans="1:6" x14ac:dyDescent="0.35">
      <c r="A6877" s="160">
        <v>45213.208333332565</v>
      </c>
      <c r="B6877" s="169"/>
      <c r="C6877" s="170">
        <v>2.0571666666666677</v>
      </c>
      <c r="D6877" s="156"/>
      <c r="F6877" s="124"/>
    </row>
    <row r="6878" spans="1:6" x14ac:dyDescent="0.35">
      <c r="A6878" s="160">
        <v>45213.249999999229</v>
      </c>
      <c r="B6878" s="169"/>
      <c r="C6878" s="170">
        <v>2.2001666666666666</v>
      </c>
      <c r="D6878" s="156"/>
      <c r="F6878" s="124"/>
    </row>
    <row r="6879" spans="1:6" x14ac:dyDescent="0.35">
      <c r="A6879" s="160">
        <v>45213.291666665893</v>
      </c>
      <c r="B6879" s="169"/>
      <c r="C6879" s="170">
        <v>4.6461666666666668</v>
      </c>
      <c r="D6879" s="156"/>
      <c r="F6879" s="124"/>
    </row>
    <row r="6880" spans="1:6" x14ac:dyDescent="0.35">
      <c r="A6880" s="160">
        <v>45213.333333332557</v>
      </c>
      <c r="B6880" s="169"/>
      <c r="C6880" s="170">
        <v>3.2826666666666662</v>
      </c>
      <c r="D6880" s="156"/>
      <c r="F6880" s="124"/>
    </row>
    <row r="6881" spans="1:6" x14ac:dyDescent="0.35">
      <c r="A6881" s="160">
        <v>45213.374999999221</v>
      </c>
      <c r="B6881" s="169"/>
      <c r="C6881" s="170">
        <v>2.532999999999999</v>
      </c>
      <c r="D6881" s="156"/>
      <c r="F6881" s="124"/>
    </row>
    <row r="6882" spans="1:6" x14ac:dyDescent="0.35">
      <c r="A6882" s="160">
        <v>45213.416666665886</v>
      </c>
      <c r="B6882" s="169"/>
      <c r="C6882" s="170">
        <v>2.4326666666666674</v>
      </c>
      <c r="D6882" s="156"/>
      <c r="F6882" s="124"/>
    </row>
    <row r="6883" spans="1:6" x14ac:dyDescent="0.35">
      <c r="A6883" s="160">
        <v>45213.45833333255</v>
      </c>
      <c r="B6883" s="169"/>
      <c r="C6883" s="170">
        <v>2.5586666666666678</v>
      </c>
      <c r="D6883" s="156"/>
      <c r="F6883" s="124"/>
    </row>
    <row r="6884" spans="1:6" x14ac:dyDescent="0.35">
      <c r="A6884" s="160">
        <v>45213.499999999214</v>
      </c>
      <c r="B6884" s="169"/>
      <c r="C6884" s="170">
        <v>2.4971666666666668</v>
      </c>
      <c r="D6884" s="156"/>
      <c r="F6884" s="124"/>
    </row>
    <row r="6885" spans="1:6" x14ac:dyDescent="0.35">
      <c r="A6885" s="160">
        <v>45213.541666665878</v>
      </c>
      <c r="B6885" s="169"/>
      <c r="C6885" s="170">
        <v>2.4373333333333322</v>
      </c>
      <c r="D6885" s="156"/>
      <c r="F6885" s="124"/>
    </row>
    <row r="6886" spans="1:6" x14ac:dyDescent="0.35">
      <c r="A6886" s="160">
        <v>45213.583333332543</v>
      </c>
      <c r="B6886" s="169"/>
      <c r="C6886" s="170">
        <v>2.3831666666666664</v>
      </c>
      <c r="D6886" s="156"/>
      <c r="F6886" s="124"/>
    </row>
    <row r="6887" spans="1:6" x14ac:dyDescent="0.35">
      <c r="A6887" s="160">
        <v>45213.624999999207</v>
      </c>
      <c r="B6887" s="169"/>
      <c r="C6887" s="170">
        <v>2.3638333333333321</v>
      </c>
      <c r="D6887" s="156"/>
      <c r="F6887" s="124"/>
    </row>
    <row r="6888" spans="1:6" x14ac:dyDescent="0.35">
      <c r="A6888" s="160">
        <v>45213.666666665871</v>
      </c>
      <c r="B6888" s="169"/>
      <c r="C6888" s="170">
        <v>2.3711666666666669</v>
      </c>
      <c r="D6888" s="156"/>
      <c r="F6888" s="124"/>
    </row>
    <row r="6889" spans="1:6" x14ac:dyDescent="0.35">
      <c r="A6889" s="160">
        <v>45213.708333332535</v>
      </c>
      <c r="B6889" s="169"/>
      <c r="C6889" s="170">
        <v>2.3568333333333329</v>
      </c>
      <c r="D6889" s="156"/>
      <c r="F6889" s="124"/>
    </row>
    <row r="6890" spans="1:6" x14ac:dyDescent="0.35">
      <c r="A6890" s="160">
        <v>45213.7499999992</v>
      </c>
      <c r="B6890" s="169"/>
      <c r="C6890" s="170">
        <v>2.3685</v>
      </c>
      <c r="D6890" s="156"/>
      <c r="F6890" s="124"/>
    </row>
    <row r="6891" spans="1:6" x14ac:dyDescent="0.35">
      <c r="A6891" s="160">
        <v>45213.791666665864</v>
      </c>
      <c r="B6891" s="169"/>
      <c r="C6891" s="170">
        <v>2.4629999999999996</v>
      </c>
      <c r="D6891" s="156"/>
      <c r="F6891" s="124"/>
    </row>
    <row r="6892" spans="1:6" x14ac:dyDescent="0.35">
      <c r="A6892" s="160">
        <v>45213.833333332528</v>
      </c>
      <c r="B6892" s="169"/>
      <c r="C6892" s="170">
        <v>2.3993333333333329</v>
      </c>
      <c r="D6892" s="156"/>
      <c r="F6892" s="124"/>
    </row>
    <row r="6893" spans="1:6" x14ac:dyDescent="0.35">
      <c r="A6893" s="160">
        <v>45213.874999999192</v>
      </c>
      <c r="B6893" s="169"/>
      <c r="C6893" s="170">
        <v>2.3688333333333333</v>
      </c>
      <c r="D6893" s="156"/>
      <c r="F6893" s="124"/>
    </row>
    <row r="6894" spans="1:6" x14ac:dyDescent="0.35">
      <c r="A6894" s="160">
        <v>45213.916666665857</v>
      </c>
      <c r="B6894" s="169"/>
      <c r="C6894" s="170">
        <v>2.4523333333333324</v>
      </c>
      <c r="D6894" s="156"/>
      <c r="F6894" s="124"/>
    </row>
    <row r="6895" spans="1:6" x14ac:dyDescent="0.35">
      <c r="A6895" s="160">
        <v>45213.958333332521</v>
      </c>
      <c r="B6895" s="169"/>
      <c r="C6895" s="170">
        <v>2.2418333333333336</v>
      </c>
      <c r="D6895" s="156"/>
      <c r="F6895" s="124"/>
    </row>
    <row r="6896" spans="1:6" x14ac:dyDescent="0.35">
      <c r="A6896" s="160">
        <v>45213.999999999185</v>
      </c>
      <c r="B6896" s="169"/>
      <c r="C6896" s="170">
        <v>2.4336666666666673</v>
      </c>
      <c r="D6896" s="156"/>
      <c r="F6896" s="124"/>
    </row>
    <row r="6897" spans="1:6" x14ac:dyDescent="0.35">
      <c r="A6897" s="160">
        <v>45214.041666665849</v>
      </c>
      <c r="B6897" s="169"/>
      <c r="C6897" s="170">
        <v>2.5909999999999997</v>
      </c>
      <c r="D6897" s="156"/>
      <c r="F6897" s="124"/>
    </row>
    <row r="6898" spans="1:6" x14ac:dyDescent="0.35">
      <c r="A6898" s="160">
        <v>45214.083333332514</v>
      </c>
      <c r="B6898" s="169"/>
      <c r="C6898" s="170">
        <v>2.6130000000000004</v>
      </c>
      <c r="D6898" s="156"/>
      <c r="F6898" s="124"/>
    </row>
    <row r="6899" spans="1:6" x14ac:dyDescent="0.35">
      <c r="A6899" s="160">
        <v>45214.124999999178</v>
      </c>
      <c r="B6899" s="169"/>
      <c r="C6899" s="170">
        <v>2.4700000000000006</v>
      </c>
      <c r="D6899" s="156"/>
      <c r="F6899" s="124"/>
    </row>
    <row r="6900" spans="1:6" x14ac:dyDescent="0.35">
      <c r="A6900" s="160">
        <v>45214.166666665842</v>
      </c>
      <c r="B6900" s="169"/>
      <c r="C6900" s="170">
        <v>2.5164999999999997</v>
      </c>
      <c r="D6900" s="156"/>
      <c r="F6900" s="124"/>
    </row>
    <row r="6901" spans="1:6" x14ac:dyDescent="0.35">
      <c r="A6901" s="160">
        <v>45214.208333332506</v>
      </c>
      <c r="B6901" s="169"/>
      <c r="C6901" s="170">
        <v>2.3758333333333335</v>
      </c>
      <c r="D6901" s="156"/>
      <c r="F6901" s="124"/>
    </row>
    <row r="6902" spans="1:6" x14ac:dyDescent="0.35">
      <c r="A6902" s="160">
        <v>45214.249999999171</v>
      </c>
      <c r="B6902" s="169"/>
      <c r="C6902" s="170">
        <v>2.3315000000000001</v>
      </c>
      <c r="D6902" s="156"/>
      <c r="F6902" s="124"/>
    </row>
    <row r="6903" spans="1:6" x14ac:dyDescent="0.35">
      <c r="A6903" s="160">
        <v>45214.291666665835</v>
      </c>
      <c r="B6903" s="169"/>
      <c r="C6903" s="170">
        <v>2.2849999999999993</v>
      </c>
      <c r="D6903" s="156"/>
      <c r="F6903" s="124"/>
    </row>
    <row r="6904" spans="1:6" x14ac:dyDescent="0.35">
      <c r="A6904" s="160">
        <v>45214.333333332499</v>
      </c>
      <c r="B6904" s="169"/>
      <c r="C6904" s="170">
        <v>2.313333333333333</v>
      </c>
      <c r="D6904" s="156"/>
      <c r="F6904" s="124"/>
    </row>
    <row r="6905" spans="1:6" x14ac:dyDescent="0.35">
      <c r="A6905" s="160">
        <v>45214.374999999163</v>
      </c>
      <c r="B6905" s="169"/>
      <c r="C6905" s="170">
        <v>2.5261666666666667</v>
      </c>
      <c r="D6905" s="156"/>
      <c r="F6905" s="124"/>
    </row>
    <row r="6906" spans="1:6" x14ac:dyDescent="0.35">
      <c r="A6906" s="160">
        <v>45214.416666665828</v>
      </c>
      <c r="B6906" s="169"/>
      <c r="C6906" s="170">
        <v>2.5835000000000004</v>
      </c>
      <c r="D6906" s="156"/>
      <c r="F6906" s="124"/>
    </row>
    <row r="6907" spans="1:6" x14ac:dyDescent="0.35">
      <c r="A6907" s="160">
        <v>45214.458333332492</v>
      </c>
      <c r="B6907" s="169"/>
      <c r="C6907" s="170">
        <v>2.5870000000000011</v>
      </c>
      <c r="D6907" s="156"/>
      <c r="F6907" s="124"/>
    </row>
    <row r="6908" spans="1:6" x14ac:dyDescent="0.35">
      <c r="A6908" s="160">
        <v>45214.499999999156</v>
      </c>
      <c r="B6908" s="169"/>
      <c r="C6908" s="170">
        <v>2.4256666666666669</v>
      </c>
      <c r="D6908" s="156"/>
      <c r="F6908" s="124"/>
    </row>
    <row r="6909" spans="1:6" x14ac:dyDescent="0.35">
      <c r="A6909" s="160">
        <v>45214.54166666582</v>
      </c>
      <c r="B6909" s="169"/>
      <c r="C6909" s="170">
        <v>2.2691666666666674</v>
      </c>
      <c r="D6909" s="156"/>
      <c r="F6909" s="124"/>
    </row>
    <row r="6910" spans="1:6" x14ac:dyDescent="0.35">
      <c r="A6910" s="160">
        <v>45214.583333332484</v>
      </c>
      <c r="B6910" s="169"/>
      <c r="C6910" s="170">
        <v>2.3445000000000005</v>
      </c>
      <c r="D6910" s="156"/>
      <c r="F6910" s="124"/>
    </row>
    <row r="6911" spans="1:6" x14ac:dyDescent="0.35">
      <c r="A6911" s="160">
        <v>45214.624999999149</v>
      </c>
      <c r="B6911" s="169"/>
      <c r="C6911" s="170">
        <v>2.4516666666666662</v>
      </c>
      <c r="D6911" s="156"/>
      <c r="F6911" s="124"/>
    </row>
    <row r="6912" spans="1:6" x14ac:dyDescent="0.35">
      <c r="A6912" s="160">
        <v>45214.666666665813</v>
      </c>
      <c r="B6912" s="169"/>
      <c r="C6912" s="170">
        <v>2.3391666666666668</v>
      </c>
      <c r="D6912" s="156"/>
      <c r="F6912" s="124"/>
    </row>
    <row r="6913" spans="1:6" x14ac:dyDescent="0.35">
      <c r="A6913" s="160">
        <v>45214.708333332477</v>
      </c>
      <c r="B6913" s="169"/>
      <c r="C6913" s="170">
        <v>2.2768333333333328</v>
      </c>
      <c r="D6913" s="156"/>
      <c r="F6913" s="124"/>
    </row>
    <row r="6914" spans="1:6" x14ac:dyDescent="0.35">
      <c r="A6914" s="160">
        <v>45214.749999999141</v>
      </c>
      <c r="B6914" s="169"/>
      <c r="C6914" s="170">
        <v>2.273166666666667</v>
      </c>
      <c r="D6914" s="156"/>
      <c r="F6914" s="124"/>
    </row>
    <row r="6915" spans="1:6" x14ac:dyDescent="0.35">
      <c r="A6915" s="160">
        <v>45214.791666665806</v>
      </c>
      <c r="B6915" s="169"/>
      <c r="C6915" s="170">
        <v>2.2930000000000001</v>
      </c>
      <c r="D6915" s="156"/>
      <c r="F6915" s="124"/>
    </row>
    <row r="6916" spans="1:6" x14ac:dyDescent="0.35">
      <c r="A6916" s="160">
        <v>45214.83333333247</v>
      </c>
      <c r="B6916" s="169"/>
      <c r="C6916" s="170">
        <v>2.3374999999999999</v>
      </c>
      <c r="D6916" s="156"/>
      <c r="F6916" s="124"/>
    </row>
    <row r="6917" spans="1:6" x14ac:dyDescent="0.35">
      <c r="A6917" s="160">
        <v>45214.874999999134</v>
      </c>
      <c r="B6917" s="169"/>
      <c r="C6917" s="170">
        <v>2.2671666666666668</v>
      </c>
      <c r="D6917" s="156"/>
      <c r="F6917" s="124"/>
    </row>
    <row r="6918" spans="1:6" x14ac:dyDescent="0.35">
      <c r="A6918" s="160">
        <v>45214.916666665798</v>
      </c>
      <c r="B6918" s="169"/>
      <c r="C6918" s="170">
        <v>2.2898333333333332</v>
      </c>
      <c r="D6918" s="156"/>
      <c r="F6918" s="124"/>
    </row>
    <row r="6919" spans="1:6" x14ac:dyDescent="0.35">
      <c r="A6919" s="160">
        <v>45214.958333332463</v>
      </c>
      <c r="B6919" s="169"/>
      <c r="C6919" s="170">
        <v>2.1871666666666667</v>
      </c>
      <c r="D6919" s="156"/>
      <c r="F6919" s="124"/>
    </row>
    <row r="6920" spans="1:6" x14ac:dyDescent="0.35">
      <c r="A6920" s="160">
        <v>45214.999999999127</v>
      </c>
      <c r="B6920" s="169"/>
      <c r="C6920" s="170">
        <v>2.2199999999999998</v>
      </c>
      <c r="D6920" s="156"/>
      <c r="F6920" s="124"/>
    </row>
    <row r="6921" spans="1:6" x14ac:dyDescent="0.35">
      <c r="A6921" s="160">
        <v>45215.041666665791</v>
      </c>
      <c r="B6921" s="169"/>
      <c r="C6921" s="170">
        <v>2.5908333333333338</v>
      </c>
      <c r="D6921" s="156"/>
      <c r="F6921" s="124"/>
    </row>
    <row r="6922" spans="1:6" x14ac:dyDescent="0.35">
      <c r="A6922" s="160">
        <v>45215.083333332455</v>
      </c>
      <c r="B6922" s="169"/>
      <c r="C6922" s="170">
        <v>2.3708333333333327</v>
      </c>
      <c r="D6922" s="156"/>
      <c r="F6922" s="124"/>
    </row>
    <row r="6923" spans="1:6" x14ac:dyDescent="0.35">
      <c r="A6923" s="160">
        <v>45215.12499999912</v>
      </c>
      <c r="B6923" s="169"/>
      <c r="C6923" s="170">
        <v>2.3504999999999994</v>
      </c>
      <c r="D6923" s="156"/>
      <c r="F6923" s="124"/>
    </row>
    <row r="6924" spans="1:6" x14ac:dyDescent="0.35">
      <c r="A6924" s="160">
        <v>45215.166666665784</v>
      </c>
      <c r="B6924" s="169"/>
      <c r="C6924" s="170">
        <v>2.3009999999999997</v>
      </c>
      <c r="D6924" s="156"/>
      <c r="F6924" s="124"/>
    </row>
    <row r="6925" spans="1:6" x14ac:dyDescent="0.35">
      <c r="A6925" s="160">
        <v>45215.208333332448</v>
      </c>
      <c r="B6925" s="169"/>
      <c r="C6925" s="170">
        <v>2.2936666666666667</v>
      </c>
      <c r="D6925" s="156"/>
      <c r="F6925" s="124"/>
    </row>
    <row r="6926" spans="1:6" x14ac:dyDescent="0.35">
      <c r="A6926" s="160">
        <v>45215.249999999112</v>
      </c>
      <c r="B6926" s="169"/>
      <c r="C6926" s="170">
        <v>2.3739999999999992</v>
      </c>
      <c r="D6926" s="156"/>
      <c r="F6926" s="124"/>
    </row>
    <row r="6927" spans="1:6" x14ac:dyDescent="0.35">
      <c r="A6927" s="160">
        <v>45215.291666665777</v>
      </c>
      <c r="B6927" s="169"/>
      <c r="C6927" s="170">
        <v>2.4618333333333329</v>
      </c>
      <c r="D6927" s="156"/>
      <c r="F6927" s="124"/>
    </row>
    <row r="6928" spans="1:6" x14ac:dyDescent="0.35">
      <c r="A6928" s="160">
        <v>45215.333333332441</v>
      </c>
      <c r="B6928" s="169"/>
      <c r="C6928" s="170">
        <v>2.7973333333333334</v>
      </c>
      <c r="D6928" s="156"/>
      <c r="F6928" s="124"/>
    </row>
    <row r="6929" spans="1:6" x14ac:dyDescent="0.35">
      <c r="A6929" s="160">
        <v>45215.374999999105</v>
      </c>
      <c r="B6929" s="169"/>
      <c r="C6929" s="170">
        <v>3.8056666666666668</v>
      </c>
      <c r="D6929" s="156"/>
      <c r="F6929" s="124"/>
    </row>
    <row r="6930" spans="1:6" x14ac:dyDescent="0.35">
      <c r="A6930" s="160">
        <v>45215.416666665769</v>
      </c>
      <c r="B6930" s="169"/>
      <c r="C6930" s="170">
        <v>3.9413333333333336</v>
      </c>
      <c r="D6930" s="156"/>
      <c r="F6930" s="124"/>
    </row>
    <row r="6931" spans="1:6" x14ac:dyDescent="0.35">
      <c r="A6931" s="160">
        <v>45215.458333332434</v>
      </c>
      <c r="B6931" s="169"/>
      <c r="C6931" s="170">
        <v>2.7080000000000006</v>
      </c>
      <c r="D6931" s="156"/>
      <c r="F6931" s="124"/>
    </row>
    <row r="6932" spans="1:6" x14ac:dyDescent="0.35">
      <c r="A6932" s="160">
        <v>45215.499999999098</v>
      </c>
      <c r="B6932" s="169"/>
      <c r="C6932" s="170">
        <v>2.6385714285714279</v>
      </c>
      <c r="D6932" s="156"/>
      <c r="F6932" s="124"/>
    </row>
    <row r="6933" spans="1:6" x14ac:dyDescent="0.35">
      <c r="A6933" s="160">
        <v>45215.541666665762</v>
      </c>
      <c r="B6933" s="169"/>
      <c r="C6933" s="170">
        <v>2.5076086956521739</v>
      </c>
      <c r="D6933" s="156"/>
      <c r="F6933" s="124"/>
    </row>
    <row r="6934" spans="1:6" x14ac:dyDescent="0.35">
      <c r="A6934" s="160">
        <v>45215.583333332426</v>
      </c>
      <c r="B6934" s="169"/>
      <c r="C6934" s="170">
        <v>2.3648333333333338</v>
      </c>
      <c r="D6934" s="156"/>
      <c r="F6934" s="124"/>
    </row>
    <row r="6935" spans="1:6" x14ac:dyDescent="0.35">
      <c r="A6935" s="160">
        <v>45215.624999999091</v>
      </c>
      <c r="B6935" s="169"/>
      <c r="C6935" s="170">
        <v>2.3360000000000003</v>
      </c>
      <c r="D6935" s="156"/>
      <c r="F6935" s="124"/>
    </row>
    <row r="6936" spans="1:6" x14ac:dyDescent="0.35">
      <c r="A6936" s="160">
        <v>45215.666666665755</v>
      </c>
      <c r="B6936" s="169"/>
      <c r="C6936" s="170">
        <v>2.2671666666666663</v>
      </c>
      <c r="D6936" s="156"/>
      <c r="F6936" s="124"/>
    </row>
    <row r="6937" spans="1:6" x14ac:dyDescent="0.35">
      <c r="A6937" s="160">
        <v>45215.708333332419</v>
      </c>
      <c r="B6937" s="169"/>
      <c r="C6937" s="170">
        <v>2.3513333333333346</v>
      </c>
      <c r="D6937" s="156"/>
      <c r="F6937" s="124"/>
    </row>
    <row r="6938" spans="1:6" x14ac:dyDescent="0.35">
      <c r="A6938" s="160">
        <v>45215.749999999083</v>
      </c>
      <c r="B6938" s="169"/>
      <c r="C6938" s="170">
        <v>2.3463333333333334</v>
      </c>
      <c r="D6938" s="156"/>
      <c r="F6938" s="124"/>
    </row>
    <row r="6939" spans="1:6" x14ac:dyDescent="0.35">
      <c r="A6939" s="160">
        <v>45215.791666665747</v>
      </c>
      <c r="B6939" s="169"/>
      <c r="C6939" s="170">
        <v>2.4263333333333335</v>
      </c>
      <c r="D6939" s="156"/>
      <c r="F6939" s="124"/>
    </row>
    <row r="6940" spans="1:6" x14ac:dyDescent="0.35">
      <c r="A6940" s="160">
        <v>45215.833333332412</v>
      </c>
      <c r="B6940" s="169"/>
      <c r="C6940" s="170">
        <v>2.3504999999999998</v>
      </c>
      <c r="D6940" s="156"/>
      <c r="F6940" s="124"/>
    </row>
    <row r="6941" spans="1:6" x14ac:dyDescent="0.35">
      <c r="A6941" s="160">
        <v>45215.874999999076</v>
      </c>
      <c r="B6941" s="169"/>
      <c r="C6941" s="170">
        <v>2.2846666666666668</v>
      </c>
      <c r="D6941" s="156"/>
      <c r="F6941" s="124"/>
    </row>
    <row r="6942" spans="1:6" x14ac:dyDescent="0.35">
      <c r="A6942" s="160">
        <v>45215.91666666574</v>
      </c>
      <c r="B6942" s="169"/>
      <c r="C6942" s="170">
        <v>2.3411666666666666</v>
      </c>
      <c r="D6942" s="156"/>
      <c r="F6942" s="124"/>
    </row>
    <row r="6943" spans="1:6" x14ac:dyDescent="0.35">
      <c r="A6943" s="160">
        <v>45215.958333332404</v>
      </c>
      <c r="B6943" s="169"/>
      <c r="C6943" s="170">
        <v>2.3263333333333329</v>
      </c>
      <c r="D6943" s="156"/>
      <c r="F6943" s="124"/>
    </row>
    <row r="6944" spans="1:6" x14ac:dyDescent="0.35">
      <c r="A6944" s="160">
        <v>45215.999999999069</v>
      </c>
      <c r="B6944" s="169"/>
      <c r="C6944" s="170">
        <v>2.3144999999999998</v>
      </c>
      <c r="D6944" s="156"/>
      <c r="F6944" s="124"/>
    </row>
    <row r="6945" spans="1:6" x14ac:dyDescent="0.35">
      <c r="A6945" s="160">
        <v>45216.041666665733</v>
      </c>
      <c r="B6945" s="169"/>
      <c r="C6945" s="170">
        <v>2.3231666666666659</v>
      </c>
      <c r="D6945" s="156"/>
      <c r="F6945" s="124"/>
    </row>
    <row r="6946" spans="1:6" x14ac:dyDescent="0.35">
      <c r="A6946" s="160">
        <v>45216.083333332397</v>
      </c>
      <c r="B6946" s="169"/>
      <c r="C6946" s="170">
        <v>2.2848333333333337</v>
      </c>
      <c r="D6946" s="156"/>
      <c r="F6946" s="124"/>
    </row>
    <row r="6947" spans="1:6" x14ac:dyDescent="0.35">
      <c r="A6947" s="160">
        <v>45216.124999999061</v>
      </c>
      <c r="B6947" s="169"/>
      <c r="C6947" s="170">
        <v>3.9391666666666656</v>
      </c>
      <c r="D6947" s="156"/>
      <c r="F6947" s="124"/>
    </row>
    <row r="6948" spans="1:6" x14ac:dyDescent="0.35">
      <c r="A6948" s="160">
        <v>45216.166666665726</v>
      </c>
      <c r="B6948" s="169"/>
      <c r="C6948" s="170">
        <v>4.6713333333333331</v>
      </c>
      <c r="D6948" s="156"/>
      <c r="F6948" s="124"/>
    </row>
    <row r="6949" spans="1:6" x14ac:dyDescent="0.35">
      <c r="A6949" s="160">
        <v>45216.20833333239</v>
      </c>
      <c r="B6949" s="169"/>
      <c r="C6949" s="170">
        <v>2.5601666666666665</v>
      </c>
      <c r="D6949" s="156"/>
      <c r="F6949" s="124"/>
    </row>
    <row r="6950" spans="1:6" x14ac:dyDescent="0.35">
      <c r="A6950" s="160">
        <v>45216.249999999054</v>
      </c>
      <c r="B6950" s="169"/>
      <c r="C6950" s="170">
        <v>2.4908333333333328</v>
      </c>
      <c r="D6950" s="156"/>
      <c r="F6950" s="124"/>
    </row>
    <row r="6951" spans="1:6" x14ac:dyDescent="0.35">
      <c r="A6951" s="160">
        <v>45216.291666665718</v>
      </c>
      <c r="B6951" s="169"/>
      <c r="C6951" s="170">
        <v>2.3766666666666669</v>
      </c>
      <c r="D6951" s="156"/>
      <c r="F6951" s="124"/>
    </row>
    <row r="6952" spans="1:6" x14ac:dyDescent="0.35">
      <c r="A6952" s="160">
        <v>45216.333333332383</v>
      </c>
      <c r="B6952" s="169"/>
      <c r="C6952" s="170">
        <v>2.5204999999999997</v>
      </c>
      <c r="D6952" s="156"/>
      <c r="F6952" s="124"/>
    </row>
    <row r="6953" spans="1:6" x14ac:dyDescent="0.35">
      <c r="A6953" s="160">
        <v>45216.374999999047</v>
      </c>
      <c r="B6953" s="169"/>
      <c r="C6953" s="170">
        <v>3.1759999999999997</v>
      </c>
      <c r="D6953" s="156"/>
      <c r="F6953" s="124"/>
    </row>
    <row r="6954" spans="1:6" x14ac:dyDescent="0.35">
      <c r="A6954" s="160">
        <v>45216.416666665711</v>
      </c>
      <c r="B6954" s="169"/>
      <c r="C6954" s="170">
        <v>2.9308333333333336</v>
      </c>
      <c r="D6954" s="156"/>
      <c r="F6954" s="124"/>
    </row>
    <row r="6955" spans="1:6" x14ac:dyDescent="0.35">
      <c r="A6955" s="160">
        <v>45216.458333332375</v>
      </c>
      <c r="B6955" s="169"/>
      <c r="C6955" s="170">
        <v>2.7886666666666668</v>
      </c>
      <c r="D6955" s="156"/>
      <c r="F6955" s="124"/>
    </row>
    <row r="6956" spans="1:6" x14ac:dyDescent="0.35">
      <c r="A6956" s="160">
        <v>45216.49999999904</v>
      </c>
      <c r="B6956" s="169"/>
      <c r="C6956" s="170">
        <v>2.5331666666666659</v>
      </c>
      <c r="D6956" s="156"/>
      <c r="F6956" s="124"/>
    </row>
    <row r="6957" spans="1:6" x14ac:dyDescent="0.35">
      <c r="A6957" s="160">
        <v>45216.541666665704</v>
      </c>
      <c r="B6957" s="169"/>
      <c r="C6957" s="170">
        <v>2.4918333333333336</v>
      </c>
      <c r="D6957" s="156"/>
      <c r="F6957" s="124"/>
    </row>
    <row r="6958" spans="1:6" x14ac:dyDescent="0.35">
      <c r="A6958" s="160">
        <v>45216.583333332368</v>
      </c>
      <c r="B6958" s="169"/>
      <c r="C6958" s="169">
        <v>2.4941666666666666</v>
      </c>
      <c r="D6958" s="156"/>
      <c r="F6958" s="124"/>
    </row>
    <row r="6959" spans="1:6" x14ac:dyDescent="0.35">
      <c r="A6959" s="160">
        <v>45216.624999999032</v>
      </c>
      <c r="B6959" s="169"/>
      <c r="C6959" s="170">
        <v>2.3345000000000007</v>
      </c>
      <c r="D6959" s="156"/>
      <c r="F6959" s="124"/>
    </row>
    <row r="6960" spans="1:6" x14ac:dyDescent="0.35">
      <c r="A6960" s="160">
        <v>45216.666666665697</v>
      </c>
      <c r="B6960" s="169"/>
      <c r="C6960" s="170">
        <v>2.3661666666666661</v>
      </c>
      <c r="D6960" s="156"/>
      <c r="F6960" s="124"/>
    </row>
    <row r="6961" spans="1:6" x14ac:dyDescent="0.35">
      <c r="A6961" s="160">
        <v>45216.708333332361</v>
      </c>
      <c r="B6961" s="169"/>
      <c r="C6961" s="170">
        <v>2.3578333333333337</v>
      </c>
      <c r="D6961" s="156"/>
      <c r="F6961" s="124"/>
    </row>
    <row r="6962" spans="1:6" x14ac:dyDescent="0.35">
      <c r="A6962" s="160">
        <v>45216.749999999025</v>
      </c>
      <c r="B6962" s="169"/>
      <c r="C6962" s="170">
        <v>2.3055000000000003</v>
      </c>
      <c r="D6962" s="156"/>
      <c r="F6962" s="124"/>
    </row>
    <row r="6963" spans="1:6" x14ac:dyDescent="0.35">
      <c r="A6963" s="160">
        <v>45216.791666665689</v>
      </c>
      <c r="B6963" s="169"/>
      <c r="C6963" s="170">
        <v>2.3913333333333333</v>
      </c>
      <c r="D6963" s="156"/>
      <c r="F6963" s="124"/>
    </row>
    <row r="6964" spans="1:6" x14ac:dyDescent="0.35">
      <c r="A6964" s="160">
        <v>45216.833333332354</v>
      </c>
      <c r="B6964" s="169"/>
      <c r="C6964" s="170">
        <v>2.2511666666666676</v>
      </c>
      <c r="D6964" s="156"/>
      <c r="F6964" s="124"/>
    </row>
    <row r="6965" spans="1:6" x14ac:dyDescent="0.35">
      <c r="A6965" s="160">
        <v>45216.874999999018</v>
      </c>
      <c r="B6965" s="169"/>
      <c r="C6965" s="170">
        <v>2.3491666666666666</v>
      </c>
      <c r="D6965" s="156"/>
      <c r="F6965" s="124"/>
    </row>
    <row r="6966" spans="1:6" x14ac:dyDescent="0.35">
      <c r="A6966" s="160">
        <v>45216.916666665682</v>
      </c>
      <c r="B6966" s="169"/>
      <c r="C6966" s="170">
        <v>2.3698333333333323</v>
      </c>
      <c r="D6966" s="156"/>
      <c r="F6966" s="124"/>
    </row>
    <row r="6967" spans="1:6" x14ac:dyDescent="0.35">
      <c r="A6967" s="160">
        <v>45216.958333332346</v>
      </c>
      <c r="B6967" s="169"/>
      <c r="C6967" s="170">
        <v>2.385333333333334</v>
      </c>
      <c r="D6967" s="156"/>
      <c r="F6967" s="124"/>
    </row>
    <row r="6968" spans="1:6" x14ac:dyDescent="0.35">
      <c r="A6968" s="160">
        <v>45216.99999999901</v>
      </c>
      <c r="B6968" s="169"/>
      <c r="C6968" s="170">
        <v>2.1764999999999994</v>
      </c>
      <c r="D6968" s="156"/>
      <c r="F6968" s="124"/>
    </row>
    <row r="6969" spans="1:6" x14ac:dyDescent="0.35">
      <c r="A6969" s="160">
        <v>45217.041666665675</v>
      </c>
      <c r="B6969" s="169"/>
      <c r="C6969" s="170">
        <v>2.3336666666666668</v>
      </c>
      <c r="D6969" s="156"/>
      <c r="F6969" s="124"/>
    </row>
    <row r="6970" spans="1:6" x14ac:dyDescent="0.35">
      <c r="A6970" s="160">
        <v>45217.083333332339</v>
      </c>
      <c r="B6970" s="169"/>
      <c r="C6970" s="170">
        <v>2.2078333333333329</v>
      </c>
      <c r="D6970" s="156"/>
      <c r="F6970" s="124"/>
    </row>
    <row r="6971" spans="1:6" x14ac:dyDescent="0.35">
      <c r="A6971" s="160">
        <v>45217.124999999003</v>
      </c>
      <c r="B6971" s="169"/>
      <c r="C6971" s="170">
        <v>2.348333333333334</v>
      </c>
      <c r="D6971" s="156"/>
      <c r="F6971" s="124"/>
    </row>
    <row r="6972" spans="1:6" x14ac:dyDescent="0.35">
      <c r="A6972" s="160">
        <v>45217.166666665667</v>
      </c>
      <c r="B6972" s="169"/>
      <c r="C6972" s="170">
        <v>2.245833333333334</v>
      </c>
      <c r="D6972" s="156"/>
      <c r="F6972" s="124"/>
    </row>
    <row r="6973" spans="1:6" x14ac:dyDescent="0.35">
      <c r="A6973" s="160">
        <v>45217.208333332332</v>
      </c>
      <c r="B6973" s="169"/>
      <c r="C6973" s="170">
        <v>2.6860000000000004</v>
      </c>
      <c r="D6973" s="156"/>
      <c r="F6973" s="124"/>
    </row>
    <row r="6974" spans="1:6" x14ac:dyDescent="0.35">
      <c r="A6974" s="160">
        <v>45217.249999998996</v>
      </c>
      <c r="B6974" s="169"/>
      <c r="C6974" s="170">
        <v>4.1238333333333328</v>
      </c>
      <c r="D6974" s="156"/>
      <c r="F6974" s="124"/>
    </row>
    <row r="6975" spans="1:6" x14ac:dyDescent="0.35">
      <c r="A6975" s="160">
        <v>45217.29166666566</v>
      </c>
      <c r="B6975" s="169"/>
      <c r="C6975" s="170">
        <v>2.6168333333333331</v>
      </c>
      <c r="D6975" s="156"/>
      <c r="F6975" s="124"/>
    </row>
    <row r="6976" spans="1:6" x14ac:dyDescent="0.35">
      <c r="A6976" s="160">
        <v>45217.333333332324</v>
      </c>
      <c r="B6976" s="169"/>
      <c r="C6976" s="170">
        <v>2.8705000000000007</v>
      </c>
      <c r="D6976" s="156"/>
      <c r="F6976" s="124"/>
    </row>
    <row r="6977" spans="1:6" x14ac:dyDescent="0.35">
      <c r="A6977" s="160">
        <v>45217.374999998989</v>
      </c>
      <c r="B6977" s="169"/>
      <c r="C6977" s="170">
        <v>6.0113333333333321</v>
      </c>
      <c r="D6977" s="156"/>
      <c r="F6977" s="124"/>
    </row>
    <row r="6978" spans="1:6" x14ac:dyDescent="0.35">
      <c r="A6978" s="160">
        <v>45217.416666665653</v>
      </c>
      <c r="B6978" s="169"/>
      <c r="C6978" s="170">
        <v>5.9550000000000018</v>
      </c>
      <c r="D6978" s="156"/>
      <c r="F6978" s="124"/>
    </row>
    <row r="6979" spans="1:6" x14ac:dyDescent="0.35">
      <c r="A6979" s="160">
        <v>45217.458333332317</v>
      </c>
      <c r="B6979" s="169"/>
      <c r="C6979" s="170">
        <v>3.0364999999999998</v>
      </c>
      <c r="D6979" s="156"/>
      <c r="F6979" s="124"/>
    </row>
    <row r="6980" spans="1:6" x14ac:dyDescent="0.35">
      <c r="A6980" s="160">
        <v>45217.499999998981</v>
      </c>
      <c r="B6980" s="169"/>
      <c r="C6980" s="169">
        <v>2.7040000000000002</v>
      </c>
      <c r="D6980" s="156"/>
      <c r="F6980" s="124"/>
    </row>
    <row r="6981" spans="1:6" x14ac:dyDescent="0.35">
      <c r="A6981" s="160">
        <v>45217.541666665646</v>
      </c>
      <c r="B6981" s="169"/>
      <c r="C6981" s="169">
        <v>2.4773333333333332</v>
      </c>
      <c r="D6981" s="156"/>
      <c r="F6981" s="124"/>
    </row>
    <row r="6982" spans="1:6" x14ac:dyDescent="0.35">
      <c r="A6982" s="160">
        <v>45217.58333333231</v>
      </c>
      <c r="B6982" s="169"/>
      <c r="C6982" s="170">
        <v>2.3295000000000012</v>
      </c>
      <c r="D6982" s="156"/>
      <c r="F6982" s="124"/>
    </row>
    <row r="6983" spans="1:6" x14ac:dyDescent="0.35">
      <c r="A6983" s="160">
        <v>45217.624999998974</v>
      </c>
      <c r="B6983" s="169"/>
      <c r="C6983" s="170">
        <v>2.3801666666666672</v>
      </c>
      <c r="D6983" s="156"/>
      <c r="F6983" s="124"/>
    </row>
    <row r="6984" spans="1:6" x14ac:dyDescent="0.35">
      <c r="A6984" s="160">
        <v>45217.666666665638</v>
      </c>
      <c r="B6984" s="169"/>
      <c r="C6984" s="170">
        <v>2.3456666666666681</v>
      </c>
      <c r="D6984" s="156"/>
      <c r="F6984" s="124"/>
    </row>
    <row r="6985" spans="1:6" x14ac:dyDescent="0.35">
      <c r="A6985" s="160">
        <v>45217.708333332303</v>
      </c>
      <c r="B6985" s="169"/>
      <c r="C6985" s="170">
        <v>2.3681666666666672</v>
      </c>
      <c r="D6985" s="156"/>
      <c r="F6985" s="124"/>
    </row>
    <row r="6986" spans="1:6" x14ac:dyDescent="0.35">
      <c r="A6986" s="160">
        <v>45217.749999998967</v>
      </c>
      <c r="B6986" s="169"/>
      <c r="C6986" s="170">
        <v>2.3376666666666659</v>
      </c>
      <c r="D6986" s="156"/>
      <c r="F6986" s="124"/>
    </row>
    <row r="6987" spans="1:6" x14ac:dyDescent="0.35">
      <c r="A6987" s="160">
        <v>45217.791666665631</v>
      </c>
      <c r="B6987" s="169"/>
      <c r="C6987" s="170">
        <v>2.3113333333333346</v>
      </c>
      <c r="D6987" s="156"/>
      <c r="F6987" s="124"/>
    </row>
    <row r="6988" spans="1:6" x14ac:dyDescent="0.35">
      <c r="A6988" s="160">
        <v>45217.833333332295</v>
      </c>
      <c r="B6988" s="169"/>
      <c r="C6988" s="170">
        <v>2.348333333333334</v>
      </c>
      <c r="D6988" s="156"/>
      <c r="F6988" s="124"/>
    </row>
    <row r="6989" spans="1:6" x14ac:dyDescent="0.35">
      <c r="A6989" s="160">
        <v>45217.87499999896</v>
      </c>
      <c r="B6989" s="169"/>
      <c r="C6989" s="170">
        <v>2.3264999999999998</v>
      </c>
      <c r="D6989" s="156"/>
      <c r="F6989" s="124"/>
    </row>
    <row r="6990" spans="1:6" x14ac:dyDescent="0.35">
      <c r="A6990" s="160">
        <v>45217.916666665624</v>
      </c>
      <c r="B6990" s="169"/>
      <c r="C6990" s="170">
        <v>2.3270000000000004</v>
      </c>
      <c r="D6990" s="156"/>
      <c r="F6990" s="124"/>
    </row>
    <row r="6991" spans="1:6" x14ac:dyDescent="0.35">
      <c r="A6991" s="160">
        <v>45217.958333332288</v>
      </c>
      <c r="B6991" s="169"/>
      <c r="C6991" s="170">
        <v>2.3628333333333345</v>
      </c>
      <c r="D6991" s="156"/>
      <c r="F6991" s="124"/>
    </row>
    <row r="6992" spans="1:6" x14ac:dyDescent="0.35">
      <c r="A6992" s="160">
        <v>45217.999999998952</v>
      </c>
      <c r="B6992" s="169"/>
      <c r="C6992" s="170">
        <v>2.3986666666666667</v>
      </c>
      <c r="D6992" s="156"/>
      <c r="F6992" s="124"/>
    </row>
    <row r="6993" spans="1:6" x14ac:dyDescent="0.35">
      <c r="A6993" s="160">
        <v>45218.041666665617</v>
      </c>
      <c r="B6993" s="169"/>
      <c r="C6993" s="170">
        <v>2.2548333333333321</v>
      </c>
      <c r="D6993" s="156"/>
      <c r="F6993" s="124"/>
    </row>
    <row r="6994" spans="1:6" x14ac:dyDescent="0.35">
      <c r="A6994" s="160">
        <v>45218.083333332281</v>
      </c>
      <c r="B6994" s="169"/>
      <c r="C6994" s="170">
        <v>2.3906666666666658</v>
      </c>
      <c r="D6994" s="156"/>
      <c r="F6994" s="124"/>
    </row>
    <row r="6995" spans="1:6" x14ac:dyDescent="0.35">
      <c r="A6995" s="160">
        <v>45218.124999998945</v>
      </c>
      <c r="B6995" s="169"/>
      <c r="C6995" s="170">
        <v>2.4391666666666669</v>
      </c>
      <c r="D6995" s="156"/>
      <c r="F6995" s="124"/>
    </row>
    <row r="6996" spans="1:6" x14ac:dyDescent="0.35">
      <c r="A6996" s="160">
        <v>45218.166666665609</v>
      </c>
      <c r="B6996" s="169"/>
      <c r="C6996" s="170">
        <v>3.2444999999999999</v>
      </c>
      <c r="D6996" s="156"/>
      <c r="F6996" s="124"/>
    </row>
    <row r="6997" spans="1:6" x14ac:dyDescent="0.35">
      <c r="A6997" s="160">
        <v>45218.208333332273</v>
      </c>
      <c r="B6997" s="169"/>
      <c r="C6997" s="170">
        <v>7.4821666666666689</v>
      </c>
      <c r="D6997" s="156"/>
      <c r="F6997" s="124"/>
    </row>
    <row r="6998" spans="1:6" x14ac:dyDescent="0.35">
      <c r="A6998" s="160">
        <v>45218.249999998938</v>
      </c>
      <c r="B6998" s="169"/>
      <c r="C6998" s="170">
        <v>9.2749999999999986</v>
      </c>
      <c r="D6998" s="156"/>
      <c r="F6998" s="124"/>
    </row>
    <row r="6999" spans="1:6" x14ac:dyDescent="0.35">
      <c r="A6999" s="160">
        <v>45218.291666665602</v>
      </c>
      <c r="B6999" s="169"/>
      <c r="C6999" s="170">
        <v>29.797333333333345</v>
      </c>
      <c r="D6999" s="156"/>
      <c r="F6999" s="124"/>
    </row>
    <row r="7000" spans="1:6" x14ac:dyDescent="0.35">
      <c r="A7000" s="160">
        <v>45218.333333332266</v>
      </c>
      <c r="B7000" s="169"/>
      <c r="C7000" s="170">
        <v>38.304666666666677</v>
      </c>
      <c r="D7000" s="156"/>
      <c r="F7000" s="124"/>
    </row>
    <row r="7001" spans="1:6" x14ac:dyDescent="0.35">
      <c r="A7001" s="160">
        <v>45218.37499999893</v>
      </c>
      <c r="B7001" s="169"/>
      <c r="C7001" s="170">
        <v>15.638333333333328</v>
      </c>
      <c r="D7001" s="156"/>
      <c r="F7001" s="124"/>
    </row>
    <row r="7002" spans="1:6" x14ac:dyDescent="0.35">
      <c r="A7002" s="160">
        <v>45218.416666665595</v>
      </c>
      <c r="B7002" s="169"/>
      <c r="C7002" s="170">
        <v>6.3768333333333338</v>
      </c>
      <c r="D7002" s="156"/>
      <c r="F7002" s="124"/>
    </row>
    <row r="7003" spans="1:6" x14ac:dyDescent="0.35">
      <c r="A7003" s="160">
        <v>45218.458333332259</v>
      </c>
      <c r="B7003" s="169"/>
      <c r="C7003" s="170">
        <v>4.5265000000000013</v>
      </c>
      <c r="D7003" s="156"/>
      <c r="F7003" s="124"/>
    </row>
    <row r="7004" spans="1:6" x14ac:dyDescent="0.35">
      <c r="A7004" s="160">
        <v>45218.499999998923</v>
      </c>
      <c r="B7004" s="169"/>
      <c r="C7004" s="170">
        <v>3.0128333333333339</v>
      </c>
      <c r="D7004" s="156"/>
      <c r="F7004" s="124"/>
    </row>
    <row r="7005" spans="1:6" x14ac:dyDescent="0.35">
      <c r="A7005" s="160">
        <v>45218.541666665587</v>
      </c>
      <c r="B7005" s="169"/>
      <c r="C7005" s="170">
        <v>2.5729999999999995</v>
      </c>
      <c r="D7005" s="156"/>
      <c r="F7005" s="124"/>
    </row>
    <row r="7006" spans="1:6" x14ac:dyDescent="0.35">
      <c r="A7006" s="160">
        <v>45218.583333332252</v>
      </c>
      <c r="B7006" s="169"/>
      <c r="C7006" s="170">
        <v>2.4220000000000002</v>
      </c>
      <c r="D7006" s="156"/>
      <c r="F7006" s="124"/>
    </row>
    <row r="7007" spans="1:6" x14ac:dyDescent="0.35">
      <c r="A7007" s="160">
        <v>45218.624999998916</v>
      </c>
      <c r="B7007" s="169"/>
      <c r="C7007" s="170">
        <v>2.5244999999999993</v>
      </c>
      <c r="D7007" s="156"/>
      <c r="F7007" s="124"/>
    </row>
    <row r="7008" spans="1:6" x14ac:dyDescent="0.35">
      <c r="A7008" s="160">
        <v>45218.66666666558</v>
      </c>
      <c r="B7008" s="169"/>
      <c r="C7008" s="170">
        <v>2.4239999999999999</v>
      </c>
      <c r="D7008" s="156"/>
      <c r="F7008" s="124"/>
    </row>
    <row r="7009" spans="1:6" x14ac:dyDescent="0.35">
      <c r="A7009" s="160">
        <v>45218.708333332244</v>
      </c>
      <c r="B7009" s="169"/>
      <c r="C7009" s="170">
        <v>2.3076666666666674</v>
      </c>
      <c r="D7009" s="156"/>
      <c r="F7009" s="124"/>
    </row>
    <row r="7010" spans="1:6" x14ac:dyDescent="0.35">
      <c r="A7010" s="160">
        <v>45218.749999998909</v>
      </c>
      <c r="B7010" s="169"/>
      <c r="C7010" s="170">
        <v>2.4738333333333338</v>
      </c>
      <c r="D7010" s="156"/>
      <c r="F7010" s="124"/>
    </row>
    <row r="7011" spans="1:6" x14ac:dyDescent="0.35">
      <c r="A7011" s="160">
        <v>45218.791666665573</v>
      </c>
      <c r="B7011" s="169"/>
      <c r="C7011" s="170">
        <v>2.5223333333333335</v>
      </c>
      <c r="D7011" s="156"/>
      <c r="F7011" s="124"/>
    </row>
    <row r="7012" spans="1:6" x14ac:dyDescent="0.35">
      <c r="A7012" s="160">
        <v>45218.833333332237</v>
      </c>
      <c r="B7012" s="169"/>
      <c r="C7012" s="170">
        <v>2.5546666666666669</v>
      </c>
      <c r="D7012" s="156"/>
      <c r="F7012" s="124"/>
    </row>
    <row r="7013" spans="1:6" x14ac:dyDescent="0.35">
      <c r="A7013" s="160">
        <v>45218.874999998901</v>
      </c>
      <c r="B7013" s="169"/>
      <c r="C7013" s="170">
        <v>2.5108333333333337</v>
      </c>
      <c r="D7013" s="156"/>
      <c r="F7013" s="124"/>
    </row>
    <row r="7014" spans="1:6" x14ac:dyDescent="0.35">
      <c r="A7014" s="160">
        <v>45218.916666665566</v>
      </c>
      <c r="B7014" s="169"/>
      <c r="C7014" s="170">
        <v>2.5325000000000002</v>
      </c>
      <c r="D7014" s="156"/>
      <c r="F7014" s="124"/>
    </row>
    <row r="7015" spans="1:6" x14ac:dyDescent="0.35">
      <c r="A7015" s="160">
        <v>45218.95833333223</v>
      </c>
      <c r="B7015" s="169"/>
      <c r="C7015" s="170">
        <v>2.4281666666666664</v>
      </c>
      <c r="D7015" s="156"/>
      <c r="F7015" s="124"/>
    </row>
    <row r="7016" spans="1:6" x14ac:dyDescent="0.35">
      <c r="A7016" s="160">
        <v>45218.999999998894</v>
      </c>
      <c r="B7016" s="169"/>
      <c r="C7016" s="170">
        <v>2.3401666666666663</v>
      </c>
      <c r="D7016" s="156"/>
      <c r="F7016" s="124"/>
    </row>
    <row r="7017" spans="1:6" x14ac:dyDescent="0.35">
      <c r="A7017" s="160">
        <v>45219.041666665558</v>
      </c>
      <c r="B7017" s="169"/>
      <c r="C7017" s="170">
        <v>2.3703333333333334</v>
      </c>
      <c r="D7017" s="156"/>
      <c r="F7017" s="124"/>
    </row>
    <row r="7018" spans="1:6" x14ac:dyDescent="0.35">
      <c r="A7018" s="160">
        <v>45219.083333332223</v>
      </c>
      <c r="B7018" s="169"/>
      <c r="C7018" s="170">
        <v>2.3315000000000001</v>
      </c>
      <c r="D7018" s="156"/>
      <c r="F7018" s="124"/>
    </row>
    <row r="7019" spans="1:6" x14ac:dyDescent="0.35">
      <c r="A7019" s="160">
        <v>45219.124999998887</v>
      </c>
      <c r="B7019" s="169"/>
      <c r="C7019" s="170">
        <v>2.2443333333333331</v>
      </c>
      <c r="D7019" s="156"/>
      <c r="F7019" s="124"/>
    </row>
    <row r="7020" spans="1:6" x14ac:dyDescent="0.35">
      <c r="A7020" s="160">
        <v>45219.166666665551</v>
      </c>
      <c r="B7020" s="169"/>
      <c r="C7020" s="170">
        <v>2.2801666666666667</v>
      </c>
      <c r="D7020" s="156"/>
      <c r="F7020" s="124"/>
    </row>
    <row r="7021" spans="1:6" x14ac:dyDescent="0.35">
      <c r="A7021" s="160">
        <v>45219.208333332215</v>
      </c>
      <c r="B7021" s="169"/>
      <c r="C7021" s="170">
        <v>2.2493333333333339</v>
      </c>
      <c r="D7021" s="156"/>
      <c r="F7021" s="124"/>
    </row>
    <row r="7022" spans="1:6" x14ac:dyDescent="0.35">
      <c r="A7022" s="160">
        <v>45219.24999999888</v>
      </c>
      <c r="B7022" s="169"/>
      <c r="C7022" s="170">
        <v>2.5390000000000001</v>
      </c>
      <c r="D7022" s="156"/>
      <c r="F7022" s="124"/>
    </row>
    <row r="7023" spans="1:6" x14ac:dyDescent="0.35">
      <c r="A7023" s="160">
        <v>45219.291666665544</v>
      </c>
      <c r="B7023" s="169"/>
      <c r="C7023" s="170">
        <v>12.204166666666664</v>
      </c>
      <c r="D7023" s="156"/>
      <c r="F7023" s="124"/>
    </row>
    <row r="7024" spans="1:6" x14ac:dyDescent="0.35">
      <c r="A7024" s="160">
        <v>45219.333333332208</v>
      </c>
      <c r="B7024" s="169"/>
      <c r="C7024" s="170">
        <v>9.5093333333333323</v>
      </c>
      <c r="D7024" s="156"/>
      <c r="F7024" s="124"/>
    </row>
    <row r="7025" spans="1:6" x14ac:dyDescent="0.35">
      <c r="A7025" s="160">
        <v>45219.374999998872</v>
      </c>
      <c r="B7025" s="169"/>
      <c r="C7025" s="170">
        <v>6.6813333333333356</v>
      </c>
      <c r="D7025" s="156"/>
      <c r="F7025" s="124"/>
    </row>
    <row r="7026" spans="1:6" x14ac:dyDescent="0.35">
      <c r="A7026" s="160">
        <v>45219.416666665536</v>
      </c>
      <c r="B7026" s="169"/>
      <c r="C7026" s="170">
        <v>3.0341666666666667</v>
      </c>
      <c r="D7026" s="156"/>
      <c r="F7026" s="124"/>
    </row>
    <row r="7027" spans="1:6" x14ac:dyDescent="0.35">
      <c r="A7027" s="160">
        <v>45219.458333332201</v>
      </c>
      <c r="B7027" s="169"/>
      <c r="C7027" s="170">
        <v>2.7518333333333325</v>
      </c>
      <c r="D7027" s="156"/>
      <c r="F7027" s="124"/>
    </row>
    <row r="7028" spans="1:6" x14ac:dyDescent="0.35">
      <c r="A7028" s="160">
        <v>45219.499999998865</v>
      </c>
      <c r="B7028" s="169"/>
      <c r="C7028" s="170">
        <v>2.6306666666666656</v>
      </c>
      <c r="D7028" s="156"/>
      <c r="F7028" s="124"/>
    </row>
    <row r="7029" spans="1:6" x14ac:dyDescent="0.35">
      <c r="A7029" s="160">
        <v>45219.541666665529</v>
      </c>
      <c r="B7029" s="169"/>
      <c r="C7029" s="170">
        <v>2.4729999999999994</v>
      </c>
      <c r="D7029" s="156"/>
      <c r="F7029" s="124"/>
    </row>
    <row r="7030" spans="1:6" x14ac:dyDescent="0.35">
      <c r="A7030" s="160">
        <v>45219.583333332193</v>
      </c>
      <c r="B7030" s="169"/>
      <c r="C7030" s="170">
        <v>2.4534999999999991</v>
      </c>
      <c r="D7030" s="156"/>
      <c r="F7030" s="124"/>
    </row>
    <row r="7031" spans="1:6" x14ac:dyDescent="0.35">
      <c r="A7031" s="160">
        <v>45219.624999998858</v>
      </c>
      <c r="B7031" s="169"/>
      <c r="C7031" s="170">
        <v>2.4266666666666667</v>
      </c>
      <c r="D7031" s="156"/>
      <c r="F7031" s="124"/>
    </row>
    <row r="7032" spans="1:6" x14ac:dyDescent="0.35">
      <c r="A7032" s="160">
        <v>45219.666666665522</v>
      </c>
      <c r="B7032" s="169"/>
      <c r="C7032" s="170">
        <v>2.3221666666666665</v>
      </c>
      <c r="D7032" s="156"/>
      <c r="F7032" s="124"/>
    </row>
    <row r="7033" spans="1:6" x14ac:dyDescent="0.35">
      <c r="A7033" s="160">
        <v>45219.708333332186</v>
      </c>
      <c r="B7033" s="169"/>
      <c r="C7033" s="170">
        <v>2.4393333333333329</v>
      </c>
      <c r="D7033" s="156"/>
      <c r="F7033" s="124"/>
    </row>
    <row r="7034" spans="1:6" x14ac:dyDescent="0.35">
      <c r="A7034" s="160">
        <v>45219.74999999885</v>
      </c>
      <c r="B7034" s="169"/>
      <c r="C7034" s="170">
        <v>2.5441666666666665</v>
      </c>
      <c r="D7034" s="156"/>
      <c r="F7034" s="124"/>
    </row>
    <row r="7035" spans="1:6" x14ac:dyDescent="0.35">
      <c r="A7035" s="160">
        <v>45219.791666665515</v>
      </c>
      <c r="B7035" s="169"/>
      <c r="C7035" s="170">
        <v>2.4708333333333328</v>
      </c>
      <c r="D7035" s="156"/>
      <c r="F7035" s="124"/>
    </row>
    <row r="7036" spans="1:6" x14ac:dyDescent="0.35">
      <c r="A7036" s="160">
        <v>45219.833333332179</v>
      </c>
      <c r="B7036" s="169"/>
      <c r="C7036" s="170">
        <v>2.479166666666667</v>
      </c>
      <c r="D7036" s="156"/>
      <c r="F7036" s="124"/>
    </row>
    <row r="7037" spans="1:6" x14ac:dyDescent="0.35">
      <c r="A7037" s="160">
        <v>45219.874999998843</v>
      </c>
      <c r="B7037" s="169"/>
      <c r="C7037" s="170">
        <v>2.4934999999999992</v>
      </c>
      <c r="D7037" s="156"/>
      <c r="F7037" s="124"/>
    </row>
    <row r="7038" spans="1:6" x14ac:dyDescent="0.35">
      <c r="A7038" s="160">
        <v>45219.916666665507</v>
      </c>
      <c r="B7038" s="169"/>
      <c r="C7038" s="170">
        <v>2.423833333333334</v>
      </c>
      <c r="D7038" s="156"/>
      <c r="F7038" s="124"/>
    </row>
    <row r="7039" spans="1:6" x14ac:dyDescent="0.35">
      <c r="A7039" s="160">
        <v>45219.958333332172</v>
      </c>
      <c r="B7039" s="169"/>
      <c r="C7039" s="170">
        <v>2.4276666666666671</v>
      </c>
      <c r="D7039" s="156"/>
      <c r="F7039" s="124"/>
    </row>
    <row r="7040" spans="1:6" x14ac:dyDescent="0.35">
      <c r="A7040" s="160">
        <v>45219.999999998836</v>
      </c>
      <c r="B7040" s="169"/>
      <c r="C7040" s="170">
        <v>2.2771666666666666</v>
      </c>
      <c r="D7040" s="156"/>
      <c r="F7040" s="124"/>
    </row>
    <row r="7041" spans="1:6" x14ac:dyDescent="0.35">
      <c r="A7041" s="160">
        <v>45220.0416666655</v>
      </c>
      <c r="B7041" s="169"/>
      <c r="C7041" s="170">
        <v>2.2829999999999999</v>
      </c>
      <c r="D7041" s="156"/>
      <c r="F7041" s="124"/>
    </row>
    <row r="7042" spans="1:6" x14ac:dyDescent="0.35">
      <c r="A7042" s="160">
        <v>45220.083333332164</v>
      </c>
      <c r="B7042" s="169"/>
      <c r="C7042" s="170">
        <v>2.4151666666666673</v>
      </c>
      <c r="D7042" s="156"/>
      <c r="F7042" s="124"/>
    </row>
    <row r="7043" spans="1:6" x14ac:dyDescent="0.35">
      <c r="A7043" s="160">
        <v>45220.124999998829</v>
      </c>
      <c r="B7043" s="169"/>
      <c r="C7043" s="170">
        <v>2.8175000000000012</v>
      </c>
      <c r="D7043" s="156"/>
      <c r="F7043" s="124"/>
    </row>
    <row r="7044" spans="1:6" x14ac:dyDescent="0.35">
      <c r="A7044" s="160">
        <v>45220.166666665493</v>
      </c>
      <c r="B7044" s="169"/>
      <c r="C7044" s="170">
        <v>2.5921666666666661</v>
      </c>
      <c r="D7044" s="156"/>
      <c r="F7044" s="124"/>
    </row>
    <row r="7045" spans="1:6" x14ac:dyDescent="0.35">
      <c r="A7045" s="160">
        <v>45220.208333332157</v>
      </c>
      <c r="B7045" s="169"/>
      <c r="C7045" s="170">
        <v>2.4511666666666674</v>
      </c>
      <c r="D7045" s="156"/>
      <c r="F7045" s="124"/>
    </row>
    <row r="7046" spans="1:6" x14ac:dyDescent="0.35">
      <c r="A7046" s="160">
        <v>45220.249999998821</v>
      </c>
      <c r="B7046" s="169"/>
      <c r="C7046" s="170">
        <v>2.4856666666666656</v>
      </c>
      <c r="D7046" s="156"/>
      <c r="F7046" s="124"/>
    </row>
    <row r="7047" spans="1:6" x14ac:dyDescent="0.35">
      <c r="A7047" s="160">
        <v>45220.291666665486</v>
      </c>
      <c r="B7047" s="169"/>
      <c r="C7047" s="170">
        <v>2.3899999999999997</v>
      </c>
      <c r="D7047" s="156"/>
      <c r="F7047" s="124"/>
    </row>
    <row r="7048" spans="1:6" x14ac:dyDescent="0.35">
      <c r="A7048" s="160">
        <v>45220.33333333215</v>
      </c>
      <c r="B7048" s="169"/>
      <c r="C7048" s="170">
        <v>2.3568333333333329</v>
      </c>
      <c r="D7048" s="156"/>
      <c r="F7048" s="124"/>
    </row>
    <row r="7049" spans="1:6" x14ac:dyDescent="0.35">
      <c r="A7049" s="160">
        <v>45220.374999998814</v>
      </c>
      <c r="B7049" s="169"/>
      <c r="C7049" s="170">
        <v>2.3756666666666661</v>
      </c>
      <c r="D7049" s="156"/>
      <c r="F7049" s="124"/>
    </row>
    <row r="7050" spans="1:6" x14ac:dyDescent="0.35">
      <c r="A7050" s="160">
        <v>45220.416666665478</v>
      </c>
      <c r="B7050" s="169"/>
      <c r="C7050" s="170">
        <v>2.4688333333333339</v>
      </c>
      <c r="D7050" s="156"/>
      <c r="F7050" s="124"/>
    </row>
    <row r="7051" spans="1:6" x14ac:dyDescent="0.35">
      <c r="A7051" s="160">
        <v>45220.458333332143</v>
      </c>
      <c r="B7051" s="169"/>
      <c r="C7051" s="170">
        <v>2.4890000000000003</v>
      </c>
      <c r="D7051" s="156"/>
      <c r="F7051" s="124"/>
    </row>
    <row r="7052" spans="1:6" x14ac:dyDescent="0.35">
      <c r="A7052" s="160">
        <v>45220.499999998807</v>
      </c>
      <c r="B7052" s="169"/>
      <c r="C7052" s="170">
        <v>2.4279999999999999</v>
      </c>
      <c r="D7052" s="156"/>
      <c r="F7052" s="124"/>
    </row>
    <row r="7053" spans="1:6" x14ac:dyDescent="0.35">
      <c r="A7053" s="160">
        <v>45220.541666665471</v>
      </c>
      <c r="B7053" s="169"/>
      <c r="C7053" s="170">
        <v>2.3066666666666662</v>
      </c>
      <c r="D7053" s="156"/>
      <c r="F7053" s="124"/>
    </row>
    <row r="7054" spans="1:6" x14ac:dyDescent="0.35">
      <c r="A7054" s="160">
        <v>45220.583333332135</v>
      </c>
      <c r="B7054" s="169"/>
      <c r="C7054" s="170">
        <v>2.3846666666666665</v>
      </c>
      <c r="D7054" s="156"/>
      <c r="F7054" s="124"/>
    </row>
    <row r="7055" spans="1:6" x14ac:dyDescent="0.35">
      <c r="A7055" s="160">
        <v>45220.624999998799</v>
      </c>
      <c r="B7055" s="169"/>
      <c r="C7055" s="170">
        <v>2.2081666666666675</v>
      </c>
      <c r="D7055" s="156"/>
      <c r="F7055" s="124"/>
    </row>
    <row r="7056" spans="1:6" x14ac:dyDescent="0.35">
      <c r="A7056" s="160">
        <v>45220.666666665464</v>
      </c>
      <c r="B7056" s="169"/>
      <c r="C7056" s="170">
        <v>2.3741666666666661</v>
      </c>
      <c r="D7056" s="156"/>
      <c r="F7056" s="124"/>
    </row>
    <row r="7057" spans="1:6" x14ac:dyDescent="0.35">
      <c r="A7057" s="160">
        <v>45220.708333332128</v>
      </c>
      <c r="B7057" s="169"/>
      <c r="C7057" s="170">
        <v>2.3271666666666655</v>
      </c>
      <c r="D7057" s="156"/>
      <c r="F7057" s="124"/>
    </row>
    <row r="7058" spans="1:6" x14ac:dyDescent="0.35">
      <c r="A7058" s="160">
        <v>45220.749999998792</v>
      </c>
      <c r="B7058" s="169"/>
      <c r="C7058" s="170">
        <v>2.3963333333333336</v>
      </c>
      <c r="D7058" s="156"/>
      <c r="F7058" s="124"/>
    </row>
    <row r="7059" spans="1:6" x14ac:dyDescent="0.35">
      <c r="A7059" s="160">
        <v>45220.791666665456</v>
      </c>
      <c r="B7059" s="169"/>
      <c r="C7059" s="170">
        <v>2.3866666666666663</v>
      </c>
      <c r="D7059" s="156"/>
      <c r="F7059" s="124"/>
    </row>
    <row r="7060" spans="1:6" x14ac:dyDescent="0.35">
      <c r="A7060" s="160">
        <v>45220.833333332121</v>
      </c>
      <c r="B7060" s="169"/>
      <c r="C7060" s="170">
        <v>2.3494999999999995</v>
      </c>
      <c r="D7060" s="156"/>
      <c r="F7060" s="124"/>
    </row>
    <row r="7061" spans="1:6" x14ac:dyDescent="0.35">
      <c r="A7061" s="160">
        <v>45220.874999998785</v>
      </c>
      <c r="B7061" s="169"/>
      <c r="C7061" s="170">
        <v>2.335500000000001</v>
      </c>
      <c r="D7061" s="156"/>
      <c r="F7061" s="124"/>
    </row>
    <row r="7062" spans="1:6" x14ac:dyDescent="0.35">
      <c r="A7062" s="160">
        <v>45220.916666665449</v>
      </c>
      <c r="B7062" s="169"/>
      <c r="C7062" s="170">
        <v>2.379</v>
      </c>
      <c r="D7062" s="156"/>
      <c r="F7062" s="124"/>
    </row>
    <row r="7063" spans="1:6" x14ac:dyDescent="0.35">
      <c r="A7063" s="160">
        <v>45220.958333332113</v>
      </c>
      <c r="B7063" s="169"/>
      <c r="C7063" s="170">
        <v>2.3368333333333329</v>
      </c>
      <c r="D7063" s="156"/>
      <c r="F7063" s="124"/>
    </row>
    <row r="7064" spans="1:6" x14ac:dyDescent="0.35">
      <c r="A7064" s="160">
        <v>45220.999999998778</v>
      </c>
      <c r="B7064" s="169"/>
      <c r="C7064" s="170">
        <v>3.589166666666666</v>
      </c>
      <c r="D7064" s="156"/>
      <c r="F7064" s="124"/>
    </row>
    <row r="7065" spans="1:6" x14ac:dyDescent="0.35">
      <c r="A7065" s="160">
        <v>45221.041666665442</v>
      </c>
      <c r="B7065" s="169"/>
      <c r="C7065" s="170">
        <v>4.0970000000000022</v>
      </c>
      <c r="D7065" s="156"/>
      <c r="F7065" s="124"/>
    </row>
    <row r="7066" spans="1:6" x14ac:dyDescent="0.35">
      <c r="A7066" s="160">
        <v>45221.083333332106</v>
      </c>
      <c r="B7066" s="169"/>
      <c r="C7066" s="170">
        <v>3.6945000000000001</v>
      </c>
      <c r="D7066" s="156"/>
      <c r="F7066" s="124"/>
    </row>
    <row r="7067" spans="1:6" x14ac:dyDescent="0.35">
      <c r="A7067" s="160">
        <v>45221.12499999877</v>
      </c>
      <c r="B7067" s="169"/>
      <c r="C7067" s="170">
        <v>2.761333333333333</v>
      </c>
      <c r="D7067" s="156"/>
      <c r="F7067" s="124"/>
    </row>
    <row r="7068" spans="1:6" x14ac:dyDescent="0.35">
      <c r="A7068" s="160">
        <v>45221.166666665435</v>
      </c>
      <c r="B7068" s="169"/>
      <c r="C7068" s="170">
        <v>2.6436666666666668</v>
      </c>
      <c r="D7068" s="156"/>
      <c r="F7068" s="124"/>
    </row>
    <row r="7069" spans="1:6" x14ac:dyDescent="0.35">
      <c r="A7069" s="160">
        <v>45221.208333332099</v>
      </c>
      <c r="B7069" s="169"/>
      <c r="C7069" s="170">
        <v>2.3144999999999998</v>
      </c>
      <c r="D7069" s="156"/>
      <c r="F7069" s="124"/>
    </row>
    <row r="7070" spans="1:6" x14ac:dyDescent="0.35">
      <c r="A7070" s="160">
        <v>45221.249999998763</v>
      </c>
      <c r="B7070" s="169"/>
      <c r="C7070" s="170">
        <v>2.8415000000000004</v>
      </c>
      <c r="D7070" s="156"/>
      <c r="F7070" s="124"/>
    </row>
    <row r="7071" spans="1:6" x14ac:dyDescent="0.35">
      <c r="A7071" s="160">
        <v>45221.291666665427</v>
      </c>
      <c r="B7071" s="169"/>
      <c r="C7071" s="170">
        <v>2.3714999999999997</v>
      </c>
      <c r="D7071" s="156"/>
      <c r="F7071" s="124"/>
    </row>
    <row r="7072" spans="1:6" x14ac:dyDescent="0.35">
      <c r="A7072" s="160">
        <v>45221.333333332092</v>
      </c>
      <c r="B7072" s="169"/>
      <c r="C7072" s="170">
        <v>2.4616666666666669</v>
      </c>
      <c r="D7072" s="156"/>
      <c r="F7072" s="124"/>
    </row>
    <row r="7073" spans="1:6" x14ac:dyDescent="0.35">
      <c r="A7073" s="160">
        <v>45221.374999998756</v>
      </c>
      <c r="B7073" s="169"/>
      <c r="C7073" s="170">
        <v>2.4226666666666663</v>
      </c>
      <c r="D7073" s="156"/>
      <c r="F7073" s="124"/>
    </row>
    <row r="7074" spans="1:6" x14ac:dyDescent="0.35">
      <c r="A7074" s="160">
        <v>45221.41666666542</v>
      </c>
      <c r="B7074" s="169"/>
      <c r="C7074" s="170">
        <v>2.4708333333333332</v>
      </c>
      <c r="D7074" s="156"/>
      <c r="F7074" s="124"/>
    </row>
    <row r="7075" spans="1:6" x14ac:dyDescent="0.35">
      <c r="A7075" s="160">
        <v>45221.458333332084</v>
      </c>
      <c r="B7075" s="169"/>
      <c r="C7075" s="170">
        <v>2.4123333333333337</v>
      </c>
      <c r="D7075" s="156"/>
      <c r="F7075" s="124"/>
    </row>
    <row r="7076" spans="1:6" x14ac:dyDescent="0.35">
      <c r="A7076" s="160">
        <v>45221.499999998749</v>
      </c>
      <c r="B7076" s="169"/>
      <c r="C7076" s="170">
        <v>2.442333333333333</v>
      </c>
      <c r="D7076" s="156"/>
      <c r="F7076" s="124"/>
    </row>
    <row r="7077" spans="1:6" x14ac:dyDescent="0.35">
      <c r="A7077" s="160">
        <v>45221.541666665413</v>
      </c>
      <c r="B7077" s="169"/>
      <c r="C7077" s="170">
        <v>2.3325000000000005</v>
      </c>
      <c r="D7077" s="156"/>
      <c r="F7077" s="124"/>
    </row>
    <row r="7078" spans="1:6" x14ac:dyDescent="0.35">
      <c r="A7078" s="160">
        <v>45221.583333332077</v>
      </c>
      <c r="B7078" s="169"/>
      <c r="C7078" s="170">
        <v>2.3194999999999992</v>
      </c>
      <c r="D7078" s="156"/>
      <c r="F7078" s="124"/>
    </row>
    <row r="7079" spans="1:6" x14ac:dyDescent="0.35">
      <c r="A7079" s="160">
        <v>45221.624999998741</v>
      </c>
      <c r="B7079" s="169"/>
      <c r="C7079" s="170">
        <v>2.2883333333333331</v>
      </c>
      <c r="D7079" s="156"/>
      <c r="F7079" s="124"/>
    </row>
    <row r="7080" spans="1:6" x14ac:dyDescent="0.35">
      <c r="A7080" s="160">
        <v>45221.666666665406</v>
      </c>
      <c r="B7080" s="169"/>
      <c r="C7080" s="170">
        <v>2.3738333333333328</v>
      </c>
      <c r="D7080" s="156"/>
      <c r="F7080" s="124"/>
    </row>
    <row r="7081" spans="1:6" x14ac:dyDescent="0.35">
      <c r="A7081" s="160">
        <v>45221.70833333207</v>
      </c>
      <c r="B7081" s="169"/>
      <c r="C7081" s="170">
        <v>2.4193333333333329</v>
      </c>
      <c r="D7081" s="156"/>
      <c r="F7081" s="124"/>
    </row>
    <row r="7082" spans="1:6" x14ac:dyDescent="0.35">
      <c r="A7082" s="160">
        <v>45221.749999998734</v>
      </c>
      <c r="B7082" s="169"/>
      <c r="C7082" s="170">
        <v>2.4426666666666668</v>
      </c>
      <c r="D7082" s="156"/>
      <c r="F7082" s="124"/>
    </row>
    <row r="7083" spans="1:6" x14ac:dyDescent="0.35">
      <c r="A7083" s="160">
        <v>45221.791666665398</v>
      </c>
      <c r="B7083" s="169"/>
      <c r="C7083" s="170">
        <v>2.2923333333333327</v>
      </c>
      <c r="D7083" s="156"/>
      <c r="F7083" s="124"/>
    </row>
    <row r="7084" spans="1:6" x14ac:dyDescent="0.35">
      <c r="A7084" s="160">
        <v>45221.833333332062</v>
      </c>
      <c r="B7084" s="169"/>
      <c r="C7084" s="170">
        <v>2.3719999999999994</v>
      </c>
      <c r="D7084" s="156"/>
      <c r="F7084" s="124"/>
    </row>
    <row r="7085" spans="1:6" x14ac:dyDescent="0.35">
      <c r="A7085" s="160">
        <v>45221.874999998727</v>
      </c>
      <c r="B7085" s="169"/>
      <c r="C7085" s="170">
        <v>2.377333333333334</v>
      </c>
      <c r="D7085" s="156"/>
      <c r="F7085" s="124"/>
    </row>
    <row r="7086" spans="1:6" x14ac:dyDescent="0.35">
      <c r="A7086" s="160">
        <v>45221.916666665391</v>
      </c>
      <c r="B7086" s="169"/>
      <c r="C7086" s="170">
        <v>2.2701666666666664</v>
      </c>
      <c r="D7086" s="156"/>
      <c r="F7086" s="124"/>
    </row>
    <row r="7087" spans="1:6" x14ac:dyDescent="0.35">
      <c r="A7087" s="160">
        <v>45221.958333332055</v>
      </c>
      <c r="B7087" s="169"/>
      <c r="C7087" s="170">
        <v>2.2990000000000004</v>
      </c>
      <c r="D7087" s="156"/>
      <c r="F7087" s="124"/>
    </row>
    <row r="7088" spans="1:6" x14ac:dyDescent="0.35">
      <c r="A7088" s="160">
        <v>45221.999999998719</v>
      </c>
      <c r="B7088" s="169"/>
      <c r="C7088" s="170">
        <v>2.3666666666666671</v>
      </c>
      <c r="D7088" s="156"/>
      <c r="F7088" s="124"/>
    </row>
    <row r="7089" spans="1:6" x14ac:dyDescent="0.35">
      <c r="A7089" s="160">
        <v>45222.041666665384</v>
      </c>
      <c r="B7089" s="169"/>
      <c r="C7089" s="170">
        <v>2.2765000000000004</v>
      </c>
      <c r="D7089" s="156"/>
      <c r="F7089" s="124"/>
    </row>
    <row r="7090" spans="1:6" x14ac:dyDescent="0.35">
      <c r="A7090" s="160">
        <v>45222.083333332048</v>
      </c>
      <c r="B7090" s="169"/>
      <c r="C7090" s="170">
        <v>2.2886666666666664</v>
      </c>
      <c r="D7090" s="156"/>
      <c r="F7090" s="124"/>
    </row>
    <row r="7091" spans="1:6" x14ac:dyDescent="0.35">
      <c r="A7091" s="160">
        <v>45222.124999998712</v>
      </c>
      <c r="B7091" s="169"/>
      <c r="C7091" s="170">
        <v>2.2798333333333329</v>
      </c>
      <c r="D7091" s="156"/>
      <c r="F7091" s="124"/>
    </row>
    <row r="7092" spans="1:6" x14ac:dyDescent="0.35">
      <c r="A7092" s="160">
        <v>45222.166666665376</v>
      </c>
      <c r="B7092" s="169"/>
      <c r="C7092" s="170">
        <v>2.1821666666666673</v>
      </c>
      <c r="D7092" s="156"/>
      <c r="F7092" s="124"/>
    </row>
    <row r="7093" spans="1:6" x14ac:dyDescent="0.35">
      <c r="A7093" s="160">
        <v>45222.208333332041</v>
      </c>
      <c r="B7093" s="169"/>
      <c r="C7093" s="170">
        <v>2.2898333333333332</v>
      </c>
      <c r="D7093" s="156"/>
      <c r="F7093" s="124"/>
    </row>
    <row r="7094" spans="1:6" x14ac:dyDescent="0.35">
      <c r="A7094" s="160">
        <v>45222.249999998705</v>
      </c>
      <c r="B7094" s="169"/>
      <c r="C7094" s="170">
        <v>2.7695000000000003</v>
      </c>
      <c r="D7094" s="156"/>
      <c r="F7094" s="124"/>
    </row>
    <row r="7095" spans="1:6" x14ac:dyDescent="0.35">
      <c r="A7095" s="160">
        <v>45222.291666665369</v>
      </c>
      <c r="B7095" s="169"/>
      <c r="C7095" s="170">
        <v>2.5846666666666658</v>
      </c>
      <c r="D7095" s="156"/>
      <c r="F7095" s="124"/>
    </row>
    <row r="7096" spans="1:6" x14ac:dyDescent="0.35">
      <c r="A7096" s="160">
        <v>45222.333333332033</v>
      </c>
      <c r="B7096" s="169"/>
      <c r="C7096" s="170">
        <v>2.9391666666666656</v>
      </c>
      <c r="D7096" s="156"/>
      <c r="F7096" s="124"/>
    </row>
    <row r="7097" spans="1:6" x14ac:dyDescent="0.35">
      <c r="A7097" s="160">
        <v>45222.374999998698</v>
      </c>
      <c r="B7097" s="169"/>
      <c r="C7097" s="170">
        <v>2.5073333333333339</v>
      </c>
      <c r="D7097" s="156"/>
      <c r="F7097" s="124"/>
    </row>
    <row r="7098" spans="1:6" x14ac:dyDescent="0.35">
      <c r="A7098" s="160">
        <v>45222.416666665362</v>
      </c>
      <c r="B7098" s="169"/>
      <c r="C7098" s="170">
        <v>2.5026666666666668</v>
      </c>
      <c r="D7098" s="156"/>
      <c r="F7098" s="124"/>
    </row>
    <row r="7099" spans="1:6" x14ac:dyDescent="0.35">
      <c r="A7099" s="160">
        <v>45222.458333332026</v>
      </c>
      <c r="B7099" s="169"/>
      <c r="C7099" s="170">
        <v>2.3849999999999993</v>
      </c>
      <c r="D7099" s="156"/>
      <c r="F7099" s="124"/>
    </row>
    <row r="7100" spans="1:6" x14ac:dyDescent="0.35">
      <c r="A7100" s="160">
        <v>45222.49999999869</v>
      </c>
      <c r="B7100" s="169"/>
      <c r="C7100" s="170">
        <v>2.3834999999999997</v>
      </c>
      <c r="D7100" s="156"/>
      <c r="F7100" s="124"/>
    </row>
    <row r="7101" spans="1:6" x14ac:dyDescent="0.35">
      <c r="A7101" s="160">
        <v>45222.541666665355</v>
      </c>
      <c r="B7101" s="169"/>
      <c r="C7101" s="170">
        <v>2.2846666666666664</v>
      </c>
      <c r="D7101" s="156"/>
      <c r="F7101" s="124"/>
    </row>
    <row r="7102" spans="1:6" x14ac:dyDescent="0.35">
      <c r="A7102" s="160">
        <v>45222.583333332019</v>
      </c>
      <c r="B7102" s="169"/>
      <c r="C7102" s="169"/>
      <c r="D7102" s="156" t="s">
        <v>318</v>
      </c>
      <c r="F7102" s="124"/>
    </row>
    <row r="7103" spans="1:6" x14ac:dyDescent="0.35">
      <c r="A7103" s="160">
        <v>45222.624999998683</v>
      </c>
      <c r="B7103" s="169"/>
      <c r="C7103" s="170">
        <v>2.3671666666666673</v>
      </c>
      <c r="D7103" s="156"/>
      <c r="F7103" s="124"/>
    </row>
    <row r="7104" spans="1:6" x14ac:dyDescent="0.35">
      <c r="A7104" s="160">
        <v>45222.666666665347</v>
      </c>
      <c r="B7104" s="169"/>
      <c r="C7104" s="170">
        <v>2.3023333333333338</v>
      </c>
      <c r="D7104" s="156"/>
      <c r="F7104" s="124"/>
    </row>
    <row r="7105" spans="1:6" x14ac:dyDescent="0.35">
      <c r="A7105" s="160">
        <v>45222.708333332012</v>
      </c>
      <c r="B7105" s="169"/>
      <c r="C7105" s="170">
        <v>2.295666666666667</v>
      </c>
      <c r="D7105" s="156"/>
      <c r="F7105" s="124"/>
    </row>
    <row r="7106" spans="1:6" x14ac:dyDescent="0.35">
      <c r="A7106" s="160">
        <v>45222.749999998676</v>
      </c>
      <c r="B7106" s="169"/>
      <c r="C7106" s="170">
        <v>2.3755000000000002</v>
      </c>
      <c r="D7106" s="156"/>
      <c r="F7106" s="124"/>
    </row>
    <row r="7107" spans="1:6" x14ac:dyDescent="0.35">
      <c r="A7107" s="160">
        <v>45222.79166666534</v>
      </c>
      <c r="B7107" s="169"/>
      <c r="C7107" s="170">
        <v>2.4560000000000008</v>
      </c>
      <c r="D7107" s="156"/>
      <c r="F7107" s="124"/>
    </row>
    <row r="7108" spans="1:6" x14ac:dyDescent="0.35">
      <c r="A7108" s="160">
        <v>45222.833333332004</v>
      </c>
      <c r="B7108" s="169"/>
      <c r="C7108" s="170">
        <v>2.3341666666666665</v>
      </c>
      <c r="D7108" s="156"/>
      <c r="F7108" s="124"/>
    </row>
    <row r="7109" spans="1:6" x14ac:dyDescent="0.35">
      <c r="A7109" s="160">
        <v>45222.874999998668</v>
      </c>
      <c r="B7109" s="169"/>
      <c r="C7109" s="170">
        <v>2.3216666666666663</v>
      </c>
      <c r="D7109" s="156"/>
      <c r="F7109" s="124"/>
    </row>
    <row r="7110" spans="1:6" x14ac:dyDescent="0.35">
      <c r="A7110" s="160">
        <v>45222.916666665333</v>
      </c>
      <c r="B7110" s="169"/>
      <c r="C7110" s="170">
        <v>2.3020000000000005</v>
      </c>
      <c r="D7110" s="156"/>
      <c r="F7110" s="124"/>
    </row>
    <row r="7111" spans="1:6" x14ac:dyDescent="0.35">
      <c r="A7111" s="160">
        <v>45222.958333331997</v>
      </c>
      <c r="B7111" s="169"/>
      <c r="C7111" s="170">
        <v>2.2988333333333335</v>
      </c>
      <c r="D7111" s="156"/>
      <c r="F7111" s="124"/>
    </row>
    <row r="7112" spans="1:6" x14ac:dyDescent="0.35">
      <c r="A7112" s="160">
        <v>45222.999999998661</v>
      </c>
      <c r="B7112" s="169"/>
      <c r="C7112" s="170">
        <v>2.4038333333333339</v>
      </c>
      <c r="D7112" s="156"/>
      <c r="F7112" s="124"/>
    </row>
    <row r="7113" spans="1:6" x14ac:dyDescent="0.35">
      <c r="A7113" s="160">
        <v>45223.041666665325</v>
      </c>
      <c r="B7113" s="169"/>
      <c r="C7113" s="170">
        <v>2.3249999999999997</v>
      </c>
      <c r="D7113" s="156"/>
      <c r="F7113" s="124"/>
    </row>
    <row r="7114" spans="1:6" x14ac:dyDescent="0.35">
      <c r="A7114" s="160">
        <v>45223.08333333199</v>
      </c>
      <c r="B7114" s="169"/>
      <c r="C7114" s="170">
        <v>2.4720000000000004</v>
      </c>
      <c r="D7114" s="156"/>
      <c r="F7114" s="124"/>
    </row>
    <row r="7115" spans="1:6" x14ac:dyDescent="0.35">
      <c r="A7115" s="160">
        <v>45223.124999998654</v>
      </c>
      <c r="B7115" s="169"/>
      <c r="C7115" s="170">
        <v>2.8259999999999992</v>
      </c>
      <c r="D7115" s="156"/>
      <c r="F7115" s="124"/>
    </row>
    <row r="7116" spans="1:6" x14ac:dyDescent="0.35">
      <c r="A7116" s="160">
        <v>45223.166666665318</v>
      </c>
      <c r="B7116" s="169"/>
      <c r="C7116" s="170">
        <v>2.7663333333333324</v>
      </c>
      <c r="D7116" s="156"/>
      <c r="F7116" s="124"/>
    </row>
    <row r="7117" spans="1:6" x14ac:dyDescent="0.35">
      <c r="A7117" s="160">
        <v>45223.208333331982</v>
      </c>
      <c r="B7117" s="169"/>
      <c r="C7117" s="170">
        <v>2.8414999999999986</v>
      </c>
      <c r="D7117" s="156"/>
      <c r="F7117" s="124"/>
    </row>
    <row r="7118" spans="1:6" x14ac:dyDescent="0.35">
      <c r="A7118" s="160">
        <v>45223.249999998647</v>
      </c>
      <c r="B7118" s="169"/>
      <c r="C7118" s="170">
        <v>5.4464999999999995</v>
      </c>
      <c r="D7118" s="156"/>
      <c r="F7118" s="124"/>
    </row>
    <row r="7119" spans="1:6" x14ac:dyDescent="0.35">
      <c r="A7119" s="160">
        <v>45223.291666665311</v>
      </c>
      <c r="B7119" s="169"/>
      <c r="C7119" s="170">
        <v>9.5533333333333346</v>
      </c>
      <c r="D7119" s="156"/>
      <c r="F7119" s="124"/>
    </row>
    <row r="7120" spans="1:6" x14ac:dyDescent="0.35">
      <c r="A7120" s="160">
        <v>45223.333333331975</v>
      </c>
      <c r="B7120" s="169"/>
      <c r="C7120" s="170">
        <v>9.7810000000000024</v>
      </c>
      <c r="D7120" s="156"/>
      <c r="F7120" s="124"/>
    </row>
    <row r="7121" spans="1:6" x14ac:dyDescent="0.35">
      <c r="A7121" s="160">
        <v>45223.374999998639</v>
      </c>
      <c r="B7121" s="169"/>
      <c r="C7121" s="170">
        <v>7.0013333333333323</v>
      </c>
      <c r="D7121" s="156"/>
      <c r="F7121" s="124"/>
    </row>
    <row r="7122" spans="1:6" x14ac:dyDescent="0.35">
      <c r="A7122" s="160">
        <v>45223.416666665304</v>
      </c>
      <c r="B7122" s="169"/>
      <c r="C7122" s="170">
        <v>4.5876666666666663</v>
      </c>
      <c r="D7122" s="156"/>
      <c r="F7122" s="124"/>
    </row>
    <row r="7123" spans="1:6" x14ac:dyDescent="0.35">
      <c r="A7123" s="160">
        <v>45223.458333331968</v>
      </c>
      <c r="B7123" s="169"/>
      <c r="C7123" s="170">
        <v>3.1803333333333343</v>
      </c>
      <c r="D7123" s="156"/>
      <c r="F7123" s="124"/>
    </row>
    <row r="7124" spans="1:6" x14ac:dyDescent="0.35">
      <c r="A7124" s="160">
        <v>45223.499999998632</v>
      </c>
      <c r="B7124" s="169"/>
      <c r="C7124" s="170">
        <v>2.6799999999999997</v>
      </c>
      <c r="D7124" s="156"/>
      <c r="F7124" s="124"/>
    </row>
    <row r="7125" spans="1:6" x14ac:dyDescent="0.35">
      <c r="A7125" s="160">
        <v>45223.541666665296</v>
      </c>
      <c r="B7125" s="169"/>
      <c r="C7125" s="170">
        <v>2.5210000000000008</v>
      </c>
      <c r="D7125" s="156"/>
      <c r="F7125" s="124"/>
    </row>
    <row r="7126" spans="1:6" x14ac:dyDescent="0.35">
      <c r="A7126" s="160">
        <v>45223.583333331961</v>
      </c>
      <c r="B7126" s="169"/>
      <c r="C7126" s="170">
        <v>2.4663333333333326</v>
      </c>
      <c r="D7126" s="156"/>
      <c r="F7126" s="124"/>
    </row>
    <row r="7127" spans="1:6" x14ac:dyDescent="0.35">
      <c r="A7127" s="160">
        <v>45223.624999998625</v>
      </c>
      <c r="B7127" s="169"/>
      <c r="C7127" s="170">
        <v>2.3563333333333332</v>
      </c>
      <c r="D7127" s="156"/>
      <c r="F7127" s="124"/>
    </row>
    <row r="7128" spans="1:6" x14ac:dyDescent="0.35">
      <c r="A7128" s="160">
        <v>45223.666666665289</v>
      </c>
      <c r="B7128" s="169"/>
      <c r="C7128" s="170">
        <v>2.5448333333333339</v>
      </c>
      <c r="D7128" s="156"/>
      <c r="F7128" s="124"/>
    </row>
    <row r="7129" spans="1:6" x14ac:dyDescent="0.35">
      <c r="A7129" s="160">
        <v>45223.708333331953</v>
      </c>
      <c r="B7129" s="169"/>
      <c r="C7129" s="170">
        <v>2.3865000000000003</v>
      </c>
      <c r="D7129" s="156"/>
      <c r="F7129" s="124"/>
    </row>
    <row r="7130" spans="1:6" x14ac:dyDescent="0.35">
      <c r="A7130" s="160">
        <v>45223.749999998618</v>
      </c>
      <c r="B7130" s="169"/>
      <c r="C7130" s="170">
        <v>2.4843333333333324</v>
      </c>
      <c r="D7130" s="156"/>
      <c r="F7130" s="124"/>
    </row>
    <row r="7131" spans="1:6" x14ac:dyDescent="0.35">
      <c r="A7131" s="160">
        <v>45223.791666665282</v>
      </c>
      <c r="B7131" s="169"/>
      <c r="C7131" s="170">
        <v>2.4669999999999996</v>
      </c>
      <c r="D7131" s="156"/>
      <c r="F7131" s="124"/>
    </row>
    <row r="7132" spans="1:6" x14ac:dyDescent="0.35">
      <c r="A7132" s="160">
        <v>45223.833333331946</v>
      </c>
      <c r="B7132" s="169"/>
      <c r="C7132" s="170">
        <v>2.4198333333333335</v>
      </c>
      <c r="D7132" s="156"/>
      <c r="F7132" s="124"/>
    </row>
    <row r="7133" spans="1:6" x14ac:dyDescent="0.35">
      <c r="A7133" s="160">
        <v>45223.87499999861</v>
      </c>
      <c r="B7133" s="169"/>
      <c r="C7133" s="170">
        <v>2.4233333333333329</v>
      </c>
      <c r="D7133" s="156"/>
      <c r="F7133" s="124"/>
    </row>
    <row r="7134" spans="1:6" x14ac:dyDescent="0.35">
      <c r="A7134" s="160">
        <v>45223.916666665275</v>
      </c>
      <c r="B7134" s="169"/>
      <c r="C7134" s="170">
        <v>2.3925000000000001</v>
      </c>
      <c r="D7134" s="156"/>
      <c r="F7134" s="124"/>
    </row>
    <row r="7135" spans="1:6" x14ac:dyDescent="0.35">
      <c r="A7135" s="160">
        <v>45223.958333331939</v>
      </c>
      <c r="B7135" s="169"/>
      <c r="C7135" s="170">
        <v>2.4486666666666674</v>
      </c>
      <c r="D7135" s="156"/>
      <c r="F7135" s="124"/>
    </row>
    <row r="7136" spans="1:6" x14ac:dyDescent="0.35">
      <c r="A7136" s="160">
        <v>45223.999999998603</v>
      </c>
      <c r="B7136" s="169"/>
      <c r="C7136" s="170">
        <v>2.3705000000000003</v>
      </c>
      <c r="D7136" s="156"/>
      <c r="F7136" s="124"/>
    </row>
    <row r="7137" spans="1:6" x14ac:dyDescent="0.35">
      <c r="A7137" s="160">
        <v>45224.041666665267</v>
      </c>
      <c r="B7137" s="169"/>
      <c r="C7137" s="170">
        <v>3.1353333333333331</v>
      </c>
      <c r="D7137" s="156"/>
      <c r="F7137" s="124"/>
    </row>
    <row r="7138" spans="1:6" x14ac:dyDescent="0.35">
      <c r="A7138" s="160">
        <v>45224.083333331931</v>
      </c>
      <c r="B7138" s="169"/>
      <c r="C7138" s="170">
        <v>4.1164999999999994</v>
      </c>
      <c r="D7138" s="156"/>
      <c r="F7138" s="124"/>
    </row>
    <row r="7139" spans="1:6" x14ac:dyDescent="0.35">
      <c r="A7139" s="160">
        <v>45224.124999998596</v>
      </c>
      <c r="B7139" s="169"/>
      <c r="C7139" s="170">
        <v>2.7983333333333333</v>
      </c>
      <c r="D7139" s="156"/>
      <c r="F7139" s="124"/>
    </row>
    <row r="7140" spans="1:6" x14ac:dyDescent="0.35">
      <c r="A7140" s="160">
        <v>45224.16666666526</v>
      </c>
      <c r="B7140" s="169"/>
      <c r="C7140" s="170">
        <v>2.5639999999999996</v>
      </c>
      <c r="D7140" s="156"/>
      <c r="F7140" s="124"/>
    </row>
    <row r="7141" spans="1:6" x14ac:dyDescent="0.35">
      <c r="A7141" s="160">
        <v>45224.208333331924</v>
      </c>
      <c r="B7141" s="169"/>
      <c r="C7141" s="170">
        <v>2.5561666666666683</v>
      </c>
      <c r="D7141" s="156"/>
      <c r="F7141" s="124"/>
    </row>
    <row r="7142" spans="1:6" x14ac:dyDescent="0.35">
      <c r="A7142" s="160">
        <v>45224.249999998588</v>
      </c>
      <c r="B7142" s="169"/>
      <c r="C7142" s="170">
        <v>2.666500000000001</v>
      </c>
      <c r="D7142" s="156"/>
      <c r="F7142" s="124"/>
    </row>
    <row r="7143" spans="1:6" x14ac:dyDescent="0.35">
      <c r="A7143" s="160">
        <v>45224.291666665253</v>
      </c>
      <c r="B7143" s="169"/>
      <c r="C7143" s="170">
        <v>2.7256666666666662</v>
      </c>
      <c r="D7143" s="156"/>
      <c r="F7143" s="124"/>
    </row>
    <row r="7144" spans="1:6" x14ac:dyDescent="0.35">
      <c r="A7144" s="160">
        <v>45224.333333331917</v>
      </c>
      <c r="B7144" s="169"/>
      <c r="C7144" s="170">
        <v>2.8466666666666667</v>
      </c>
      <c r="D7144" s="156"/>
      <c r="F7144" s="124"/>
    </row>
    <row r="7145" spans="1:6" x14ac:dyDescent="0.35">
      <c r="A7145" s="160">
        <v>45224.374999998581</v>
      </c>
      <c r="B7145" s="169"/>
      <c r="C7145" s="170">
        <v>2.9146666666666663</v>
      </c>
      <c r="D7145" s="156"/>
      <c r="F7145" s="124"/>
    </row>
    <row r="7146" spans="1:6" x14ac:dyDescent="0.35">
      <c r="A7146" s="160">
        <v>45224.416666665245</v>
      </c>
      <c r="B7146" s="169"/>
      <c r="C7146" s="170">
        <v>2.7926666666666669</v>
      </c>
      <c r="D7146" s="156"/>
      <c r="F7146" s="124"/>
    </row>
    <row r="7147" spans="1:6" x14ac:dyDescent="0.35">
      <c r="A7147" s="160">
        <v>45224.45833333191</v>
      </c>
      <c r="B7147" s="169"/>
      <c r="C7147" s="170">
        <v>2.620333333333333</v>
      </c>
      <c r="D7147" s="156"/>
      <c r="F7147" s="124"/>
    </row>
    <row r="7148" spans="1:6" x14ac:dyDescent="0.35">
      <c r="A7148" s="160">
        <v>45224.499999998574</v>
      </c>
      <c r="B7148" s="169"/>
      <c r="C7148" s="170">
        <v>2.5908333333333338</v>
      </c>
      <c r="D7148" s="156"/>
      <c r="F7148" s="124"/>
    </row>
    <row r="7149" spans="1:6" x14ac:dyDescent="0.35">
      <c r="A7149" s="160">
        <v>45224.541666665238</v>
      </c>
      <c r="B7149" s="169"/>
      <c r="C7149" s="169">
        <v>2.4316666666666662</v>
      </c>
      <c r="D7149" s="156"/>
      <c r="F7149" s="124"/>
    </row>
    <row r="7150" spans="1:6" x14ac:dyDescent="0.35">
      <c r="A7150" s="160">
        <v>45224.583333331902</v>
      </c>
      <c r="B7150" s="169"/>
      <c r="C7150" s="169">
        <v>2.4466666666666659</v>
      </c>
      <c r="D7150" s="156"/>
      <c r="F7150" s="124"/>
    </row>
    <row r="7151" spans="1:6" x14ac:dyDescent="0.35">
      <c r="A7151" s="160">
        <v>45224.624999998567</v>
      </c>
      <c r="B7151" s="169"/>
      <c r="C7151" s="170">
        <v>2.4135</v>
      </c>
      <c r="D7151" s="156"/>
      <c r="F7151" s="124"/>
    </row>
    <row r="7152" spans="1:6" x14ac:dyDescent="0.35">
      <c r="A7152" s="160">
        <v>45224.666666665231</v>
      </c>
      <c r="B7152" s="169"/>
      <c r="C7152" s="170">
        <v>2.4290000000000003</v>
      </c>
      <c r="D7152" s="156"/>
      <c r="F7152" s="124"/>
    </row>
    <row r="7153" spans="1:6" x14ac:dyDescent="0.35">
      <c r="A7153" s="160">
        <v>45224.708333331895</v>
      </c>
      <c r="B7153" s="169"/>
      <c r="C7153" s="170">
        <v>2.4341666666666657</v>
      </c>
      <c r="D7153" s="156"/>
      <c r="F7153" s="124"/>
    </row>
    <row r="7154" spans="1:6" x14ac:dyDescent="0.35">
      <c r="A7154" s="160">
        <v>45224.749999998559</v>
      </c>
      <c r="B7154" s="169"/>
      <c r="C7154" s="170">
        <v>2.462499999999999</v>
      </c>
      <c r="D7154" s="156"/>
      <c r="F7154" s="124"/>
    </row>
    <row r="7155" spans="1:6" x14ac:dyDescent="0.35">
      <c r="A7155" s="160">
        <v>45224.791666665224</v>
      </c>
      <c r="B7155" s="169"/>
      <c r="C7155" s="170">
        <v>2.4531666666666667</v>
      </c>
      <c r="D7155" s="156"/>
      <c r="F7155" s="124"/>
    </row>
    <row r="7156" spans="1:6" x14ac:dyDescent="0.35">
      <c r="A7156" s="160">
        <v>45224.833333331888</v>
      </c>
      <c r="B7156" s="169"/>
      <c r="C7156" s="170">
        <v>2.2674999999999996</v>
      </c>
      <c r="D7156" s="156"/>
      <c r="F7156" s="124"/>
    </row>
    <row r="7157" spans="1:6" x14ac:dyDescent="0.35">
      <c r="A7157" s="160">
        <v>45224.874999998552</v>
      </c>
      <c r="B7157" s="169"/>
      <c r="C7157" s="170">
        <v>2.1661666666666668</v>
      </c>
      <c r="D7157" s="156"/>
      <c r="F7157" s="124"/>
    </row>
    <row r="7158" spans="1:6" x14ac:dyDescent="0.35">
      <c r="A7158" s="160">
        <v>45224.916666665216</v>
      </c>
      <c r="B7158" s="169"/>
      <c r="C7158" s="170">
        <v>2.3098333333333332</v>
      </c>
      <c r="D7158" s="156"/>
      <c r="F7158" s="124"/>
    </row>
    <row r="7159" spans="1:6" x14ac:dyDescent="0.35">
      <c r="A7159" s="160">
        <v>45224.958333331881</v>
      </c>
      <c r="B7159" s="169"/>
      <c r="C7159" s="170">
        <v>2.2438333333333333</v>
      </c>
      <c r="D7159" s="156"/>
      <c r="F7159" s="124"/>
    </row>
    <row r="7160" spans="1:6" x14ac:dyDescent="0.35">
      <c r="A7160" s="160">
        <v>45224.999999998545</v>
      </c>
      <c r="B7160" s="169"/>
      <c r="C7160" s="170">
        <v>2.2058333333333335</v>
      </c>
      <c r="D7160" s="156"/>
      <c r="F7160" s="124"/>
    </row>
    <row r="7161" spans="1:6" x14ac:dyDescent="0.35">
      <c r="A7161" s="160">
        <v>45225.041666665209</v>
      </c>
      <c r="B7161" s="169"/>
      <c r="C7161" s="170">
        <v>2.0416666666666665</v>
      </c>
      <c r="D7161" s="156"/>
      <c r="F7161" s="124"/>
    </row>
    <row r="7162" spans="1:6" x14ac:dyDescent="0.35">
      <c r="A7162" s="160">
        <v>45225.083333331873</v>
      </c>
      <c r="B7162" s="169"/>
      <c r="C7162" s="170">
        <v>2.1831666666666667</v>
      </c>
      <c r="D7162" s="156"/>
      <c r="F7162" s="124"/>
    </row>
    <row r="7163" spans="1:6" x14ac:dyDescent="0.35">
      <c r="A7163" s="160">
        <v>45225.124999998538</v>
      </c>
      <c r="B7163" s="169"/>
      <c r="C7163" s="170">
        <v>2.2606666666666664</v>
      </c>
      <c r="D7163" s="156"/>
      <c r="F7163" s="124"/>
    </row>
    <row r="7164" spans="1:6" x14ac:dyDescent="0.35">
      <c r="A7164" s="160">
        <v>45225.166666665202</v>
      </c>
      <c r="B7164" s="169"/>
      <c r="C7164" s="170">
        <v>2.2580000000000005</v>
      </c>
      <c r="D7164" s="156"/>
      <c r="F7164" s="124"/>
    </row>
    <row r="7165" spans="1:6" x14ac:dyDescent="0.35">
      <c r="A7165" s="160">
        <v>45225.208333331866</v>
      </c>
      <c r="B7165" s="169"/>
      <c r="C7165" s="170">
        <v>2.1594999999999995</v>
      </c>
      <c r="D7165" s="156"/>
      <c r="F7165" s="124"/>
    </row>
    <row r="7166" spans="1:6" x14ac:dyDescent="0.35">
      <c r="A7166" s="160">
        <v>45225.24999999853</v>
      </c>
      <c r="B7166" s="169"/>
      <c r="C7166" s="170">
        <v>2.1171666666666669</v>
      </c>
      <c r="D7166" s="156"/>
      <c r="F7166" s="124"/>
    </row>
    <row r="7167" spans="1:6" x14ac:dyDescent="0.35">
      <c r="A7167" s="160">
        <v>45225.291666665194</v>
      </c>
      <c r="B7167" s="169"/>
      <c r="C7167" s="170">
        <v>2.1310000000000007</v>
      </c>
      <c r="D7167" s="156"/>
      <c r="F7167" s="124"/>
    </row>
    <row r="7168" spans="1:6" x14ac:dyDescent="0.35">
      <c r="A7168" s="160">
        <v>45225.333333331859</v>
      </c>
      <c r="B7168" s="169"/>
      <c r="C7168" s="170">
        <v>2.0640000000000001</v>
      </c>
      <c r="D7168" s="156"/>
      <c r="F7168" s="124"/>
    </row>
    <row r="7169" spans="1:6" x14ac:dyDescent="0.35">
      <c r="A7169" s="160">
        <v>45225.374999998523</v>
      </c>
      <c r="B7169" s="169"/>
      <c r="C7169" s="170">
        <v>2.1331666666666669</v>
      </c>
      <c r="D7169" s="156"/>
      <c r="F7169" s="124"/>
    </row>
    <row r="7170" spans="1:6" x14ac:dyDescent="0.35">
      <c r="A7170" s="160">
        <v>45225.416666665187</v>
      </c>
      <c r="B7170" s="169"/>
      <c r="C7170" s="170">
        <v>2.0509999999999997</v>
      </c>
      <c r="D7170" s="156"/>
      <c r="F7170" s="124"/>
    </row>
    <row r="7171" spans="1:6" x14ac:dyDescent="0.35">
      <c r="A7171" s="160">
        <v>45225.458333331851</v>
      </c>
      <c r="B7171" s="169"/>
      <c r="C7171" s="170">
        <v>2.1064999999999996</v>
      </c>
      <c r="D7171" s="156"/>
      <c r="F7171" s="124"/>
    </row>
    <row r="7172" spans="1:6" x14ac:dyDescent="0.35">
      <c r="A7172" s="160">
        <v>45225.499999998516</v>
      </c>
      <c r="B7172" s="169"/>
      <c r="C7172" s="170">
        <v>2.1658333333333335</v>
      </c>
      <c r="D7172" s="156"/>
      <c r="F7172" s="124"/>
    </row>
    <row r="7173" spans="1:6" x14ac:dyDescent="0.35">
      <c r="A7173" s="160">
        <v>45225.54166666518</v>
      </c>
      <c r="B7173" s="169"/>
      <c r="C7173" s="170">
        <v>2.1608333333333332</v>
      </c>
      <c r="D7173" s="156"/>
      <c r="F7173" s="124"/>
    </row>
    <row r="7174" spans="1:6" x14ac:dyDescent="0.35">
      <c r="A7174" s="160">
        <v>45225.583333331844</v>
      </c>
      <c r="B7174" s="169"/>
      <c r="C7174" s="169"/>
      <c r="D7174" s="156" t="s">
        <v>310</v>
      </c>
      <c r="F7174" s="124"/>
    </row>
    <row r="7175" spans="1:6" x14ac:dyDescent="0.35">
      <c r="A7175" s="160">
        <v>45225.624999998508</v>
      </c>
      <c r="B7175" s="169"/>
      <c r="C7175" s="169"/>
      <c r="D7175" s="156" t="s">
        <v>310</v>
      </c>
      <c r="F7175" s="124"/>
    </row>
    <row r="7176" spans="1:6" x14ac:dyDescent="0.35">
      <c r="A7176" s="160">
        <v>45225.666666665173</v>
      </c>
      <c r="B7176" s="169"/>
      <c r="C7176" s="169"/>
      <c r="D7176" s="156" t="s">
        <v>310</v>
      </c>
      <c r="F7176" s="124"/>
    </row>
    <row r="7177" spans="1:6" x14ac:dyDescent="0.35">
      <c r="A7177" s="160">
        <v>45225.708333331837</v>
      </c>
      <c r="B7177" s="169"/>
      <c r="C7177" s="169"/>
      <c r="D7177" s="156" t="s">
        <v>310</v>
      </c>
      <c r="F7177" s="124"/>
    </row>
    <row r="7178" spans="1:6" x14ac:dyDescent="0.35">
      <c r="A7178" s="160">
        <v>45225.749999998501</v>
      </c>
      <c r="B7178" s="169"/>
      <c r="C7178" s="169"/>
      <c r="D7178" s="156" t="s">
        <v>310</v>
      </c>
      <c r="F7178" s="124"/>
    </row>
    <row r="7179" spans="1:6" x14ac:dyDescent="0.35">
      <c r="A7179" s="160">
        <v>45225.791666665165</v>
      </c>
      <c r="B7179" s="169"/>
      <c r="C7179" s="169"/>
      <c r="D7179" s="156" t="s">
        <v>310</v>
      </c>
      <c r="F7179" s="124"/>
    </row>
    <row r="7180" spans="1:6" x14ac:dyDescent="0.35">
      <c r="A7180" s="160">
        <v>45225.83333333183</v>
      </c>
      <c r="B7180" s="169"/>
      <c r="C7180" s="170">
        <v>2.2938333333333318</v>
      </c>
      <c r="D7180" s="156"/>
      <c r="F7180" s="124"/>
    </row>
    <row r="7181" spans="1:6" x14ac:dyDescent="0.35">
      <c r="A7181" s="160">
        <v>45225.874999998494</v>
      </c>
      <c r="B7181" s="169"/>
      <c r="C7181" s="170">
        <v>2.1456666666666675</v>
      </c>
      <c r="D7181" s="156"/>
      <c r="F7181" s="124"/>
    </row>
    <row r="7182" spans="1:6" x14ac:dyDescent="0.35">
      <c r="A7182" s="160">
        <v>45225.916666665158</v>
      </c>
      <c r="B7182" s="169"/>
      <c r="C7182" s="170">
        <v>2.2246666666666668</v>
      </c>
      <c r="D7182" s="156"/>
      <c r="F7182" s="124"/>
    </row>
    <row r="7183" spans="1:6" x14ac:dyDescent="0.35">
      <c r="A7183" s="160">
        <v>45225.958333331822</v>
      </c>
      <c r="B7183" s="169"/>
      <c r="C7183" s="170">
        <v>2.1321666666666661</v>
      </c>
      <c r="D7183" s="156"/>
      <c r="F7183" s="124"/>
    </row>
    <row r="7184" spans="1:6" x14ac:dyDescent="0.35">
      <c r="A7184" s="160">
        <v>45225.999999998487</v>
      </c>
      <c r="B7184" s="169"/>
      <c r="C7184" s="170">
        <v>2.0941666666666663</v>
      </c>
      <c r="D7184" s="156"/>
      <c r="F7184" s="124"/>
    </row>
    <row r="7185" spans="1:6" x14ac:dyDescent="0.35">
      <c r="A7185" s="160">
        <v>45226.041666665151</v>
      </c>
      <c r="B7185" s="169"/>
      <c r="C7185" s="170">
        <v>2.1559999999999997</v>
      </c>
      <c r="D7185" s="156"/>
      <c r="F7185" s="124"/>
    </row>
    <row r="7186" spans="1:6" x14ac:dyDescent="0.35">
      <c r="A7186" s="160">
        <v>45226.083333331815</v>
      </c>
      <c r="B7186" s="169"/>
      <c r="C7186" s="170">
        <v>2.1378333333333326</v>
      </c>
      <c r="D7186" s="156"/>
      <c r="F7186" s="124"/>
    </row>
    <row r="7187" spans="1:6" x14ac:dyDescent="0.35">
      <c r="A7187" s="160">
        <v>45226.124999998479</v>
      </c>
      <c r="B7187" s="169"/>
      <c r="C7187" s="170">
        <v>2.1383333333333336</v>
      </c>
      <c r="D7187" s="156"/>
      <c r="F7187" s="124"/>
    </row>
    <row r="7188" spans="1:6" x14ac:dyDescent="0.35">
      <c r="A7188" s="160">
        <v>45226.166666665144</v>
      </c>
      <c r="B7188" s="169"/>
      <c r="C7188" s="170">
        <v>2.1500000000000008</v>
      </c>
      <c r="D7188" s="156"/>
      <c r="F7188" s="124"/>
    </row>
    <row r="7189" spans="1:6" x14ac:dyDescent="0.35">
      <c r="A7189" s="160">
        <v>45226.208333331808</v>
      </c>
      <c r="B7189" s="169"/>
      <c r="C7189" s="170">
        <v>2.1826666666666656</v>
      </c>
      <c r="D7189" s="156"/>
      <c r="F7189" s="124"/>
    </row>
    <row r="7190" spans="1:6" x14ac:dyDescent="0.35">
      <c r="A7190" s="160">
        <v>45226.249999998472</v>
      </c>
      <c r="B7190" s="169"/>
      <c r="C7190" s="170">
        <v>2.1686666666666663</v>
      </c>
      <c r="D7190" s="156"/>
      <c r="F7190" s="124"/>
    </row>
    <row r="7191" spans="1:6" x14ac:dyDescent="0.35">
      <c r="A7191" s="160">
        <v>45226.291666665136</v>
      </c>
      <c r="B7191" s="169"/>
      <c r="C7191" s="170">
        <v>2.1958333333333337</v>
      </c>
      <c r="D7191" s="156"/>
      <c r="F7191" s="124"/>
    </row>
    <row r="7192" spans="1:6" x14ac:dyDescent="0.35">
      <c r="A7192" s="160">
        <v>45226.333333331801</v>
      </c>
      <c r="B7192" s="169"/>
      <c r="C7192" s="170">
        <v>2.0701666666666663</v>
      </c>
      <c r="D7192" s="156"/>
      <c r="F7192" s="124"/>
    </row>
    <row r="7193" spans="1:6" x14ac:dyDescent="0.35">
      <c r="A7193" s="160">
        <v>45226.374999998465</v>
      </c>
      <c r="B7193" s="169"/>
      <c r="C7193" s="170">
        <v>2.3194999999999997</v>
      </c>
      <c r="D7193" s="156"/>
      <c r="F7193" s="124"/>
    </row>
    <row r="7194" spans="1:6" x14ac:dyDescent="0.35">
      <c r="A7194" s="160">
        <v>45226.416666665129</v>
      </c>
      <c r="B7194" s="169"/>
      <c r="C7194" s="170">
        <v>2.1540000000000008</v>
      </c>
      <c r="D7194" s="156"/>
      <c r="F7194" s="124"/>
    </row>
    <row r="7195" spans="1:6" x14ac:dyDescent="0.35">
      <c r="A7195" s="160">
        <v>45226.458333331793</v>
      </c>
      <c r="B7195" s="169"/>
      <c r="C7195" s="170">
        <v>2.1211666666666664</v>
      </c>
      <c r="D7195" s="156"/>
      <c r="F7195" s="124"/>
    </row>
    <row r="7196" spans="1:6" x14ac:dyDescent="0.35">
      <c r="A7196" s="160">
        <v>45226.499999998457</v>
      </c>
      <c r="B7196" s="169"/>
      <c r="C7196" s="170">
        <v>2.2189999999999999</v>
      </c>
      <c r="D7196" s="156"/>
      <c r="F7196" s="124"/>
    </row>
    <row r="7197" spans="1:6" x14ac:dyDescent="0.35">
      <c r="A7197" s="160">
        <v>45226.541666665122</v>
      </c>
      <c r="B7197" s="169"/>
      <c r="C7197" s="170">
        <v>2.1276666666666668</v>
      </c>
      <c r="D7197" s="156"/>
      <c r="F7197" s="124"/>
    </row>
    <row r="7198" spans="1:6" x14ac:dyDescent="0.35">
      <c r="A7198" s="160">
        <v>45226.583333331786</v>
      </c>
      <c r="B7198" s="169"/>
      <c r="C7198" s="170">
        <v>2.1456666666666666</v>
      </c>
      <c r="D7198" s="156"/>
      <c r="F7198" s="124"/>
    </row>
    <row r="7199" spans="1:6" x14ac:dyDescent="0.35">
      <c r="A7199" s="160">
        <v>45226.62499999845</v>
      </c>
      <c r="B7199" s="169"/>
      <c r="C7199" s="170">
        <v>2.2043333333333335</v>
      </c>
      <c r="D7199" s="156"/>
      <c r="F7199" s="124"/>
    </row>
    <row r="7200" spans="1:6" x14ac:dyDescent="0.35">
      <c r="A7200" s="160">
        <v>45226.666666665114</v>
      </c>
      <c r="B7200" s="169"/>
      <c r="C7200" s="170">
        <v>2.2309999999999999</v>
      </c>
      <c r="D7200" s="156"/>
      <c r="F7200" s="124"/>
    </row>
    <row r="7201" spans="1:6" x14ac:dyDescent="0.35">
      <c r="A7201" s="160">
        <v>45226.708333331779</v>
      </c>
      <c r="B7201" s="169"/>
      <c r="C7201" s="170">
        <v>2.1861666666666668</v>
      </c>
      <c r="D7201" s="156"/>
      <c r="F7201" s="124"/>
    </row>
    <row r="7202" spans="1:6" x14ac:dyDescent="0.35">
      <c r="A7202" s="160">
        <v>45226.749999998443</v>
      </c>
      <c r="B7202" s="169"/>
      <c r="C7202" s="170">
        <v>2.2021666666666659</v>
      </c>
      <c r="D7202" s="156"/>
      <c r="F7202" s="124"/>
    </row>
    <row r="7203" spans="1:6" x14ac:dyDescent="0.35">
      <c r="A7203" s="160">
        <v>45226.791666665107</v>
      </c>
      <c r="B7203" s="169"/>
      <c r="C7203" s="170">
        <v>2.2778333333333332</v>
      </c>
      <c r="D7203" s="156"/>
      <c r="F7203" s="124"/>
    </row>
    <row r="7204" spans="1:6" x14ac:dyDescent="0.35">
      <c r="A7204" s="160">
        <v>45226.833333331771</v>
      </c>
      <c r="B7204" s="169"/>
      <c r="C7204" s="170">
        <v>2.3476666666666666</v>
      </c>
      <c r="D7204" s="156"/>
      <c r="F7204" s="124"/>
    </row>
    <row r="7205" spans="1:6" x14ac:dyDescent="0.35">
      <c r="A7205" s="160">
        <v>45226.874999998436</v>
      </c>
      <c r="B7205" s="169"/>
      <c r="C7205" s="170">
        <v>2.2530000000000001</v>
      </c>
      <c r="D7205" s="156"/>
      <c r="F7205" s="124"/>
    </row>
    <row r="7206" spans="1:6" x14ac:dyDescent="0.35">
      <c r="A7206" s="160">
        <v>45226.9166666651</v>
      </c>
      <c r="B7206" s="169"/>
      <c r="C7206" s="170">
        <v>2.2199999999999998</v>
      </c>
      <c r="D7206" s="156"/>
      <c r="F7206" s="124"/>
    </row>
    <row r="7207" spans="1:6" x14ac:dyDescent="0.35">
      <c r="A7207" s="160">
        <v>45226.958333331764</v>
      </c>
      <c r="B7207" s="169"/>
      <c r="C7207" s="170">
        <v>2.2870000000000004</v>
      </c>
      <c r="D7207" s="156"/>
      <c r="F7207" s="124"/>
    </row>
    <row r="7208" spans="1:6" x14ac:dyDescent="0.35">
      <c r="A7208" s="160">
        <v>45226.999999998428</v>
      </c>
      <c r="B7208" s="169"/>
      <c r="C7208" s="170">
        <v>2.2098333333333335</v>
      </c>
      <c r="D7208" s="156"/>
      <c r="F7208" s="124"/>
    </row>
    <row r="7209" spans="1:6" x14ac:dyDescent="0.35">
      <c r="A7209" s="160">
        <v>45227.041666665093</v>
      </c>
      <c r="B7209" s="169"/>
      <c r="C7209" s="170">
        <v>2.178666666666667</v>
      </c>
      <c r="D7209" s="156"/>
      <c r="F7209" s="124"/>
    </row>
    <row r="7210" spans="1:6" x14ac:dyDescent="0.35">
      <c r="A7210" s="160">
        <v>45227.083333331757</v>
      </c>
      <c r="B7210" s="169"/>
      <c r="C7210" s="170">
        <v>2.1553333333333335</v>
      </c>
      <c r="D7210" s="156"/>
      <c r="F7210" s="124"/>
    </row>
    <row r="7211" spans="1:6" x14ac:dyDescent="0.35">
      <c r="A7211" s="160">
        <v>45227.124999998421</v>
      </c>
      <c r="B7211" s="169"/>
      <c r="C7211" s="170">
        <v>2.2826666666666671</v>
      </c>
      <c r="D7211" s="156"/>
      <c r="F7211" s="124"/>
    </row>
    <row r="7212" spans="1:6" x14ac:dyDescent="0.35">
      <c r="A7212" s="160">
        <v>45227.166666665085</v>
      </c>
      <c r="B7212" s="169"/>
      <c r="C7212" s="170">
        <v>2.2733333333333334</v>
      </c>
      <c r="D7212" s="156"/>
      <c r="F7212" s="124"/>
    </row>
    <row r="7213" spans="1:6" x14ac:dyDescent="0.35">
      <c r="A7213" s="160">
        <v>45227.20833333175</v>
      </c>
      <c r="B7213" s="169"/>
      <c r="C7213" s="170">
        <v>2.2060000000000008</v>
      </c>
      <c r="D7213" s="156"/>
      <c r="F7213" s="124"/>
    </row>
    <row r="7214" spans="1:6" x14ac:dyDescent="0.35">
      <c r="A7214" s="160">
        <v>45227.249999998414</v>
      </c>
      <c r="B7214" s="169"/>
      <c r="C7214" s="170">
        <v>2.3926666666666661</v>
      </c>
      <c r="D7214" s="156"/>
      <c r="F7214" s="124"/>
    </row>
    <row r="7215" spans="1:6" x14ac:dyDescent="0.35">
      <c r="A7215" s="160">
        <v>45227.291666665078</v>
      </c>
      <c r="B7215" s="169"/>
      <c r="C7215" s="170">
        <v>2.5956666666666668</v>
      </c>
      <c r="D7215" s="156"/>
      <c r="F7215" s="124"/>
    </row>
    <row r="7216" spans="1:6" x14ac:dyDescent="0.35">
      <c r="A7216" s="160">
        <v>45227.333333331742</v>
      </c>
      <c r="B7216" s="169"/>
      <c r="C7216" s="170">
        <v>2.6426666666666665</v>
      </c>
      <c r="D7216" s="156"/>
      <c r="F7216" s="124"/>
    </row>
    <row r="7217" spans="1:6" x14ac:dyDescent="0.35">
      <c r="A7217" s="160">
        <v>45227.374999998407</v>
      </c>
      <c r="B7217" s="169"/>
      <c r="C7217" s="170">
        <v>2.5328333333333339</v>
      </c>
      <c r="D7217" s="156"/>
      <c r="F7217" s="124"/>
    </row>
    <row r="7218" spans="1:6" x14ac:dyDescent="0.35">
      <c r="A7218" s="160">
        <v>45227.416666665071</v>
      </c>
      <c r="B7218" s="169"/>
      <c r="C7218" s="170">
        <v>2.5218333333333334</v>
      </c>
      <c r="D7218" s="156"/>
      <c r="F7218" s="124"/>
    </row>
    <row r="7219" spans="1:6" x14ac:dyDescent="0.35">
      <c r="A7219" s="160">
        <v>45227.458333331735</v>
      </c>
      <c r="B7219" s="169"/>
      <c r="C7219" s="170">
        <v>2.4043333333333332</v>
      </c>
      <c r="D7219" s="156"/>
      <c r="F7219" s="124"/>
    </row>
    <row r="7220" spans="1:6" x14ac:dyDescent="0.35">
      <c r="A7220" s="160">
        <v>45227.499999998399</v>
      </c>
      <c r="B7220" s="169"/>
      <c r="C7220" s="170">
        <v>2.5220000000000007</v>
      </c>
      <c r="D7220" s="156"/>
      <c r="F7220" s="124"/>
    </row>
    <row r="7221" spans="1:6" x14ac:dyDescent="0.35">
      <c r="A7221" s="160">
        <v>45227.541666665064</v>
      </c>
      <c r="B7221" s="169"/>
      <c r="C7221" s="170">
        <v>2.4796666666666671</v>
      </c>
      <c r="D7221" s="156"/>
      <c r="F7221" s="124"/>
    </row>
    <row r="7222" spans="1:6" x14ac:dyDescent="0.35">
      <c r="A7222" s="160">
        <v>45227.583333331728</v>
      </c>
      <c r="B7222" s="169"/>
      <c r="C7222" s="170">
        <v>2.4060000000000001</v>
      </c>
      <c r="D7222" s="156"/>
      <c r="F7222" s="124"/>
    </row>
    <row r="7223" spans="1:6" x14ac:dyDescent="0.35">
      <c r="A7223" s="160">
        <v>45227.624999998392</v>
      </c>
      <c r="B7223" s="169"/>
      <c r="C7223" s="170">
        <v>2.3459999999999996</v>
      </c>
      <c r="D7223" s="156"/>
      <c r="F7223" s="124"/>
    </row>
    <row r="7224" spans="1:6" x14ac:dyDescent="0.35">
      <c r="A7224" s="160">
        <v>45227.666666665056</v>
      </c>
      <c r="B7224" s="169"/>
      <c r="C7224" s="170">
        <v>2.4700000000000002</v>
      </c>
      <c r="D7224" s="156"/>
      <c r="F7224" s="124"/>
    </row>
    <row r="7225" spans="1:6" x14ac:dyDescent="0.35">
      <c r="A7225" s="160">
        <v>45227.70833333172</v>
      </c>
      <c r="B7225" s="169"/>
      <c r="C7225" s="170">
        <v>2.4323333333333332</v>
      </c>
      <c r="D7225" s="156"/>
      <c r="F7225" s="124"/>
    </row>
    <row r="7226" spans="1:6" x14ac:dyDescent="0.35">
      <c r="A7226" s="160">
        <v>45227.749999998385</v>
      </c>
      <c r="B7226" s="169"/>
      <c r="C7226" s="170">
        <v>2.4121666666666668</v>
      </c>
      <c r="D7226" s="156"/>
      <c r="F7226" s="124"/>
    </row>
    <row r="7227" spans="1:6" x14ac:dyDescent="0.35">
      <c r="A7227" s="160">
        <v>45227.791666665049</v>
      </c>
      <c r="B7227" s="169"/>
      <c r="C7227" s="170">
        <v>2.4441666666666664</v>
      </c>
      <c r="D7227" s="156"/>
      <c r="F7227" s="124"/>
    </row>
    <row r="7228" spans="1:6" x14ac:dyDescent="0.35">
      <c r="A7228" s="160">
        <v>45227.833333331713</v>
      </c>
      <c r="B7228" s="169"/>
      <c r="C7228" s="170">
        <v>2.3465000000000007</v>
      </c>
      <c r="D7228" s="156"/>
      <c r="F7228" s="124"/>
    </row>
    <row r="7229" spans="1:6" x14ac:dyDescent="0.35">
      <c r="A7229" s="160">
        <v>45227.874999998377</v>
      </c>
      <c r="B7229" s="169"/>
      <c r="C7229" s="170">
        <v>2.3893333333333349</v>
      </c>
      <c r="D7229" s="156"/>
      <c r="F7229" s="124"/>
    </row>
    <row r="7230" spans="1:6" x14ac:dyDescent="0.35">
      <c r="A7230" s="160">
        <v>45227.916666665042</v>
      </c>
      <c r="B7230" s="169"/>
      <c r="C7230" s="170">
        <v>2.3890000000000002</v>
      </c>
      <c r="D7230" s="156"/>
      <c r="F7230" s="124"/>
    </row>
    <row r="7231" spans="1:6" x14ac:dyDescent="0.35">
      <c r="A7231" s="160">
        <v>45227.958333331706</v>
      </c>
      <c r="B7231" s="169"/>
      <c r="C7231" s="170">
        <v>2.450166666666667</v>
      </c>
      <c r="D7231" s="156"/>
      <c r="F7231" s="124"/>
    </row>
    <row r="7232" spans="1:6" x14ac:dyDescent="0.35">
      <c r="A7232" s="160">
        <v>45227.99999999837</v>
      </c>
      <c r="B7232" s="169"/>
      <c r="C7232" s="170">
        <v>2.3279999999999998</v>
      </c>
      <c r="D7232" s="156"/>
      <c r="F7232" s="124"/>
    </row>
    <row r="7233" spans="1:6" x14ac:dyDescent="0.35">
      <c r="A7233" s="160">
        <v>45228.041666665034</v>
      </c>
      <c r="B7233" s="169"/>
      <c r="C7233" s="170">
        <v>2.3491666666666666</v>
      </c>
      <c r="D7233" s="156"/>
      <c r="F7233" s="124"/>
    </row>
    <row r="7234" spans="1:6" x14ac:dyDescent="0.35">
      <c r="A7234" s="160">
        <v>45228.083333331699</v>
      </c>
      <c r="B7234" s="169"/>
      <c r="C7234" s="170">
        <v>2.3733333333333326</v>
      </c>
      <c r="D7234" s="156"/>
      <c r="F7234" s="124"/>
    </row>
    <row r="7235" spans="1:6" x14ac:dyDescent="0.35">
      <c r="A7235" s="160">
        <v>45228.124999998363</v>
      </c>
      <c r="B7235" s="169"/>
      <c r="C7235" s="170">
        <v>2.2518333333333334</v>
      </c>
      <c r="D7235" s="156"/>
      <c r="F7235" s="124"/>
    </row>
    <row r="7236" spans="1:6" x14ac:dyDescent="0.35">
      <c r="A7236" s="160">
        <v>45228.166666665027</v>
      </c>
      <c r="B7236" s="169"/>
      <c r="C7236" s="170">
        <v>2.2991666666666664</v>
      </c>
      <c r="D7236" s="156"/>
      <c r="F7236" s="124"/>
    </row>
    <row r="7237" spans="1:6" x14ac:dyDescent="0.35">
      <c r="A7237" s="160">
        <v>45228.208333331691</v>
      </c>
      <c r="B7237" s="169"/>
      <c r="C7237" s="170">
        <v>2.2471666666666659</v>
      </c>
      <c r="D7237" s="156"/>
      <c r="F7237" s="124"/>
    </row>
    <row r="7238" spans="1:6" x14ac:dyDescent="0.35">
      <c r="A7238" s="160">
        <v>45228.249999998356</v>
      </c>
      <c r="B7238" s="169"/>
      <c r="C7238" s="170">
        <v>2.2858333333333336</v>
      </c>
      <c r="D7238" s="156"/>
      <c r="F7238" s="124"/>
    </row>
    <row r="7239" spans="1:6" x14ac:dyDescent="0.35">
      <c r="A7239" s="160">
        <v>45228.29166666502</v>
      </c>
      <c r="B7239" s="169"/>
      <c r="C7239" s="170">
        <v>2.301166666666667</v>
      </c>
      <c r="D7239" s="156"/>
      <c r="F7239" s="124"/>
    </row>
    <row r="7240" spans="1:6" x14ac:dyDescent="0.35">
      <c r="A7240" s="160">
        <v>45228.333333331684</v>
      </c>
      <c r="B7240" s="169"/>
      <c r="C7240" s="170">
        <v>2.3416666666666663</v>
      </c>
      <c r="D7240" s="156"/>
      <c r="F7240" s="124"/>
    </row>
    <row r="7241" spans="1:6" x14ac:dyDescent="0.35">
      <c r="A7241" s="160">
        <v>45228.374999998348</v>
      </c>
      <c r="B7241" s="169"/>
      <c r="C7241" s="170">
        <v>2.4989999999999992</v>
      </c>
      <c r="D7241" s="156"/>
      <c r="F7241" s="124"/>
    </row>
    <row r="7242" spans="1:6" x14ac:dyDescent="0.35">
      <c r="A7242" s="160">
        <v>45228.416666665013</v>
      </c>
      <c r="B7242" s="169"/>
      <c r="C7242" s="170">
        <v>2.5996666666666659</v>
      </c>
      <c r="D7242" s="156"/>
      <c r="F7242" s="124"/>
    </row>
    <row r="7243" spans="1:6" x14ac:dyDescent="0.35">
      <c r="A7243" s="160">
        <v>45228.458333331677</v>
      </c>
      <c r="B7243" s="169"/>
      <c r="C7243" s="170">
        <v>2.3903333333333325</v>
      </c>
      <c r="D7243" s="156"/>
      <c r="F7243" s="124"/>
    </row>
    <row r="7244" spans="1:6" x14ac:dyDescent="0.35">
      <c r="A7244" s="160">
        <v>45228.499999998341</v>
      </c>
      <c r="B7244" s="169"/>
      <c r="C7244" s="170">
        <v>2.5069999999999997</v>
      </c>
      <c r="D7244" s="156"/>
      <c r="F7244" s="124"/>
    </row>
    <row r="7245" spans="1:6" x14ac:dyDescent="0.35">
      <c r="A7245" s="160">
        <v>45228.541666665005</v>
      </c>
      <c r="B7245" s="169"/>
      <c r="C7245" s="170">
        <v>2.3535000000000013</v>
      </c>
      <c r="D7245" s="156"/>
      <c r="F7245" s="124"/>
    </row>
    <row r="7246" spans="1:6" x14ac:dyDescent="0.35">
      <c r="A7246" s="160">
        <v>45228.58333333167</v>
      </c>
      <c r="B7246" s="169"/>
      <c r="C7246" s="170">
        <v>2.2561666666666667</v>
      </c>
      <c r="D7246" s="156"/>
      <c r="F7246" s="124"/>
    </row>
    <row r="7247" spans="1:6" x14ac:dyDescent="0.35">
      <c r="A7247" s="160">
        <v>45228.624999998334</v>
      </c>
      <c r="B7247" s="169"/>
      <c r="C7247" s="170">
        <v>2.1545000000000001</v>
      </c>
      <c r="D7247" s="156"/>
      <c r="F7247" s="124"/>
    </row>
    <row r="7248" spans="1:6" x14ac:dyDescent="0.35">
      <c r="A7248" s="160">
        <v>45228.666666664998</v>
      </c>
      <c r="B7248" s="169"/>
      <c r="C7248" s="170">
        <v>2.2611666666666661</v>
      </c>
      <c r="D7248" s="156"/>
      <c r="F7248" s="124"/>
    </row>
    <row r="7249" spans="1:6" x14ac:dyDescent="0.35">
      <c r="A7249" s="160">
        <v>45228.708333331662</v>
      </c>
      <c r="B7249" s="169"/>
      <c r="C7249" s="170">
        <v>2.2019999999999995</v>
      </c>
      <c r="D7249" s="156"/>
      <c r="F7249" s="124"/>
    </row>
    <row r="7250" spans="1:6" x14ac:dyDescent="0.35">
      <c r="A7250" s="160">
        <v>45228.749999998327</v>
      </c>
      <c r="B7250" s="169"/>
      <c r="C7250" s="170">
        <v>2.2979999999999996</v>
      </c>
      <c r="D7250" s="156"/>
      <c r="F7250" s="124"/>
    </row>
    <row r="7251" spans="1:6" x14ac:dyDescent="0.35">
      <c r="A7251" s="160">
        <v>45228.791666664991</v>
      </c>
      <c r="B7251" s="169"/>
      <c r="C7251" s="170">
        <v>2.3509999999999995</v>
      </c>
      <c r="D7251" s="156"/>
      <c r="F7251" s="124"/>
    </row>
    <row r="7252" spans="1:6" x14ac:dyDescent="0.35">
      <c r="A7252" s="160">
        <v>45228.833333331655</v>
      </c>
      <c r="B7252" s="169"/>
      <c r="C7252" s="170">
        <v>2.3591666666666664</v>
      </c>
      <c r="D7252" s="156"/>
      <c r="F7252" s="124"/>
    </row>
    <row r="7253" spans="1:6" x14ac:dyDescent="0.35">
      <c r="A7253" s="160">
        <v>45228.874999998319</v>
      </c>
      <c r="B7253" s="169"/>
      <c r="C7253" s="170">
        <v>2.2764999999999991</v>
      </c>
      <c r="D7253" s="156"/>
      <c r="F7253" s="124"/>
    </row>
    <row r="7254" spans="1:6" x14ac:dyDescent="0.35">
      <c r="A7254" s="160">
        <v>45228.916666664983</v>
      </c>
      <c r="B7254" s="169"/>
      <c r="C7254" s="170">
        <v>2.2128333333333341</v>
      </c>
      <c r="D7254" s="156"/>
      <c r="F7254" s="124"/>
    </row>
    <row r="7255" spans="1:6" x14ac:dyDescent="0.35">
      <c r="A7255" s="160">
        <v>45228.958333331648</v>
      </c>
      <c r="B7255" s="169"/>
      <c r="C7255" s="170">
        <v>2.4008333333333334</v>
      </c>
      <c r="D7255" s="156"/>
      <c r="F7255" s="124"/>
    </row>
    <row r="7256" spans="1:6" x14ac:dyDescent="0.35">
      <c r="A7256" s="160">
        <v>45228.999999998312</v>
      </c>
      <c r="B7256" s="169"/>
      <c r="C7256" s="170">
        <v>2.3094999999999999</v>
      </c>
      <c r="D7256" s="156"/>
      <c r="F7256" s="124"/>
    </row>
    <row r="7257" spans="1:6" x14ac:dyDescent="0.35">
      <c r="A7257" s="160">
        <v>45229.041666664976</v>
      </c>
      <c r="B7257" s="169"/>
      <c r="C7257" s="170">
        <v>14.757</v>
      </c>
      <c r="D7257" s="156"/>
      <c r="F7257" s="124"/>
    </row>
    <row r="7258" spans="1:6" x14ac:dyDescent="0.35">
      <c r="A7258" s="160">
        <v>45229.08333333164</v>
      </c>
      <c r="B7258" s="169"/>
      <c r="C7258" s="170">
        <v>11.751166666666672</v>
      </c>
      <c r="D7258" s="156"/>
      <c r="F7258" s="124"/>
    </row>
    <row r="7259" spans="1:6" x14ac:dyDescent="0.35">
      <c r="A7259" s="160">
        <v>45229.124999998305</v>
      </c>
      <c r="B7259" s="169"/>
      <c r="C7259" s="170">
        <v>14.598833333333339</v>
      </c>
      <c r="D7259" s="156"/>
      <c r="F7259" s="124"/>
    </row>
    <row r="7260" spans="1:6" x14ac:dyDescent="0.35">
      <c r="A7260" s="160">
        <v>45229.166666664969</v>
      </c>
      <c r="B7260" s="169"/>
      <c r="C7260" s="170">
        <v>13.174666666666667</v>
      </c>
      <c r="D7260" s="156"/>
      <c r="F7260" s="124"/>
    </row>
    <row r="7261" spans="1:6" x14ac:dyDescent="0.35">
      <c r="A7261" s="160">
        <v>45229.208333331633</v>
      </c>
      <c r="B7261" s="169"/>
      <c r="C7261" s="170">
        <v>15.322666666666665</v>
      </c>
      <c r="D7261" s="156"/>
      <c r="F7261" s="124"/>
    </row>
    <row r="7262" spans="1:6" x14ac:dyDescent="0.35">
      <c r="A7262" s="160">
        <v>45229.249999998297</v>
      </c>
      <c r="B7262" s="169"/>
      <c r="C7262" s="170">
        <v>14.202999999999994</v>
      </c>
      <c r="D7262" s="156"/>
      <c r="F7262" s="124"/>
    </row>
    <row r="7263" spans="1:6" x14ac:dyDescent="0.35">
      <c r="A7263" s="160">
        <v>45229.291666664962</v>
      </c>
      <c r="B7263" s="169"/>
      <c r="C7263" s="170">
        <v>15.734666666666664</v>
      </c>
      <c r="D7263" s="156"/>
      <c r="F7263" s="124"/>
    </row>
    <row r="7264" spans="1:6" x14ac:dyDescent="0.35">
      <c r="A7264" s="160">
        <v>45229.333333331626</v>
      </c>
      <c r="B7264" s="169"/>
      <c r="C7264" s="170">
        <v>8.6645000000000021</v>
      </c>
      <c r="D7264" s="156"/>
      <c r="F7264" s="124"/>
    </row>
    <row r="7265" spans="1:6" x14ac:dyDescent="0.35">
      <c r="A7265" s="160">
        <v>45229.37499999829</v>
      </c>
      <c r="B7265" s="169"/>
      <c r="C7265" s="170">
        <v>5.6364999999999998</v>
      </c>
      <c r="D7265" s="156"/>
      <c r="F7265" s="124"/>
    </row>
    <row r="7266" spans="1:6" x14ac:dyDescent="0.35">
      <c r="A7266" s="160">
        <v>45229.416666664954</v>
      </c>
      <c r="B7266" s="169"/>
      <c r="C7266" s="170">
        <v>4.0631666666666666</v>
      </c>
      <c r="D7266" s="156"/>
      <c r="F7266" s="124"/>
    </row>
    <row r="7267" spans="1:6" x14ac:dyDescent="0.35">
      <c r="A7267" s="160">
        <v>45229.458333331619</v>
      </c>
      <c r="B7267" s="169"/>
      <c r="C7267" s="170">
        <v>3.7186666666666652</v>
      </c>
      <c r="D7267" s="156"/>
      <c r="F7267" s="124"/>
    </row>
    <row r="7268" spans="1:6" x14ac:dyDescent="0.35">
      <c r="A7268" s="160">
        <v>45229.499999998283</v>
      </c>
      <c r="B7268" s="169"/>
      <c r="C7268" s="170">
        <v>3.0476666666666676</v>
      </c>
      <c r="D7268" s="156"/>
      <c r="F7268" s="124"/>
    </row>
    <row r="7269" spans="1:6" x14ac:dyDescent="0.35">
      <c r="A7269" s="160">
        <v>45229.541666664947</v>
      </c>
      <c r="B7269" s="169"/>
      <c r="C7269" s="170">
        <v>2.7449999999999988</v>
      </c>
      <c r="D7269" s="156"/>
      <c r="F7269" s="124"/>
    </row>
    <row r="7270" spans="1:6" x14ac:dyDescent="0.35">
      <c r="A7270" s="160">
        <v>45229.583333331611</v>
      </c>
      <c r="B7270" s="169"/>
      <c r="C7270" s="170">
        <v>2.6320000000000006</v>
      </c>
      <c r="D7270" s="156"/>
      <c r="F7270" s="124"/>
    </row>
    <row r="7271" spans="1:6" x14ac:dyDescent="0.35">
      <c r="A7271" s="160">
        <v>45229.624999998276</v>
      </c>
      <c r="B7271" s="169"/>
      <c r="C7271" s="170">
        <v>2.4051666666666662</v>
      </c>
      <c r="D7271" s="156"/>
      <c r="F7271" s="124"/>
    </row>
    <row r="7272" spans="1:6" x14ac:dyDescent="0.35">
      <c r="A7272" s="160">
        <v>45229.66666666494</v>
      </c>
      <c r="B7272" s="169"/>
      <c r="C7272" s="170">
        <v>2.508166666666666</v>
      </c>
      <c r="D7272" s="156"/>
      <c r="F7272" s="124"/>
    </row>
    <row r="7273" spans="1:6" x14ac:dyDescent="0.35">
      <c r="A7273" s="160">
        <v>45229.708333331604</v>
      </c>
      <c r="B7273" s="169"/>
      <c r="C7273" s="170">
        <v>2.4335000000000004</v>
      </c>
      <c r="D7273" s="156"/>
      <c r="F7273" s="124"/>
    </row>
    <row r="7274" spans="1:6" x14ac:dyDescent="0.35">
      <c r="A7274" s="160">
        <v>45229.749999998268</v>
      </c>
      <c r="B7274" s="169"/>
      <c r="C7274" s="170">
        <v>2.4831666666666679</v>
      </c>
      <c r="D7274" s="156"/>
      <c r="F7274" s="124"/>
    </row>
    <row r="7275" spans="1:6" x14ac:dyDescent="0.35">
      <c r="A7275" s="160">
        <v>45229.791666664933</v>
      </c>
      <c r="B7275" s="169"/>
      <c r="C7275" s="170">
        <v>2.7089999999999987</v>
      </c>
      <c r="D7275" s="156"/>
      <c r="F7275" s="124"/>
    </row>
    <row r="7276" spans="1:6" x14ac:dyDescent="0.35">
      <c r="A7276" s="160">
        <v>45229.833333331597</v>
      </c>
      <c r="B7276" s="169"/>
      <c r="C7276" s="170">
        <v>2.5775000000000006</v>
      </c>
      <c r="D7276" s="156"/>
      <c r="F7276" s="124"/>
    </row>
    <row r="7277" spans="1:6" x14ac:dyDescent="0.35">
      <c r="A7277" s="160">
        <v>45229.874999998261</v>
      </c>
      <c r="B7277" s="169"/>
      <c r="C7277" s="170">
        <v>2.554333333333334</v>
      </c>
      <c r="D7277" s="156"/>
      <c r="F7277" s="124"/>
    </row>
    <row r="7278" spans="1:6" x14ac:dyDescent="0.35">
      <c r="A7278" s="160">
        <v>45229.916666664925</v>
      </c>
      <c r="B7278" s="169"/>
      <c r="C7278" s="170">
        <v>2.5869999999999993</v>
      </c>
      <c r="D7278" s="156"/>
      <c r="F7278" s="124"/>
    </row>
    <row r="7279" spans="1:6" x14ac:dyDescent="0.35">
      <c r="A7279" s="160">
        <v>45229.95833333159</v>
      </c>
      <c r="B7279" s="169"/>
      <c r="C7279" s="170">
        <v>2.4383333333333335</v>
      </c>
      <c r="D7279" s="156"/>
      <c r="F7279" s="124"/>
    </row>
    <row r="7280" spans="1:6" x14ac:dyDescent="0.35">
      <c r="A7280" s="160">
        <v>45229.999999998254</v>
      </c>
      <c r="B7280" s="169"/>
      <c r="C7280" s="170">
        <v>2.3741666666666665</v>
      </c>
      <c r="D7280" s="156"/>
      <c r="F7280" s="124"/>
    </row>
    <row r="7281" spans="1:6" x14ac:dyDescent="0.35">
      <c r="A7281" s="160">
        <v>45230.041666664918</v>
      </c>
      <c r="B7281" s="169"/>
      <c r="C7281" s="170">
        <v>2.3733333333333331</v>
      </c>
      <c r="D7281" s="156"/>
      <c r="F7281" s="124"/>
    </row>
    <row r="7282" spans="1:6" x14ac:dyDescent="0.35">
      <c r="A7282" s="160">
        <v>45230.083333331582</v>
      </c>
      <c r="B7282" s="169"/>
      <c r="C7282" s="170">
        <v>3.5660000000000007</v>
      </c>
      <c r="D7282" s="156"/>
      <c r="F7282" s="124"/>
    </row>
    <row r="7283" spans="1:6" x14ac:dyDescent="0.35">
      <c r="A7283" s="160">
        <v>45230.124999998246</v>
      </c>
      <c r="B7283" s="169"/>
      <c r="C7283" s="170">
        <v>11.351000000000001</v>
      </c>
      <c r="D7283" s="156"/>
      <c r="F7283" s="124"/>
    </row>
    <row r="7284" spans="1:6" x14ac:dyDescent="0.35">
      <c r="A7284" s="160">
        <v>45230.166666664911</v>
      </c>
      <c r="B7284" s="169"/>
      <c r="C7284" s="170">
        <v>13.022666666666662</v>
      </c>
      <c r="D7284" s="156"/>
      <c r="F7284" s="124"/>
    </row>
    <row r="7285" spans="1:6" x14ac:dyDescent="0.35">
      <c r="A7285" s="160">
        <v>45230.208333331575</v>
      </c>
      <c r="B7285" s="169"/>
      <c r="C7285" s="170">
        <v>7.2811666666666675</v>
      </c>
      <c r="D7285" s="156"/>
      <c r="F7285" s="124"/>
    </row>
    <row r="7286" spans="1:6" x14ac:dyDescent="0.35">
      <c r="A7286" s="160">
        <v>45230.249999998239</v>
      </c>
      <c r="B7286" s="169"/>
      <c r="C7286" s="170">
        <v>7.9641666666666682</v>
      </c>
      <c r="D7286" s="156"/>
      <c r="F7286" s="124"/>
    </row>
    <row r="7287" spans="1:6" x14ac:dyDescent="0.35">
      <c r="A7287" s="160">
        <v>45230.291666664903</v>
      </c>
      <c r="B7287" s="169"/>
      <c r="C7287" s="170">
        <v>67.540166666666664</v>
      </c>
      <c r="D7287" s="156"/>
      <c r="F7287" s="124"/>
    </row>
    <row r="7288" spans="1:6" x14ac:dyDescent="0.35">
      <c r="A7288" s="160">
        <v>45230.333333331568</v>
      </c>
      <c r="B7288" s="169"/>
      <c r="C7288" s="170">
        <v>8.3565000000000005</v>
      </c>
      <c r="D7288" s="156"/>
      <c r="F7288" s="124"/>
    </row>
    <row r="7289" spans="1:6" x14ac:dyDescent="0.35">
      <c r="A7289" s="160">
        <v>45230.374999998232</v>
      </c>
      <c r="B7289" s="169"/>
      <c r="C7289" s="170">
        <v>9.3243333333333354</v>
      </c>
      <c r="D7289" s="156"/>
      <c r="F7289" s="124"/>
    </row>
    <row r="7290" spans="1:6" x14ac:dyDescent="0.35">
      <c r="A7290" s="160">
        <v>45230.416666664896</v>
      </c>
      <c r="B7290" s="169"/>
      <c r="C7290" s="170">
        <v>5.2853333333333312</v>
      </c>
      <c r="D7290" s="156"/>
      <c r="F7290" s="124"/>
    </row>
    <row r="7291" spans="1:6" x14ac:dyDescent="0.35">
      <c r="A7291" s="160">
        <v>45230.45833333156</v>
      </c>
      <c r="B7291" s="169"/>
      <c r="C7291" s="170">
        <v>4.2326666666666668</v>
      </c>
      <c r="D7291" s="156"/>
      <c r="F7291" s="124"/>
    </row>
    <row r="7292" spans="1:6" x14ac:dyDescent="0.35">
      <c r="A7292" s="160">
        <v>45230.499999998225</v>
      </c>
      <c r="B7292" s="169"/>
      <c r="C7292" s="170">
        <v>2.8778333333333332</v>
      </c>
      <c r="D7292" s="156"/>
      <c r="F7292" s="124"/>
    </row>
    <row r="7293" spans="1:6" x14ac:dyDescent="0.35">
      <c r="A7293" s="160">
        <v>45230.541666664889</v>
      </c>
      <c r="B7293" s="169"/>
      <c r="C7293" s="170">
        <v>2.5723333333333329</v>
      </c>
      <c r="D7293" s="156"/>
      <c r="F7293" s="124"/>
    </row>
    <row r="7294" spans="1:6" x14ac:dyDescent="0.35">
      <c r="A7294" s="160">
        <v>45230.583333331553</v>
      </c>
      <c r="B7294" s="169"/>
      <c r="C7294" s="170">
        <v>2.3641666666666672</v>
      </c>
      <c r="D7294" s="156"/>
      <c r="F7294" s="124"/>
    </row>
    <row r="7295" spans="1:6" x14ac:dyDescent="0.35">
      <c r="A7295" s="160">
        <v>45230.624999998217</v>
      </c>
      <c r="B7295" s="169"/>
      <c r="C7295" s="170">
        <v>2.3148333333333335</v>
      </c>
      <c r="D7295" s="156"/>
      <c r="F7295" s="124"/>
    </row>
    <row r="7296" spans="1:6" x14ac:dyDescent="0.35">
      <c r="A7296" s="160">
        <v>45230.666666664882</v>
      </c>
      <c r="B7296" s="169"/>
      <c r="C7296" s="170">
        <v>2.3276666666666661</v>
      </c>
      <c r="D7296" s="156"/>
      <c r="F7296" s="124"/>
    </row>
    <row r="7297" spans="1:6" x14ac:dyDescent="0.35">
      <c r="A7297" s="160">
        <v>45230.708333331546</v>
      </c>
      <c r="B7297" s="169"/>
      <c r="C7297" s="170">
        <v>2.4201666666666659</v>
      </c>
      <c r="D7297" s="156"/>
      <c r="F7297" s="124"/>
    </row>
    <row r="7298" spans="1:6" x14ac:dyDescent="0.35">
      <c r="A7298" s="160">
        <v>45230.74999999821</v>
      </c>
      <c r="B7298" s="169"/>
      <c r="C7298" s="170">
        <v>2.4308333333333332</v>
      </c>
      <c r="D7298" s="156"/>
      <c r="F7298" s="124"/>
    </row>
    <row r="7299" spans="1:6" x14ac:dyDescent="0.35">
      <c r="A7299" s="160">
        <v>45230.791666664874</v>
      </c>
      <c r="B7299" s="169"/>
      <c r="C7299" s="170">
        <v>2.5536666666666674</v>
      </c>
      <c r="D7299" s="156"/>
      <c r="F7299" s="124"/>
    </row>
    <row r="7300" spans="1:6" x14ac:dyDescent="0.35">
      <c r="A7300" s="160">
        <v>45230.833333331539</v>
      </c>
      <c r="B7300" s="169"/>
      <c r="C7300" s="170">
        <v>2.6339999999999999</v>
      </c>
      <c r="D7300" s="156"/>
      <c r="F7300" s="124"/>
    </row>
    <row r="7301" spans="1:6" x14ac:dyDescent="0.35">
      <c r="A7301" s="160">
        <v>45230.874999998203</v>
      </c>
      <c r="B7301" s="169"/>
      <c r="C7301" s="170">
        <v>2.7018333333333344</v>
      </c>
      <c r="D7301" s="156"/>
      <c r="F7301" s="124"/>
    </row>
    <row r="7302" spans="1:6" x14ac:dyDescent="0.35">
      <c r="A7302" s="160">
        <v>45230.916666664867</v>
      </c>
      <c r="B7302" s="169"/>
      <c r="C7302" s="170">
        <v>2.5938333333333321</v>
      </c>
      <c r="D7302" s="156"/>
      <c r="F7302" s="124"/>
    </row>
    <row r="7303" spans="1:6" x14ac:dyDescent="0.35">
      <c r="A7303" s="160">
        <v>45230.958333331531</v>
      </c>
      <c r="B7303" s="169"/>
      <c r="C7303" s="170">
        <v>2.5275000000000003</v>
      </c>
      <c r="D7303" s="156"/>
      <c r="F7303" s="124"/>
    </row>
    <row r="7304" spans="1:6" x14ac:dyDescent="0.35">
      <c r="A7304" s="160">
        <v>45230.999999998196</v>
      </c>
      <c r="B7304" s="169"/>
      <c r="C7304" s="170">
        <v>2.436666666666667</v>
      </c>
      <c r="D7304" s="156"/>
      <c r="F7304" s="124"/>
    </row>
    <row r="7305" spans="1:6" x14ac:dyDescent="0.35">
      <c r="A7305" s="160">
        <v>45231.04166666486</v>
      </c>
      <c r="B7305" s="169"/>
      <c r="C7305" s="170">
        <v>2.4681666666666668</v>
      </c>
      <c r="D7305" s="156"/>
      <c r="F7305" s="124"/>
    </row>
    <row r="7306" spans="1:6" x14ac:dyDescent="0.35">
      <c r="A7306" s="160">
        <v>45231.083333331524</v>
      </c>
      <c r="B7306" s="169"/>
      <c r="C7306" s="170">
        <v>2.487166666666667</v>
      </c>
      <c r="D7306" s="156"/>
      <c r="F7306" s="124"/>
    </row>
    <row r="7307" spans="1:6" x14ac:dyDescent="0.35">
      <c r="A7307" s="160">
        <v>45231.124999998188</v>
      </c>
      <c r="B7307" s="169"/>
      <c r="C7307" s="170">
        <v>6.8366666666666687</v>
      </c>
      <c r="D7307" s="156"/>
      <c r="F7307" s="124"/>
    </row>
    <row r="7308" spans="1:6" x14ac:dyDescent="0.35">
      <c r="A7308" s="160">
        <v>45231.166666664853</v>
      </c>
      <c r="B7308" s="169"/>
      <c r="C7308" s="170">
        <v>11.286166666666668</v>
      </c>
      <c r="D7308" s="156"/>
      <c r="F7308" s="124"/>
    </row>
    <row r="7309" spans="1:6" x14ac:dyDescent="0.35">
      <c r="A7309" s="160">
        <v>45231.208333331517</v>
      </c>
      <c r="B7309" s="169"/>
      <c r="C7309" s="170">
        <v>16.7285</v>
      </c>
      <c r="D7309" s="156"/>
      <c r="F7309" s="124"/>
    </row>
    <row r="7310" spans="1:6" x14ac:dyDescent="0.35">
      <c r="A7310" s="160">
        <v>45231.249999998181</v>
      </c>
      <c r="B7310" s="169"/>
      <c r="C7310" s="170">
        <v>10.036833333333332</v>
      </c>
      <c r="D7310" s="156"/>
      <c r="F7310" s="124"/>
    </row>
    <row r="7311" spans="1:6" x14ac:dyDescent="0.35">
      <c r="A7311" s="160">
        <v>45231.291666664845</v>
      </c>
      <c r="B7311" s="169"/>
      <c r="C7311" s="170">
        <v>9.440333333333335</v>
      </c>
      <c r="D7311" s="156"/>
      <c r="F7311" s="124"/>
    </row>
    <row r="7312" spans="1:6" x14ac:dyDescent="0.35">
      <c r="A7312" s="160">
        <v>45231.333333331509</v>
      </c>
      <c r="B7312" s="169"/>
      <c r="C7312" s="170">
        <v>4.9733333333333309</v>
      </c>
      <c r="D7312" s="156"/>
      <c r="F7312" s="124"/>
    </row>
    <row r="7313" spans="1:6" x14ac:dyDescent="0.35">
      <c r="A7313" s="160">
        <v>45231.374999998174</v>
      </c>
      <c r="B7313" s="169"/>
      <c r="C7313" s="170">
        <v>3.6793333333333331</v>
      </c>
      <c r="D7313" s="156"/>
      <c r="F7313" s="124"/>
    </row>
    <row r="7314" spans="1:6" x14ac:dyDescent="0.35">
      <c r="A7314" s="160">
        <v>45231.416666664838</v>
      </c>
      <c r="B7314" s="169"/>
      <c r="C7314" s="170">
        <v>3.0391666666666666</v>
      </c>
      <c r="D7314" s="156"/>
      <c r="F7314" s="124"/>
    </row>
    <row r="7315" spans="1:6" x14ac:dyDescent="0.35">
      <c r="A7315" s="160">
        <v>45231.458333331502</v>
      </c>
      <c r="B7315" s="169"/>
      <c r="C7315" s="170">
        <v>2.6611666666666673</v>
      </c>
      <c r="D7315" s="156"/>
      <c r="F7315" s="124"/>
    </row>
    <row r="7316" spans="1:6" x14ac:dyDescent="0.35">
      <c r="A7316" s="160">
        <v>45231.499999998166</v>
      </c>
      <c r="B7316" s="169"/>
      <c r="C7316" s="170">
        <v>2.4228333333333341</v>
      </c>
      <c r="D7316" s="156"/>
      <c r="F7316" s="124"/>
    </row>
    <row r="7317" spans="1:6" x14ac:dyDescent="0.35">
      <c r="A7317" s="160">
        <v>45231.541666664831</v>
      </c>
      <c r="B7317" s="169"/>
      <c r="C7317" s="170">
        <v>2.3765957446808503</v>
      </c>
      <c r="D7317" s="156"/>
      <c r="F7317" s="124"/>
    </row>
    <row r="7318" spans="1:6" x14ac:dyDescent="0.35">
      <c r="A7318" s="160">
        <v>45231.583333331495</v>
      </c>
      <c r="B7318" s="169"/>
      <c r="C7318" s="170">
        <v>2.4071698113207542</v>
      </c>
      <c r="D7318" s="156"/>
      <c r="F7318" s="124"/>
    </row>
    <row r="7319" spans="1:6" x14ac:dyDescent="0.35">
      <c r="A7319" s="160">
        <v>45231.624999998159</v>
      </c>
      <c r="B7319" s="169"/>
      <c r="C7319" s="170">
        <v>2.2971666666666648</v>
      </c>
      <c r="D7319" s="156"/>
      <c r="F7319" s="124"/>
    </row>
    <row r="7320" spans="1:6" x14ac:dyDescent="0.35">
      <c r="A7320" s="160">
        <v>45231.666666664823</v>
      </c>
      <c r="B7320" s="169"/>
      <c r="C7320" s="169">
        <v>2.2968333333333328</v>
      </c>
      <c r="D7320" s="156"/>
      <c r="F7320" s="124"/>
    </row>
    <row r="7321" spans="1:6" x14ac:dyDescent="0.35">
      <c r="A7321" s="160">
        <v>45231.708333331488</v>
      </c>
      <c r="B7321" s="169"/>
      <c r="C7321" s="170">
        <v>2.343833333333333</v>
      </c>
      <c r="D7321" s="156"/>
      <c r="F7321" s="124"/>
    </row>
    <row r="7322" spans="1:6" x14ac:dyDescent="0.35">
      <c r="A7322" s="160">
        <v>45231.749999998152</v>
      </c>
      <c r="B7322" s="169"/>
      <c r="C7322" s="170">
        <v>2.3156666666666661</v>
      </c>
      <c r="D7322" s="156"/>
      <c r="F7322" s="124"/>
    </row>
    <row r="7323" spans="1:6" x14ac:dyDescent="0.35">
      <c r="A7323" s="160">
        <v>45231.791666664816</v>
      </c>
      <c r="B7323" s="169"/>
      <c r="C7323" s="170">
        <v>2.3881666666666659</v>
      </c>
      <c r="D7323" s="156"/>
      <c r="F7323" s="124"/>
    </row>
    <row r="7324" spans="1:6" x14ac:dyDescent="0.35">
      <c r="A7324" s="160">
        <v>45231.83333333148</v>
      </c>
      <c r="B7324" s="169"/>
      <c r="C7324" s="170">
        <v>2.3785000000000003</v>
      </c>
      <c r="D7324" s="156"/>
      <c r="F7324" s="124"/>
    </row>
    <row r="7325" spans="1:6" x14ac:dyDescent="0.35">
      <c r="A7325" s="160">
        <v>45231.874999998145</v>
      </c>
      <c r="B7325" s="169"/>
      <c r="C7325" s="170">
        <v>2.2440000000000002</v>
      </c>
      <c r="D7325" s="156"/>
      <c r="F7325" s="124"/>
    </row>
    <row r="7326" spans="1:6" x14ac:dyDescent="0.35">
      <c r="A7326" s="160">
        <v>45231.916666664809</v>
      </c>
      <c r="B7326" s="169"/>
      <c r="C7326" s="170">
        <v>2.2334999999999998</v>
      </c>
      <c r="D7326" s="156"/>
      <c r="F7326" s="124"/>
    </row>
    <row r="7327" spans="1:6" x14ac:dyDescent="0.35">
      <c r="A7327" s="160">
        <v>45231.958333331473</v>
      </c>
      <c r="B7327" s="169"/>
      <c r="C7327" s="170">
        <v>2.2186666666666661</v>
      </c>
      <c r="D7327" s="156"/>
      <c r="F7327" s="124"/>
    </row>
    <row r="7328" spans="1:6" x14ac:dyDescent="0.35">
      <c r="A7328" s="160">
        <v>45231.999999998137</v>
      </c>
      <c r="B7328" s="169"/>
      <c r="C7328" s="170">
        <v>2.2906666666666671</v>
      </c>
      <c r="D7328" s="156"/>
      <c r="F7328" s="124"/>
    </row>
    <row r="7329" spans="1:6" x14ac:dyDescent="0.35">
      <c r="A7329" s="160">
        <v>45232.041666664802</v>
      </c>
      <c r="B7329" s="169"/>
      <c r="C7329" s="170">
        <v>2.0458333333333338</v>
      </c>
      <c r="D7329" s="156"/>
      <c r="F7329" s="124"/>
    </row>
    <row r="7330" spans="1:6" x14ac:dyDescent="0.35">
      <c r="A7330" s="160">
        <v>45232.083333331466</v>
      </c>
      <c r="B7330" s="169"/>
      <c r="C7330" s="170">
        <v>2.7205000000000004</v>
      </c>
      <c r="D7330" s="156"/>
      <c r="F7330" s="124"/>
    </row>
    <row r="7331" spans="1:6" x14ac:dyDescent="0.35">
      <c r="A7331" s="160">
        <v>45232.12499999813</v>
      </c>
      <c r="B7331" s="169"/>
      <c r="C7331" s="170">
        <v>5.5121666666666682</v>
      </c>
      <c r="D7331" s="156"/>
      <c r="F7331" s="124"/>
    </row>
    <row r="7332" spans="1:6" x14ac:dyDescent="0.35">
      <c r="A7332" s="160">
        <v>45232.166666664794</v>
      </c>
      <c r="B7332" s="169"/>
      <c r="C7332" s="170">
        <v>3.3344999999999994</v>
      </c>
      <c r="D7332" s="156"/>
      <c r="F7332" s="124"/>
    </row>
    <row r="7333" spans="1:6" x14ac:dyDescent="0.35">
      <c r="A7333" s="160">
        <v>45232.208333331459</v>
      </c>
      <c r="B7333" s="169"/>
      <c r="C7333" s="170">
        <v>2.6806666666666663</v>
      </c>
      <c r="D7333" s="156"/>
      <c r="F7333" s="124"/>
    </row>
    <row r="7334" spans="1:6" x14ac:dyDescent="0.35">
      <c r="A7334" s="160">
        <v>45232.249999998123</v>
      </c>
      <c r="B7334" s="169"/>
      <c r="C7334" s="170">
        <v>2.4201666666666672</v>
      </c>
      <c r="D7334" s="156"/>
      <c r="F7334" s="124"/>
    </row>
    <row r="7335" spans="1:6" x14ac:dyDescent="0.35">
      <c r="A7335" s="160">
        <v>45232.291666664787</v>
      </c>
      <c r="B7335" s="169"/>
      <c r="C7335" s="170">
        <v>2.5281666666666665</v>
      </c>
      <c r="D7335" s="156"/>
      <c r="F7335" s="124"/>
    </row>
    <row r="7336" spans="1:6" x14ac:dyDescent="0.35">
      <c r="A7336" s="160">
        <v>45232.333333331451</v>
      </c>
      <c r="B7336" s="169"/>
      <c r="C7336" s="170">
        <v>5.4966666666666661</v>
      </c>
      <c r="D7336" s="156"/>
      <c r="F7336" s="124"/>
    </row>
    <row r="7337" spans="1:6" x14ac:dyDescent="0.35">
      <c r="A7337" s="160">
        <v>45232.374999998116</v>
      </c>
      <c r="B7337" s="169"/>
      <c r="C7337" s="170">
        <v>7.1718333333333328</v>
      </c>
      <c r="D7337" s="156"/>
      <c r="F7337" s="124"/>
    </row>
    <row r="7338" spans="1:6" x14ac:dyDescent="0.35">
      <c r="A7338" s="160">
        <v>45232.41666666478</v>
      </c>
      <c r="B7338" s="169"/>
      <c r="C7338" s="170">
        <v>3.2721666666666684</v>
      </c>
      <c r="D7338" s="156"/>
      <c r="F7338" s="124"/>
    </row>
    <row r="7339" spans="1:6" x14ac:dyDescent="0.35">
      <c r="A7339" s="160">
        <v>45232.458333331444</v>
      </c>
      <c r="B7339" s="169"/>
      <c r="C7339" s="170">
        <v>2.6706666666666683</v>
      </c>
      <c r="D7339" s="156"/>
      <c r="F7339" s="124"/>
    </row>
    <row r="7340" spans="1:6" x14ac:dyDescent="0.35">
      <c r="A7340" s="160">
        <v>45232.499999998108</v>
      </c>
      <c r="B7340" s="169"/>
      <c r="C7340" s="170">
        <v>2.3865000000000007</v>
      </c>
      <c r="D7340" s="156"/>
      <c r="F7340" s="124"/>
    </row>
    <row r="7341" spans="1:6" x14ac:dyDescent="0.35">
      <c r="A7341" s="160">
        <v>45232.541666664772</v>
      </c>
      <c r="B7341" s="169"/>
      <c r="C7341" s="170">
        <v>2.4056666666666664</v>
      </c>
      <c r="D7341" s="156"/>
      <c r="F7341" s="124"/>
    </row>
    <row r="7342" spans="1:6" x14ac:dyDescent="0.35">
      <c r="A7342" s="160">
        <v>45232.583333331437</v>
      </c>
      <c r="B7342" s="169"/>
      <c r="C7342" s="170">
        <v>2.3103333333333325</v>
      </c>
      <c r="D7342" s="156"/>
      <c r="F7342" s="124"/>
    </row>
    <row r="7343" spans="1:6" x14ac:dyDescent="0.35">
      <c r="A7343" s="160">
        <v>45232.624999998101</v>
      </c>
      <c r="B7343" s="169"/>
      <c r="C7343" s="170">
        <v>2.3104999999999998</v>
      </c>
      <c r="D7343" s="156"/>
      <c r="F7343" s="124"/>
    </row>
    <row r="7344" spans="1:6" x14ac:dyDescent="0.35">
      <c r="A7344" s="160">
        <v>45232.666666664765</v>
      </c>
      <c r="B7344" s="169"/>
      <c r="C7344" s="170">
        <v>2.2463333333333337</v>
      </c>
      <c r="D7344" s="156"/>
      <c r="F7344" s="124"/>
    </row>
    <row r="7345" spans="1:6" x14ac:dyDescent="0.35">
      <c r="A7345" s="160">
        <v>45232.708333331429</v>
      </c>
      <c r="B7345" s="169"/>
      <c r="C7345" s="170">
        <v>2.3648333333333338</v>
      </c>
      <c r="D7345" s="156"/>
      <c r="F7345" s="124"/>
    </row>
    <row r="7346" spans="1:6" x14ac:dyDescent="0.35">
      <c r="A7346" s="160">
        <v>45232.749999998094</v>
      </c>
      <c r="B7346" s="169"/>
      <c r="C7346" s="170">
        <v>2.4163333333333337</v>
      </c>
      <c r="D7346" s="156"/>
      <c r="F7346" s="124"/>
    </row>
    <row r="7347" spans="1:6" x14ac:dyDescent="0.35">
      <c r="A7347" s="160">
        <v>45232.791666664758</v>
      </c>
      <c r="B7347" s="169"/>
      <c r="C7347" s="170">
        <v>2.2676666666666661</v>
      </c>
      <c r="D7347" s="156"/>
      <c r="F7347" s="124"/>
    </row>
    <row r="7348" spans="1:6" x14ac:dyDescent="0.35">
      <c r="A7348" s="160">
        <v>45232.833333331422</v>
      </c>
      <c r="B7348" s="169"/>
      <c r="C7348" s="170">
        <v>2.4638333333333331</v>
      </c>
      <c r="D7348" s="156"/>
      <c r="F7348" s="124"/>
    </row>
    <row r="7349" spans="1:6" x14ac:dyDescent="0.35">
      <c r="A7349" s="160">
        <v>45232.874999998086</v>
      </c>
      <c r="B7349" s="169"/>
      <c r="C7349" s="170">
        <v>2.3721666666666672</v>
      </c>
      <c r="D7349" s="156"/>
      <c r="F7349" s="124"/>
    </row>
    <row r="7350" spans="1:6" x14ac:dyDescent="0.35">
      <c r="A7350" s="160">
        <v>45232.916666664751</v>
      </c>
      <c r="B7350" s="169"/>
      <c r="C7350" s="170">
        <v>2.5383333333333327</v>
      </c>
      <c r="D7350" s="156"/>
      <c r="F7350" s="124"/>
    </row>
    <row r="7351" spans="1:6" x14ac:dyDescent="0.35">
      <c r="A7351" s="160">
        <v>45232.958333331415</v>
      </c>
      <c r="B7351" s="169"/>
      <c r="C7351" s="170">
        <v>2.464</v>
      </c>
      <c r="D7351" s="156"/>
      <c r="F7351" s="124"/>
    </row>
    <row r="7352" spans="1:6" x14ac:dyDescent="0.35">
      <c r="A7352" s="160">
        <v>45232.999999998079</v>
      </c>
      <c r="B7352" s="169"/>
      <c r="C7352" s="170">
        <v>4.6346666666666669</v>
      </c>
      <c r="D7352" s="156"/>
      <c r="F7352" s="124"/>
    </row>
    <row r="7353" spans="1:6" x14ac:dyDescent="0.35">
      <c r="A7353" s="160">
        <v>45233.041666664743</v>
      </c>
      <c r="B7353" s="169"/>
      <c r="C7353" s="170">
        <v>9.210333333333331</v>
      </c>
      <c r="D7353" s="156"/>
      <c r="F7353" s="124"/>
    </row>
    <row r="7354" spans="1:6" x14ac:dyDescent="0.35">
      <c r="A7354" s="160">
        <v>45233.083333331408</v>
      </c>
      <c r="B7354" s="169"/>
      <c r="C7354" s="170">
        <v>9.033833333333332</v>
      </c>
      <c r="D7354" s="156"/>
      <c r="F7354" s="124"/>
    </row>
    <row r="7355" spans="1:6" x14ac:dyDescent="0.35">
      <c r="A7355" s="160">
        <v>45233.124999998072</v>
      </c>
      <c r="B7355" s="169"/>
      <c r="C7355" s="170">
        <v>9.5215000000000014</v>
      </c>
      <c r="D7355" s="156"/>
      <c r="F7355" s="124"/>
    </row>
    <row r="7356" spans="1:6" x14ac:dyDescent="0.35">
      <c r="A7356" s="160">
        <v>45233.166666664736</v>
      </c>
      <c r="B7356" s="169"/>
      <c r="C7356" s="170">
        <v>5.8656666666666677</v>
      </c>
      <c r="D7356" s="156"/>
      <c r="F7356" s="124"/>
    </row>
    <row r="7357" spans="1:6" x14ac:dyDescent="0.35">
      <c r="A7357" s="160">
        <v>45233.2083333314</v>
      </c>
      <c r="B7357" s="169"/>
      <c r="C7357" s="170">
        <v>7.6961666666666648</v>
      </c>
      <c r="D7357" s="156"/>
      <c r="F7357" s="124"/>
    </row>
    <row r="7358" spans="1:6" x14ac:dyDescent="0.35">
      <c r="A7358" s="160">
        <v>45233.249999998065</v>
      </c>
      <c r="B7358" s="169"/>
      <c r="C7358" s="170">
        <v>20.709666666666678</v>
      </c>
      <c r="D7358" s="156"/>
      <c r="F7358" s="124"/>
    </row>
    <row r="7359" spans="1:6" x14ac:dyDescent="0.35">
      <c r="A7359" s="160">
        <v>45233.291666664729</v>
      </c>
      <c r="B7359" s="169"/>
      <c r="C7359" s="170">
        <v>88.186166666666679</v>
      </c>
      <c r="D7359" s="156"/>
      <c r="F7359" s="124"/>
    </row>
    <row r="7360" spans="1:6" x14ac:dyDescent="0.35">
      <c r="A7360" s="160">
        <v>45233.333333331393</v>
      </c>
      <c r="B7360" s="169"/>
      <c r="C7360" s="170">
        <v>42.800000000000004</v>
      </c>
      <c r="D7360" s="156"/>
      <c r="F7360" s="124"/>
    </row>
    <row r="7361" spans="1:6" x14ac:dyDescent="0.35">
      <c r="A7361" s="160">
        <v>45233.374999998057</v>
      </c>
      <c r="B7361" s="169"/>
      <c r="C7361" s="170">
        <v>16.295166666666667</v>
      </c>
      <c r="D7361" s="156"/>
      <c r="F7361" s="124"/>
    </row>
    <row r="7362" spans="1:6" x14ac:dyDescent="0.35">
      <c r="A7362" s="160">
        <v>45233.416666664722</v>
      </c>
      <c r="B7362" s="169"/>
      <c r="C7362" s="170">
        <v>4.1326666666666672</v>
      </c>
      <c r="D7362" s="156"/>
      <c r="F7362" s="124"/>
    </row>
    <row r="7363" spans="1:6" x14ac:dyDescent="0.35">
      <c r="A7363" s="160">
        <v>45233.458333331386</v>
      </c>
      <c r="B7363" s="169"/>
      <c r="C7363" s="170">
        <v>3.4930000000000008</v>
      </c>
      <c r="D7363" s="156"/>
      <c r="F7363" s="124"/>
    </row>
    <row r="7364" spans="1:6" x14ac:dyDescent="0.35">
      <c r="A7364" s="160">
        <v>45233.49999999805</v>
      </c>
      <c r="B7364" s="169"/>
      <c r="C7364" s="170">
        <v>3.0741666666666654</v>
      </c>
      <c r="D7364" s="156"/>
      <c r="F7364" s="124"/>
    </row>
    <row r="7365" spans="1:6" x14ac:dyDescent="0.35">
      <c r="A7365" s="160">
        <v>45233.541666664714</v>
      </c>
      <c r="B7365" s="169"/>
      <c r="C7365" s="170">
        <v>2.571166666666667</v>
      </c>
      <c r="D7365" s="156"/>
      <c r="F7365" s="124"/>
    </row>
    <row r="7366" spans="1:6" x14ac:dyDescent="0.35">
      <c r="A7366" s="160">
        <v>45233.583333331379</v>
      </c>
      <c r="B7366" s="169"/>
      <c r="C7366" s="170">
        <v>2.6116666666666668</v>
      </c>
      <c r="D7366" s="156"/>
      <c r="F7366" s="124"/>
    </row>
    <row r="7367" spans="1:6" x14ac:dyDescent="0.35">
      <c r="A7367" s="160">
        <v>45233.624999998043</v>
      </c>
      <c r="B7367" s="169"/>
      <c r="C7367" s="170">
        <v>2.3953333333333324</v>
      </c>
      <c r="D7367" s="156"/>
      <c r="F7367" s="124"/>
    </row>
    <row r="7368" spans="1:6" x14ac:dyDescent="0.35">
      <c r="A7368" s="160">
        <v>45233.666666664707</v>
      </c>
      <c r="B7368" s="169"/>
      <c r="C7368" s="170">
        <v>2.3525</v>
      </c>
      <c r="D7368" s="156"/>
      <c r="F7368" s="124"/>
    </row>
    <row r="7369" spans="1:6" x14ac:dyDescent="0.35">
      <c r="A7369" s="160">
        <v>45233.708333331371</v>
      </c>
      <c r="B7369" s="169"/>
      <c r="C7369" s="170">
        <v>2.4638333333333335</v>
      </c>
      <c r="D7369" s="156"/>
      <c r="F7369" s="124"/>
    </row>
    <row r="7370" spans="1:6" x14ac:dyDescent="0.35">
      <c r="A7370" s="160">
        <v>45233.749999998035</v>
      </c>
      <c r="B7370" s="169"/>
      <c r="C7370" s="170">
        <v>2.5358333333333336</v>
      </c>
      <c r="D7370" s="156"/>
      <c r="F7370" s="124"/>
    </row>
    <row r="7371" spans="1:6" x14ac:dyDescent="0.35">
      <c r="A7371" s="160">
        <v>45233.7916666647</v>
      </c>
      <c r="B7371" s="169"/>
      <c r="C7371" s="170">
        <v>2.5444999999999993</v>
      </c>
      <c r="D7371" s="156"/>
      <c r="F7371" s="124"/>
    </row>
    <row r="7372" spans="1:6" x14ac:dyDescent="0.35">
      <c r="A7372" s="160">
        <v>45233.833333331364</v>
      </c>
      <c r="B7372" s="169"/>
      <c r="C7372" s="170">
        <v>2.5145000000000008</v>
      </c>
      <c r="D7372" s="156"/>
      <c r="F7372" s="124"/>
    </row>
    <row r="7373" spans="1:6" x14ac:dyDescent="0.35">
      <c r="A7373" s="160">
        <v>45233.874999998028</v>
      </c>
      <c r="B7373" s="169"/>
      <c r="C7373" s="170">
        <v>2.3623333333333334</v>
      </c>
      <c r="D7373" s="156"/>
      <c r="F7373" s="124"/>
    </row>
    <row r="7374" spans="1:6" x14ac:dyDescent="0.35">
      <c r="A7374" s="160">
        <v>45233.916666664692</v>
      </c>
      <c r="B7374" s="169"/>
      <c r="C7374" s="170">
        <v>2.3255000000000008</v>
      </c>
      <c r="D7374" s="156"/>
      <c r="F7374" s="124"/>
    </row>
    <row r="7375" spans="1:6" x14ac:dyDescent="0.35">
      <c r="A7375" s="160">
        <v>45233.958333331357</v>
      </c>
      <c r="B7375" s="169"/>
      <c r="C7375" s="170">
        <v>2.3493333333333331</v>
      </c>
      <c r="D7375" s="156"/>
      <c r="F7375" s="124"/>
    </row>
    <row r="7376" spans="1:6" x14ac:dyDescent="0.35">
      <c r="A7376" s="160">
        <v>45233.999999998021</v>
      </c>
      <c r="B7376" s="169"/>
      <c r="C7376" s="170">
        <v>2.2929999999999997</v>
      </c>
      <c r="D7376" s="156"/>
      <c r="F7376" s="124"/>
    </row>
    <row r="7377" spans="1:6" x14ac:dyDescent="0.35">
      <c r="A7377" s="160">
        <v>45234.041666664685</v>
      </c>
      <c r="B7377" s="169"/>
      <c r="C7377" s="170">
        <v>2.4230000000000005</v>
      </c>
      <c r="D7377" s="156"/>
      <c r="F7377" s="124"/>
    </row>
    <row r="7378" spans="1:6" x14ac:dyDescent="0.35">
      <c r="A7378" s="160">
        <v>45234.083333331349</v>
      </c>
      <c r="B7378" s="169"/>
      <c r="C7378" s="170">
        <v>2.3678333333333339</v>
      </c>
      <c r="D7378" s="156"/>
      <c r="F7378" s="124"/>
    </row>
    <row r="7379" spans="1:6" x14ac:dyDescent="0.35">
      <c r="A7379" s="160">
        <v>45234.124999998014</v>
      </c>
      <c r="B7379" s="169"/>
      <c r="C7379" s="170">
        <v>2.2585000000000002</v>
      </c>
      <c r="D7379" s="156"/>
      <c r="F7379" s="124"/>
    </row>
    <row r="7380" spans="1:6" x14ac:dyDescent="0.35">
      <c r="A7380" s="160">
        <v>45234.166666664678</v>
      </c>
      <c r="B7380" s="169"/>
      <c r="C7380" s="170">
        <v>2.2986666666666671</v>
      </c>
      <c r="D7380" s="156"/>
      <c r="F7380" s="124"/>
    </row>
    <row r="7381" spans="1:6" x14ac:dyDescent="0.35">
      <c r="A7381" s="160">
        <v>45234.208333331342</v>
      </c>
      <c r="B7381" s="169"/>
      <c r="C7381" s="170">
        <v>2.4138333333333324</v>
      </c>
      <c r="D7381" s="156"/>
      <c r="F7381" s="124"/>
    </row>
    <row r="7382" spans="1:6" x14ac:dyDescent="0.35">
      <c r="A7382" s="160">
        <v>45234.249999998006</v>
      </c>
      <c r="B7382" s="169"/>
      <c r="C7382" s="170">
        <v>2.366333333333333</v>
      </c>
      <c r="D7382" s="156"/>
      <c r="F7382" s="124"/>
    </row>
    <row r="7383" spans="1:6" x14ac:dyDescent="0.35">
      <c r="A7383" s="160">
        <v>45234.291666664671</v>
      </c>
      <c r="B7383" s="169"/>
      <c r="C7383" s="170">
        <v>2.3756666666666661</v>
      </c>
      <c r="D7383" s="156"/>
      <c r="F7383" s="124"/>
    </row>
    <row r="7384" spans="1:6" x14ac:dyDescent="0.35">
      <c r="A7384" s="160">
        <v>45234.333333331335</v>
      </c>
      <c r="B7384" s="169"/>
      <c r="C7384" s="170">
        <v>2.3691666666666662</v>
      </c>
      <c r="D7384" s="156"/>
      <c r="F7384" s="124"/>
    </row>
    <row r="7385" spans="1:6" x14ac:dyDescent="0.35">
      <c r="A7385" s="160">
        <v>45234.374999997999</v>
      </c>
      <c r="B7385" s="169"/>
      <c r="C7385" s="170">
        <v>2.4551666666666665</v>
      </c>
      <c r="D7385" s="156"/>
      <c r="F7385" s="124"/>
    </row>
    <row r="7386" spans="1:6" x14ac:dyDescent="0.35">
      <c r="A7386" s="160">
        <v>45234.416666664663</v>
      </c>
      <c r="B7386" s="169"/>
      <c r="C7386" s="170">
        <v>2.3964999999999992</v>
      </c>
      <c r="D7386" s="156"/>
      <c r="F7386" s="124"/>
    </row>
    <row r="7387" spans="1:6" x14ac:dyDescent="0.35">
      <c r="A7387" s="160">
        <v>45234.458333331328</v>
      </c>
      <c r="B7387" s="169"/>
      <c r="C7387" s="170">
        <v>2.4256666666666673</v>
      </c>
      <c r="D7387" s="156"/>
      <c r="F7387" s="124"/>
    </row>
    <row r="7388" spans="1:6" x14ac:dyDescent="0.35">
      <c r="A7388" s="160">
        <v>45234.499999997992</v>
      </c>
      <c r="B7388" s="169"/>
      <c r="C7388" s="170">
        <v>2.3781666666666674</v>
      </c>
      <c r="D7388" s="156"/>
      <c r="F7388" s="124"/>
    </row>
    <row r="7389" spans="1:6" x14ac:dyDescent="0.35">
      <c r="A7389" s="160">
        <v>45234.541666664656</v>
      </c>
      <c r="B7389" s="169"/>
      <c r="C7389" s="170">
        <v>2.3338333333333328</v>
      </c>
      <c r="D7389" s="156"/>
      <c r="F7389" s="124"/>
    </row>
    <row r="7390" spans="1:6" x14ac:dyDescent="0.35">
      <c r="A7390" s="160">
        <v>45234.58333333132</v>
      </c>
      <c r="B7390" s="169"/>
      <c r="C7390" s="170">
        <v>2.3410000000000002</v>
      </c>
      <c r="D7390" s="156"/>
      <c r="F7390" s="124"/>
    </row>
    <row r="7391" spans="1:6" x14ac:dyDescent="0.35">
      <c r="A7391" s="160">
        <v>45234.624999997985</v>
      </c>
      <c r="B7391" s="169"/>
      <c r="C7391" s="170">
        <v>2.3516666666666661</v>
      </c>
      <c r="D7391" s="156"/>
      <c r="F7391" s="124"/>
    </row>
    <row r="7392" spans="1:6" x14ac:dyDescent="0.35">
      <c r="A7392" s="160">
        <v>45234.666666664649</v>
      </c>
      <c r="B7392" s="169"/>
      <c r="C7392" s="170">
        <v>2.3658333333333328</v>
      </c>
      <c r="D7392" s="156"/>
      <c r="F7392" s="124"/>
    </row>
    <row r="7393" spans="1:6" x14ac:dyDescent="0.35">
      <c r="A7393" s="160">
        <v>45234.708333331313</v>
      </c>
      <c r="B7393" s="169"/>
      <c r="C7393" s="170">
        <v>2.3929999999999998</v>
      </c>
      <c r="D7393" s="156"/>
      <c r="F7393" s="124"/>
    </row>
    <row r="7394" spans="1:6" x14ac:dyDescent="0.35">
      <c r="A7394" s="160">
        <v>45234.749999997977</v>
      </c>
      <c r="B7394" s="169"/>
      <c r="C7394" s="170">
        <v>2.2626666666666666</v>
      </c>
      <c r="D7394" s="156"/>
      <c r="F7394" s="124"/>
    </row>
    <row r="7395" spans="1:6" x14ac:dyDescent="0.35">
      <c r="A7395" s="160">
        <v>45234.791666664642</v>
      </c>
      <c r="B7395" s="169"/>
      <c r="C7395" s="170">
        <v>2.3388333333333331</v>
      </c>
      <c r="D7395" s="156"/>
      <c r="F7395" s="124"/>
    </row>
    <row r="7396" spans="1:6" x14ac:dyDescent="0.35">
      <c r="A7396" s="160">
        <v>45234.833333331306</v>
      </c>
      <c r="B7396" s="169"/>
      <c r="C7396" s="170">
        <v>2.4074999999999998</v>
      </c>
      <c r="D7396" s="156"/>
      <c r="F7396" s="124"/>
    </row>
    <row r="7397" spans="1:6" x14ac:dyDescent="0.35">
      <c r="A7397" s="160">
        <v>45234.87499999797</v>
      </c>
      <c r="B7397" s="169"/>
      <c r="C7397" s="170">
        <v>2.4653333333333336</v>
      </c>
      <c r="D7397" s="156"/>
      <c r="F7397" s="124"/>
    </row>
    <row r="7398" spans="1:6" x14ac:dyDescent="0.35">
      <c r="A7398" s="160">
        <v>45234.916666664634</v>
      </c>
      <c r="B7398" s="169"/>
      <c r="C7398" s="170">
        <v>2.4348333333333345</v>
      </c>
      <c r="D7398" s="156"/>
      <c r="F7398" s="124"/>
    </row>
    <row r="7399" spans="1:6" x14ac:dyDescent="0.35">
      <c r="A7399" s="160">
        <v>45234.958333331298</v>
      </c>
      <c r="B7399" s="169"/>
      <c r="C7399" s="170">
        <v>2.5028333333333332</v>
      </c>
      <c r="D7399" s="156"/>
      <c r="F7399" s="124"/>
    </row>
    <row r="7400" spans="1:6" x14ac:dyDescent="0.35">
      <c r="A7400" s="160">
        <v>45234.999999997963</v>
      </c>
      <c r="B7400" s="169"/>
      <c r="C7400" s="170">
        <v>2.4088333333333325</v>
      </c>
      <c r="D7400" s="156"/>
      <c r="F7400" s="124"/>
    </row>
    <row r="7401" spans="1:6" x14ac:dyDescent="0.35">
      <c r="A7401" s="160">
        <v>45235.041666664627</v>
      </c>
      <c r="B7401" s="169"/>
      <c r="C7401" s="170">
        <v>2.3959999999999999</v>
      </c>
      <c r="D7401" s="156"/>
      <c r="F7401" s="124"/>
    </row>
    <row r="7402" spans="1:6" x14ac:dyDescent="0.35">
      <c r="A7402" s="160">
        <v>45235.083333331291</v>
      </c>
      <c r="B7402" s="169"/>
      <c r="C7402" s="170">
        <v>2.4638333333333331</v>
      </c>
      <c r="D7402" s="156"/>
      <c r="F7402" s="124"/>
    </row>
    <row r="7403" spans="1:6" x14ac:dyDescent="0.35">
      <c r="A7403" s="160">
        <v>45235.124999997955</v>
      </c>
      <c r="B7403" s="169"/>
      <c r="C7403" s="170">
        <v>2.4351666666666669</v>
      </c>
      <c r="D7403" s="156"/>
      <c r="F7403" s="124"/>
    </row>
    <row r="7404" spans="1:6" x14ac:dyDescent="0.35">
      <c r="A7404" s="160">
        <v>45235.16666666462</v>
      </c>
      <c r="B7404" s="169"/>
      <c r="C7404" s="170">
        <v>2.4555000000000007</v>
      </c>
      <c r="D7404" s="156"/>
      <c r="F7404" s="124"/>
    </row>
    <row r="7405" spans="1:6" x14ac:dyDescent="0.35">
      <c r="A7405" s="160">
        <v>45235.208333331284</v>
      </c>
      <c r="B7405" s="169"/>
      <c r="C7405" s="170">
        <v>2.3593333333333328</v>
      </c>
      <c r="D7405" s="156"/>
      <c r="F7405" s="124"/>
    </row>
    <row r="7406" spans="1:6" x14ac:dyDescent="0.35">
      <c r="A7406" s="160">
        <v>45235.249999997948</v>
      </c>
      <c r="B7406" s="169"/>
      <c r="C7406" s="170">
        <v>2.3190000000000008</v>
      </c>
      <c r="D7406" s="156"/>
      <c r="F7406" s="124"/>
    </row>
    <row r="7407" spans="1:6" x14ac:dyDescent="0.35">
      <c r="A7407" s="160">
        <v>45235.291666664612</v>
      </c>
      <c r="B7407" s="169"/>
      <c r="C7407" s="170">
        <v>2.3023333333333325</v>
      </c>
      <c r="D7407" s="156"/>
      <c r="F7407" s="124"/>
    </row>
    <row r="7408" spans="1:6" x14ac:dyDescent="0.35">
      <c r="A7408" s="160">
        <v>45235.333333331277</v>
      </c>
      <c r="B7408" s="169"/>
      <c r="C7408" s="170">
        <v>2.2606666666666664</v>
      </c>
      <c r="D7408" s="156"/>
      <c r="F7408" s="124"/>
    </row>
    <row r="7409" spans="1:6" x14ac:dyDescent="0.35">
      <c r="A7409" s="160">
        <v>45235.374999997941</v>
      </c>
      <c r="B7409" s="169"/>
      <c r="C7409" s="170">
        <v>2.5701666666666667</v>
      </c>
      <c r="D7409" s="156"/>
      <c r="F7409" s="124"/>
    </row>
    <row r="7410" spans="1:6" x14ac:dyDescent="0.35">
      <c r="A7410" s="160">
        <v>45235.416666664605</v>
      </c>
      <c r="B7410" s="169"/>
      <c r="C7410" s="170">
        <v>2.4980000000000002</v>
      </c>
      <c r="D7410" s="156"/>
      <c r="F7410" s="124"/>
    </row>
    <row r="7411" spans="1:6" x14ac:dyDescent="0.35">
      <c r="A7411" s="160">
        <v>45235.458333331269</v>
      </c>
      <c r="B7411" s="169"/>
      <c r="C7411" s="170">
        <v>2.6223333333333332</v>
      </c>
      <c r="D7411" s="156"/>
      <c r="F7411" s="124"/>
    </row>
    <row r="7412" spans="1:6" x14ac:dyDescent="0.35">
      <c r="A7412" s="160">
        <v>45235.499999997934</v>
      </c>
      <c r="B7412" s="169"/>
      <c r="C7412" s="170">
        <v>2.4363333333333341</v>
      </c>
      <c r="D7412" s="156"/>
      <c r="F7412" s="124"/>
    </row>
    <row r="7413" spans="1:6" x14ac:dyDescent="0.35">
      <c r="A7413" s="160">
        <v>45235.541666664598</v>
      </c>
      <c r="B7413" s="169"/>
      <c r="C7413" s="170">
        <v>2.4385000000000008</v>
      </c>
      <c r="D7413" s="156"/>
      <c r="F7413" s="124"/>
    </row>
    <row r="7414" spans="1:6" x14ac:dyDescent="0.35">
      <c r="A7414" s="160">
        <v>45235.583333331262</v>
      </c>
      <c r="B7414" s="169"/>
      <c r="C7414" s="170">
        <v>2.3734999999999999</v>
      </c>
      <c r="D7414" s="156"/>
      <c r="F7414" s="124"/>
    </row>
    <row r="7415" spans="1:6" x14ac:dyDescent="0.35">
      <c r="A7415" s="160">
        <v>45235.624999997926</v>
      </c>
      <c r="B7415" s="169"/>
      <c r="C7415" s="170">
        <v>2.4566666666666666</v>
      </c>
      <c r="D7415" s="156"/>
      <c r="F7415" s="124"/>
    </row>
    <row r="7416" spans="1:6" x14ac:dyDescent="0.35">
      <c r="A7416" s="160">
        <v>45235.666666664591</v>
      </c>
      <c r="B7416" s="169"/>
      <c r="C7416" s="170">
        <v>2.4091666666666667</v>
      </c>
      <c r="D7416" s="156"/>
      <c r="F7416" s="124"/>
    </row>
    <row r="7417" spans="1:6" x14ac:dyDescent="0.35">
      <c r="A7417" s="160">
        <v>45235.708333331255</v>
      </c>
      <c r="B7417" s="169"/>
      <c r="C7417" s="170">
        <v>2.383</v>
      </c>
      <c r="D7417" s="156"/>
      <c r="F7417" s="124"/>
    </row>
    <row r="7418" spans="1:6" x14ac:dyDescent="0.35">
      <c r="A7418" s="160">
        <v>45235.749999997919</v>
      </c>
      <c r="B7418" s="169"/>
      <c r="C7418" s="170">
        <v>2.2381666666666664</v>
      </c>
      <c r="D7418" s="156"/>
      <c r="F7418" s="124"/>
    </row>
    <row r="7419" spans="1:6" x14ac:dyDescent="0.35">
      <c r="A7419" s="160">
        <v>45235.791666664583</v>
      </c>
      <c r="B7419" s="169"/>
      <c r="C7419" s="170">
        <v>2.5969999999999986</v>
      </c>
      <c r="D7419" s="156"/>
      <c r="F7419" s="124"/>
    </row>
    <row r="7420" spans="1:6" x14ac:dyDescent="0.35">
      <c r="A7420" s="160">
        <v>45235.833333331248</v>
      </c>
      <c r="B7420" s="169"/>
      <c r="C7420" s="170">
        <v>2.4520000000000004</v>
      </c>
      <c r="D7420" s="156"/>
      <c r="F7420" s="124"/>
    </row>
    <row r="7421" spans="1:6" x14ac:dyDescent="0.35">
      <c r="A7421" s="160">
        <v>45235.874999997912</v>
      </c>
      <c r="B7421" s="169"/>
      <c r="C7421" s="170">
        <v>2.4724999999999988</v>
      </c>
      <c r="D7421" s="156"/>
      <c r="F7421" s="124"/>
    </row>
    <row r="7422" spans="1:6" x14ac:dyDescent="0.35">
      <c r="A7422" s="160">
        <v>45235.916666664576</v>
      </c>
      <c r="B7422" s="169"/>
      <c r="C7422" s="170">
        <v>2.3231666666666664</v>
      </c>
      <c r="D7422" s="156"/>
      <c r="F7422" s="124"/>
    </row>
    <row r="7423" spans="1:6" x14ac:dyDescent="0.35">
      <c r="A7423" s="160">
        <v>45235.95833333124</v>
      </c>
      <c r="B7423" s="169"/>
      <c r="C7423" s="170">
        <v>2.2794999999999992</v>
      </c>
      <c r="D7423" s="156"/>
      <c r="F7423" s="124"/>
    </row>
    <row r="7424" spans="1:6" x14ac:dyDescent="0.35">
      <c r="A7424" s="160">
        <v>45235.999999997905</v>
      </c>
      <c r="B7424" s="169"/>
      <c r="C7424" s="170">
        <v>2.2390000000000003</v>
      </c>
      <c r="D7424" s="156"/>
      <c r="F7424" s="124"/>
    </row>
    <row r="7425" spans="1:6" x14ac:dyDescent="0.35">
      <c r="A7425" s="160">
        <v>45236.041666664569</v>
      </c>
      <c r="B7425" s="169"/>
      <c r="C7425" s="170">
        <v>1.8710000000000007</v>
      </c>
      <c r="D7425" s="156"/>
      <c r="F7425" s="124"/>
    </row>
    <row r="7426" spans="1:6" x14ac:dyDescent="0.35">
      <c r="A7426" s="160">
        <v>45236.083333331233</v>
      </c>
      <c r="B7426" s="169"/>
      <c r="C7426" s="170">
        <v>2.2743333333333329</v>
      </c>
      <c r="D7426" s="156"/>
      <c r="F7426" s="124"/>
    </row>
    <row r="7427" spans="1:6" x14ac:dyDescent="0.35">
      <c r="A7427" s="160">
        <v>45236.124999997897</v>
      </c>
      <c r="B7427" s="169"/>
      <c r="C7427" s="170">
        <v>2.2913333333333332</v>
      </c>
      <c r="D7427" s="156"/>
      <c r="F7427" s="124"/>
    </row>
    <row r="7428" spans="1:6" x14ac:dyDescent="0.35">
      <c r="A7428" s="160">
        <v>45236.166666664561</v>
      </c>
      <c r="B7428" s="169"/>
      <c r="C7428" s="170">
        <v>2.1269999999999998</v>
      </c>
      <c r="D7428" s="156"/>
      <c r="F7428" s="124"/>
    </row>
    <row r="7429" spans="1:6" x14ac:dyDescent="0.35">
      <c r="A7429" s="160">
        <v>45236.208333331226</v>
      </c>
      <c r="B7429" s="169"/>
      <c r="C7429" s="170">
        <v>2.1254999999999993</v>
      </c>
      <c r="D7429" s="156"/>
      <c r="F7429" s="124"/>
    </row>
    <row r="7430" spans="1:6" x14ac:dyDescent="0.35">
      <c r="A7430" s="160">
        <v>45236.24999999789</v>
      </c>
      <c r="B7430" s="169"/>
      <c r="C7430" s="170">
        <v>2.2323333333333326</v>
      </c>
      <c r="D7430" s="156"/>
      <c r="F7430" s="124"/>
    </row>
    <row r="7431" spans="1:6" x14ac:dyDescent="0.35">
      <c r="A7431" s="160">
        <v>45236.291666664554</v>
      </c>
      <c r="B7431" s="169"/>
      <c r="C7431" s="170">
        <v>2.2758333333333329</v>
      </c>
      <c r="D7431" s="156"/>
      <c r="F7431" s="124"/>
    </row>
    <row r="7432" spans="1:6" x14ac:dyDescent="0.35">
      <c r="A7432" s="160">
        <v>45236.333333331218</v>
      </c>
      <c r="B7432" s="169"/>
      <c r="C7432" s="170">
        <v>2.3390000000000004</v>
      </c>
      <c r="D7432" s="156"/>
      <c r="F7432" s="124"/>
    </row>
    <row r="7433" spans="1:6" x14ac:dyDescent="0.35">
      <c r="A7433" s="160">
        <v>45236.374999997883</v>
      </c>
      <c r="B7433" s="169"/>
      <c r="C7433" s="170">
        <v>2.3142307692307691</v>
      </c>
      <c r="D7433" s="156"/>
      <c r="F7433" s="124"/>
    </row>
    <row r="7434" spans="1:6" x14ac:dyDescent="0.35">
      <c r="A7434" s="160">
        <v>45236.416666664547</v>
      </c>
      <c r="B7434" s="169"/>
      <c r="C7434" s="170">
        <v>2.3228333333333326</v>
      </c>
      <c r="D7434" s="156"/>
      <c r="F7434" s="124"/>
    </row>
    <row r="7435" spans="1:6" x14ac:dyDescent="0.35">
      <c r="A7435" s="160">
        <v>45236.458333331211</v>
      </c>
      <c r="B7435" s="169"/>
      <c r="C7435" s="170">
        <v>2.3744999999999998</v>
      </c>
      <c r="D7435" s="156"/>
      <c r="F7435" s="124"/>
    </row>
    <row r="7436" spans="1:6" x14ac:dyDescent="0.35">
      <c r="A7436" s="160">
        <v>45236.499999997875</v>
      </c>
      <c r="B7436" s="169"/>
      <c r="C7436" s="170">
        <v>2.3972340425531922</v>
      </c>
      <c r="D7436" s="156"/>
      <c r="F7436" s="124"/>
    </row>
    <row r="7437" spans="1:6" x14ac:dyDescent="0.35">
      <c r="A7437" s="160">
        <v>45236.54166666454</v>
      </c>
      <c r="B7437" s="169"/>
      <c r="C7437" s="170">
        <v>2.3726315789473684</v>
      </c>
      <c r="D7437" s="156"/>
      <c r="F7437" s="124"/>
    </row>
    <row r="7438" spans="1:6" x14ac:dyDescent="0.35">
      <c r="A7438" s="160">
        <v>45236.583333331204</v>
      </c>
      <c r="B7438" s="169"/>
      <c r="C7438" s="170">
        <v>2.4036666666666671</v>
      </c>
      <c r="D7438" s="156"/>
      <c r="F7438" s="124"/>
    </row>
    <row r="7439" spans="1:6" x14ac:dyDescent="0.35">
      <c r="A7439" s="160">
        <v>45236.624999997868</v>
      </c>
      <c r="B7439" s="169"/>
      <c r="C7439" s="170">
        <v>2.3281666666666663</v>
      </c>
      <c r="D7439" s="156"/>
      <c r="F7439" s="124"/>
    </row>
    <row r="7440" spans="1:6" x14ac:dyDescent="0.35">
      <c r="A7440" s="160">
        <v>45236.666666664532</v>
      </c>
      <c r="B7440" s="169"/>
      <c r="C7440" s="170">
        <v>2.3208333333333333</v>
      </c>
      <c r="D7440" s="156"/>
      <c r="F7440" s="124"/>
    </row>
    <row r="7441" spans="1:6" x14ac:dyDescent="0.35">
      <c r="A7441" s="160">
        <v>45236.708333331197</v>
      </c>
      <c r="B7441" s="169"/>
      <c r="C7441" s="170">
        <v>2.5208333333333339</v>
      </c>
      <c r="D7441" s="156"/>
      <c r="F7441" s="124"/>
    </row>
    <row r="7442" spans="1:6" x14ac:dyDescent="0.35">
      <c r="A7442" s="160">
        <v>45236.749999997861</v>
      </c>
      <c r="B7442" s="169"/>
      <c r="C7442" s="170">
        <v>2.4449999999999998</v>
      </c>
      <c r="D7442" s="156"/>
      <c r="F7442" s="124"/>
    </row>
    <row r="7443" spans="1:6" x14ac:dyDescent="0.35">
      <c r="A7443" s="160">
        <v>45236.791666664525</v>
      </c>
      <c r="B7443" s="169"/>
      <c r="C7443" s="170">
        <v>2.3535000000000008</v>
      </c>
      <c r="D7443" s="156"/>
      <c r="F7443" s="124"/>
    </row>
    <row r="7444" spans="1:6" x14ac:dyDescent="0.35">
      <c r="A7444" s="160">
        <v>45236.833333331189</v>
      </c>
      <c r="B7444" s="169"/>
      <c r="C7444" s="170">
        <v>2.448666666666667</v>
      </c>
      <c r="D7444" s="156"/>
      <c r="F7444" s="124"/>
    </row>
    <row r="7445" spans="1:6" x14ac:dyDescent="0.35">
      <c r="A7445" s="160">
        <v>45236.874999997854</v>
      </c>
      <c r="B7445" s="169"/>
      <c r="C7445" s="170">
        <v>2.3936666666666664</v>
      </c>
      <c r="D7445" s="156"/>
      <c r="F7445" s="124"/>
    </row>
    <row r="7446" spans="1:6" x14ac:dyDescent="0.35">
      <c r="A7446" s="160">
        <v>45236.916666664518</v>
      </c>
      <c r="B7446" s="169"/>
      <c r="C7446" s="170">
        <v>2.3475000000000006</v>
      </c>
      <c r="D7446" s="156"/>
      <c r="F7446" s="124"/>
    </row>
    <row r="7447" spans="1:6" x14ac:dyDescent="0.35">
      <c r="A7447" s="160">
        <v>45236.958333331182</v>
      </c>
      <c r="B7447" s="169"/>
      <c r="C7447" s="170">
        <v>2.2813333333333339</v>
      </c>
      <c r="D7447" s="156"/>
      <c r="F7447" s="124"/>
    </row>
    <row r="7448" spans="1:6" x14ac:dyDescent="0.35">
      <c r="A7448" s="160">
        <v>45236.999999997846</v>
      </c>
      <c r="B7448" s="169"/>
      <c r="C7448" s="170">
        <v>2.3598333333333321</v>
      </c>
      <c r="D7448" s="156"/>
      <c r="F7448" s="124"/>
    </row>
    <row r="7449" spans="1:6" x14ac:dyDescent="0.35">
      <c r="A7449" s="160">
        <v>45237.041666664511</v>
      </c>
      <c r="B7449" s="169"/>
      <c r="C7449" s="170">
        <v>2.3576666666666664</v>
      </c>
      <c r="D7449" s="156"/>
      <c r="F7449" s="124"/>
    </row>
    <row r="7450" spans="1:6" x14ac:dyDescent="0.35">
      <c r="A7450" s="160">
        <v>45237.083333331175</v>
      </c>
      <c r="B7450" s="169"/>
      <c r="C7450" s="170">
        <v>2.261333333333333</v>
      </c>
      <c r="D7450" s="156"/>
      <c r="F7450" s="124"/>
    </row>
    <row r="7451" spans="1:6" x14ac:dyDescent="0.35">
      <c r="A7451" s="160">
        <v>45237.124999997839</v>
      </c>
      <c r="B7451" s="169"/>
      <c r="C7451" s="170">
        <v>2.3020000000000005</v>
      </c>
      <c r="D7451" s="156"/>
      <c r="F7451" s="124"/>
    </row>
    <row r="7452" spans="1:6" x14ac:dyDescent="0.35">
      <c r="A7452" s="160">
        <v>45237.166666664503</v>
      </c>
      <c r="B7452" s="169"/>
      <c r="C7452" s="170">
        <v>3.8161666666666658</v>
      </c>
      <c r="D7452" s="156"/>
      <c r="F7452" s="124"/>
    </row>
    <row r="7453" spans="1:6" x14ac:dyDescent="0.35">
      <c r="A7453" s="160">
        <v>45237.208333331168</v>
      </c>
      <c r="B7453" s="169"/>
      <c r="C7453" s="170">
        <v>4.4059999999999979</v>
      </c>
      <c r="D7453" s="156"/>
      <c r="F7453" s="124"/>
    </row>
    <row r="7454" spans="1:6" x14ac:dyDescent="0.35">
      <c r="A7454" s="160">
        <v>45237.249999997832</v>
      </c>
      <c r="B7454" s="169"/>
      <c r="C7454" s="170">
        <v>3.5066666666666664</v>
      </c>
      <c r="D7454" s="156"/>
      <c r="F7454" s="124"/>
    </row>
    <row r="7455" spans="1:6" x14ac:dyDescent="0.35">
      <c r="A7455" s="160">
        <v>45237.291666664496</v>
      </c>
      <c r="B7455" s="169"/>
      <c r="C7455" s="170">
        <v>4.192499999999999</v>
      </c>
      <c r="D7455" s="156"/>
      <c r="F7455" s="124"/>
    </row>
    <row r="7456" spans="1:6" x14ac:dyDescent="0.35">
      <c r="A7456" s="160">
        <v>45237.33333333116</v>
      </c>
      <c r="B7456" s="169"/>
      <c r="C7456" s="170">
        <v>4.3366666666666651</v>
      </c>
      <c r="D7456" s="156"/>
      <c r="F7456" s="124"/>
    </row>
    <row r="7457" spans="1:6" x14ac:dyDescent="0.35">
      <c r="A7457" s="160">
        <v>45237.374999997824</v>
      </c>
      <c r="B7457" s="169"/>
      <c r="C7457" s="170">
        <v>4.0461666666666671</v>
      </c>
      <c r="D7457" s="156"/>
      <c r="F7457" s="124"/>
    </row>
    <row r="7458" spans="1:6" x14ac:dyDescent="0.35">
      <c r="A7458" s="160">
        <v>45237.416666664489</v>
      </c>
      <c r="B7458" s="169"/>
      <c r="C7458" s="170">
        <v>3.6955</v>
      </c>
      <c r="D7458" s="156"/>
      <c r="F7458" s="124"/>
    </row>
    <row r="7459" spans="1:6" x14ac:dyDescent="0.35">
      <c r="A7459" s="160">
        <v>45237.458333331153</v>
      </c>
      <c r="B7459" s="169"/>
      <c r="C7459" s="170">
        <v>2.8848333333333338</v>
      </c>
      <c r="D7459" s="156"/>
      <c r="F7459" s="124"/>
    </row>
    <row r="7460" spans="1:6" x14ac:dyDescent="0.35">
      <c r="A7460" s="160">
        <v>45237.499999997817</v>
      </c>
      <c r="B7460" s="169"/>
      <c r="C7460" s="170">
        <v>2.4169999999999998</v>
      </c>
      <c r="D7460" s="156"/>
      <c r="F7460" s="124"/>
    </row>
    <row r="7461" spans="1:6" x14ac:dyDescent="0.35">
      <c r="A7461" s="160">
        <v>45237.541666664481</v>
      </c>
      <c r="B7461" s="169"/>
      <c r="C7461" s="170">
        <v>2.4108333333333332</v>
      </c>
      <c r="D7461" s="156"/>
      <c r="F7461" s="124"/>
    </row>
    <row r="7462" spans="1:6" x14ac:dyDescent="0.35">
      <c r="A7462" s="160">
        <v>45237.583333331146</v>
      </c>
      <c r="B7462" s="169"/>
      <c r="C7462" s="170">
        <v>2.3938333333333337</v>
      </c>
      <c r="D7462" s="156"/>
      <c r="F7462" s="124"/>
    </row>
    <row r="7463" spans="1:6" x14ac:dyDescent="0.35">
      <c r="A7463" s="160">
        <v>45237.62499999781</v>
      </c>
      <c r="B7463" s="169"/>
      <c r="C7463" s="170">
        <v>2.4128333333333325</v>
      </c>
      <c r="D7463" s="156"/>
      <c r="F7463" s="124"/>
    </row>
    <row r="7464" spans="1:6" x14ac:dyDescent="0.35">
      <c r="A7464" s="160">
        <v>45237.666666664474</v>
      </c>
      <c r="B7464" s="169"/>
      <c r="C7464" s="170">
        <v>2.2631666666666677</v>
      </c>
      <c r="D7464" s="156"/>
      <c r="F7464" s="124"/>
    </row>
    <row r="7465" spans="1:6" x14ac:dyDescent="0.35">
      <c r="A7465" s="160">
        <v>45237.708333331138</v>
      </c>
      <c r="B7465" s="169"/>
      <c r="C7465" s="170">
        <v>2.5193333333333334</v>
      </c>
      <c r="D7465" s="156"/>
      <c r="F7465" s="124"/>
    </row>
    <row r="7466" spans="1:6" x14ac:dyDescent="0.35">
      <c r="A7466" s="160">
        <v>45237.749999997803</v>
      </c>
      <c r="B7466" s="169"/>
      <c r="C7466" s="170">
        <v>2.3646666666666669</v>
      </c>
      <c r="D7466" s="156"/>
      <c r="F7466" s="124"/>
    </row>
    <row r="7467" spans="1:6" x14ac:dyDescent="0.35">
      <c r="A7467" s="160">
        <v>45237.791666664467</v>
      </c>
      <c r="B7467" s="169"/>
      <c r="C7467" s="170">
        <v>2.4943333333333317</v>
      </c>
      <c r="D7467" s="156"/>
      <c r="F7467" s="124"/>
    </row>
    <row r="7468" spans="1:6" x14ac:dyDescent="0.35">
      <c r="A7468" s="160">
        <v>45237.833333331131</v>
      </c>
      <c r="B7468" s="169"/>
      <c r="C7468" s="170">
        <v>2.5091666666666672</v>
      </c>
      <c r="D7468" s="156"/>
      <c r="F7468" s="124"/>
    </row>
    <row r="7469" spans="1:6" x14ac:dyDescent="0.35">
      <c r="A7469" s="160">
        <v>45237.874999997795</v>
      </c>
      <c r="B7469" s="169"/>
      <c r="C7469" s="170">
        <v>2.5878333333333328</v>
      </c>
      <c r="D7469" s="156"/>
      <c r="F7469" s="124"/>
    </row>
    <row r="7470" spans="1:6" x14ac:dyDescent="0.35">
      <c r="A7470" s="160">
        <v>45237.91666666446</v>
      </c>
      <c r="B7470" s="169"/>
      <c r="C7470" s="170">
        <v>2.4901666666666666</v>
      </c>
      <c r="D7470" s="156"/>
      <c r="F7470" s="124"/>
    </row>
    <row r="7471" spans="1:6" x14ac:dyDescent="0.35">
      <c r="A7471" s="160">
        <v>45237.958333331124</v>
      </c>
      <c r="B7471" s="169"/>
      <c r="C7471" s="170">
        <v>6.2688333333333306</v>
      </c>
      <c r="D7471" s="156"/>
      <c r="F7471" s="124"/>
    </row>
    <row r="7472" spans="1:6" x14ac:dyDescent="0.35">
      <c r="A7472" s="160">
        <v>45237.999999997788</v>
      </c>
      <c r="B7472" s="169"/>
      <c r="C7472" s="170">
        <v>7.5171666666666663</v>
      </c>
      <c r="D7472" s="156"/>
      <c r="F7472" s="124"/>
    </row>
    <row r="7473" spans="1:6" x14ac:dyDescent="0.35">
      <c r="A7473" s="160">
        <v>45238.041666664452</v>
      </c>
      <c r="B7473" s="169"/>
      <c r="C7473" s="170">
        <v>24.01016666666666</v>
      </c>
      <c r="D7473" s="156"/>
      <c r="F7473" s="124"/>
    </row>
    <row r="7474" spans="1:6" x14ac:dyDescent="0.35">
      <c r="A7474" s="160">
        <v>45238.083333331117</v>
      </c>
      <c r="B7474" s="169"/>
      <c r="C7474" s="170">
        <v>8.7923333333333353</v>
      </c>
      <c r="D7474" s="156"/>
      <c r="F7474" s="124"/>
    </row>
    <row r="7475" spans="1:6" x14ac:dyDescent="0.35">
      <c r="A7475" s="160">
        <v>45238.124999997781</v>
      </c>
      <c r="B7475" s="169"/>
      <c r="C7475" s="170">
        <v>3.7713333333333332</v>
      </c>
      <c r="D7475" s="156"/>
      <c r="F7475" s="124"/>
    </row>
    <row r="7476" spans="1:6" x14ac:dyDescent="0.35">
      <c r="A7476" s="160">
        <v>45238.166666664445</v>
      </c>
      <c r="B7476" s="169"/>
      <c r="C7476" s="170">
        <v>2.8863333333333339</v>
      </c>
      <c r="D7476" s="156"/>
      <c r="F7476" s="124"/>
    </row>
    <row r="7477" spans="1:6" x14ac:dyDescent="0.35">
      <c r="A7477" s="160">
        <v>45238.208333331109</v>
      </c>
      <c r="B7477" s="169"/>
      <c r="C7477" s="170">
        <v>2.6155000000000004</v>
      </c>
      <c r="D7477" s="156"/>
      <c r="F7477" s="124"/>
    </row>
    <row r="7478" spans="1:6" x14ac:dyDescent="0.35">
      <c r="A7478" s="160">
        <v>45238.249999997774</v>
      </c>
      <c r="B7478" s="169"/>
      <c r="C7478" s="170">
        <v>2.5809999999999986</v>
      </c>
      <c r="D7478" s="156"/>
      <c r="F7478" s="124"/>
    </row>
    <row r="7479" spans="1:6" x14ac:dyDescent="0.35">
      <c r="A7479" s="160">
        <v>45238.291666664438</v>
      </c>
      <c r="B7479" s="169"/>
      <c r="C7479" s="170">
        <v>2.5488333333333326</v>
      </c>
      <c r="D7479" s="156"/>
      <c r="F7479" s="124"/>
    </row>
    <row r="7480" spans="1:6" x14ac:dyDescent="0.35">
      <c r="A7480" s="160">
        <v>45238.333333331102</v>
      </c>
      <c r="B7480" s="169"/>
      <c r="C7480" s="170">
        <v>3.0639999999999996</v>
      </c>
      <c r="D7480" s="156"/>
      <c r="F7480" s="124"/>
    </row>
    <row r="7481" spans="1:6" x14ac:dyDescent="0.35">
      <c r="A7481" s="160">
        <v>45238.374999997766</v>
      </c>
      <c r="B7481" s="169"/>
      <c r="C7481" s="170">
        <v>4.1740000000000013</v>
      </c>
      <c r="D7481" s="156"/>
      <c r="F7481" s="124"/>
    </row>
    <row r="7482" spans="1:6" x14ac:dyDescent="0.35">
      <c r="A7482" s="160">
        <v>45238.416666664431</v>
      </c>
      <c r="B7482" s="169"/>
      <c r="C7482" s="170">
        <v>3.5894999999999992</v>
      </c>
      <c r="D7482" s="156"/>
      <c r="F7482" s="124"/>
    </row>
    <row r="7483" spans="1:6" x14ac:dyDescent="0.35">
      <c r="A7483" s="160">
        <v>45238.458333331095</v>
      </c>
      <c r="B7483" s="169"/>
      <c r="C7483" s="170">
        <v>3.3601666666666663</v>
      </c>
      <c r="D7483" s="156"/>
      <c r="F7483" s="124"/>
    </row>
    <row r="7484" spans="1:6" x14ac:dyDescent="0.35">
      <c r="A7484" s="160">
        <v>45238.499999997759</v>
      </c>
      <c r="B7484" s="169"/>
      <c r="C7484" s="170">
        <v>2.8443333333333332</v>
      </c>
      <c r="D7484" s="156"/>
      <c r="F7484" s="124"/>
    </row>
    <row r="7485" spans="1:6" x14ac:dyDescent="0.35">
      <c r="A7485" s="160">
        <v>45238.541666664423</v>
      </c>
      <c r="B7485" s="169"/>
      <c r="C7485" s="171">
        <v>2.6179999999999999</v>
      </c>
      <c r="D7485" s="156"/>
      <c r="F7485" s="124"/>
    </row>
    <row r="7486" spans="1:6" x14ac:dyDescent="0.35">
      <c r="A7486" s="160">
        <v>45238.583333331087</v>
      </c>
      <c r="B7486" s="169"/>
      <c r="C7486" s="170">
        <v>2.5609999999999995</v>
      </c>
      <c r="D7486" s="156"/>
      <c r="F7486" s="124"/>
    </row>
    <row r="7487" spans="1:6" x14ac:dyDescent="0.35">
      <c r="A7487" s="160">
        <v>45238.624999997752</v>
      </c>
      <c r="B7487" s="169"/>
      <c r="C7487" s="170">
        <v>2.4668333333333328</v>
      </c>
      <c r="D7487" s="156"/>
      <c r="F7487" s="124"/>
    </row>
    <row r="7488" spans="1:6" x14ac:dyDescent="0.35">
      <c r="A7488" s="160">
        <v>45238.666666664416</v>
      </c>
      <c r="B7488" s="169"/>
      <c r="C7488" s="170">
        <v>2.2828333333333335</v>
      </c>
      <c r="D7488" s="156"/>
      <c r="F7488" s="124"/>
    </row>
    <row r="7489" spans="1:6" x14ac:dyDescent="0.35">
      <c r="A7489" s="160">
        <v>45238.70833333108</v>
      </c>
      <c r="B7489" s="169"/>
      <c r="C7489" s="170">
        <v>2.4813333333333332</v>
      </c>
      <c r="D7489" s="156"/>
      <c r="F7489" s="124"/>
    </row>
    <row r="7490" spans="1:6" x14ac:dyDescent="0.35">
      <c r="A7490" s="160">
        <v>45238.749999997744</v>
      </c>
      <c r="B7490" s="169"/>
      <c r="C7490" s="170">
        <v>2.5268333333333333</v>
      </c>
      <c r="D7490" s="156"/>
      <c r="F7490" s="124"/>
    </row>
    <row r="7491" spans="1:6" x14ac:dyDescent="0.35">
      <c r="A7491" s="160">
        <v>45238.791666664409</v>
      </c>
      <c r="B7491" s="169"/>
      <c r="C7491" s="170">
        <v>2.4329999999999998</v>
      </c>
      <c r="D7491" s="156"/>
      <c r="F7491" s="124"/>
    </row>
    <row r="7492" spans="1:6" x14ac:dyDescent="0.35">
      <c r="A7492" s="160">
        <v>45238.833333331073</v>
      </c>
      <c r="B7492" s="169"/>
      <c r="C7492" s="170">
        <v>2.5125000000000002</v>
      </c>
      <c r="D7492" s="156"/>
      <c r="F7492" s="124"/>
    </row>
    <row r="7493" spans="1:6" x14ac:dyDescent="0.35">
      <c r="A7493" s="160">
        <v>45238.874999997737</v>
      </c>
      <c r="B7493" s="169"/>
      <c r="C7493" s="170">
        <v>2.4333333333333327</v>
      </c>
      <c r="D7493" s="156"/>
      <c r="F7493" s="124"/>
    </row>
    <row r="7494" spans="1:6" x14ac:dyDescent="0.35">
      <c r="A7494" s="160">
        <v>45238.916666664401</v>
      </c>
      <c r="B7494" s="169"/>
      <c r="C7494" s="170">
        <v>2.3481666666666663</v>
      </c>
      <c r="D7494" s="156"/>
      <c r="F7494" s="124"/>
    </row>
    <row r="7495" spans="1:6" x14ac:dyDescent="0.35">
      <c r="A7495" s="160">
        <v>45238.958333331066</v>
      </c>
      <c r="B7495" s="169"/>
      <c r="C7495" s="170">
        <v>2.3451666666666662</v>
      </c>
      <c r="D7495" s="156"/>
      <c r="F7495" s="124"/>
    </row>
    <row r="7496" spans="1:6" x14ac:dyDescent="0.35">
      <c r="A7496" s="160">
        <v>45238.99999999773</v>
      </c>
      <c r="B7496" s="169"/>
      <c r="C7496" s="170">
        <v>2.2818333333333336</v>
      </c>
      <c r="D7496" s="156"/>
      <c r="F7496" s="124"/>
    </row>
    <row r="7497" spans="1:6" x14ac:dyDescent="0.35">
      <c r="A7497" s="160">
        <v>45239.041666664394</v>
      </c>
      <c r="B7497" s="169"/>
      <c r="C7497" s="170">
        <v>2.2795000000000001</v>
      </c>
      <c r="D7497" s="156"/>
      <c r="F7497" s="124"/>
    </row>
    <row r="7498" spans="1:6" x14ac:dyDescent="0.35">
      <c r="A7498" s="160">
        <v>45239.083333331058</v>
      </c>
      <c r="B7498" s="169"/>
      <c r="C7498" s="170">
        <v>2.3705000000000003</v>
      </c>
      <c r="D7498" s="156"/>
      <c r="F7498" s="124"/>
    </row>
    <row r="7499" spans="1:6" x14ac:dyDescent="0.35">
      <c r="A7499" s="160">
        <v>45239.124999997723</v>
      </c>
      <c r="B7499" s="169"/>
      <c r="C7499" s="170">
        <v>2.3620000000000005</v>
      </c>
      <c r="D7499" s="156"/>
      <c r="F7499" s="124"/>
    </row>
    <row r="7500" spans="1:6" x14ac:dyDescent="0.35">
      <c r="A7500" s="160">
        <v>45239.166666664387</v>
      </c>
      <c r="B7500" s="169"/>
      <c r="C7500" s="170">
        <v>2.2780000000000005</v>
      </c>
      <c r="D7500" s="156"/>
      <c r="F7500" s="124"/>
    </row>
    <row r="7501" spans="1:6" x14ac:dyDescent="0.35">
      <c r="A7501" s="160">
        <v>45239.208333331051</v>
      </c>
      <c r="B7501" s="169"/>
      <c r="C7501" s="170">
        <v>2.4428333333333332</v>
      </c>
      <c r="D7501" s="156"/>
      <c r="F7501" s="124"/>
    </row>
    <row r="7502" spans="1:6" x14ac:dyDescent="0.35">
      <c r="A7502" s="160">
        <v>45239.249999997715</v>
      </c>
      <c r="B7502" s="169"/>
      <c r="C7502" s="170">
        <v>8.6895000000000024</v>
      </c>
      <c r="D7502" s="156"/>
      <c r="F7502" s="124"/>
    </row>
    <row r="7503" spans="1:6" x14ac:dyDescent="0.35">
      <c r="A7503" s="160">
        <v>45239.29166666438</v>
      </c>
      <c r="B7503" s="169"/>
      <c r="C7503" s="170">
        <v>10.013499999999993</v>
      </c>
      <c r="D7503" s="156"/>
      <c r="F7503" s="124"/>
    </row>
    <row r="7504" spans="1:6" x14ac:dyDescent="0.35">
      <c r="A7504" s="160">
        <v>45239.333333331044</v>
      </c>
      <c r="B7504" s="169"/>
      <c r="C7504" s="170">
        <v>3.0638333333333336</v>
      </c>
      <c r="D7504" s="156"/>
      <c r="F7504" s="124"/>
    </row>
    <row r="7505" spans="1:6" x14ac:dyDescent="0.35">
      <c r="A7505" s="160">
        <v>45239.374999997708</v>
      </c>
      <c r="B7505" s="169"/>
      <c r="C7505" s="170">
        <v>2.5204999999999993</v>
      </c>
      <c r="D7505" s="156"/>
      <c r="F7505" s="124"/>
    </row>
    <row r="7506" spans="1:6" x14ac:dyDescent="0.35">
      <c r="A7506" s="160">
        <v>45239.416666664372</v>
      </c>
      <c r="B7506" s="169"/>
      <c r="C7506" s="170">
        <v>3.719666666666666</v>
      </c>
      <c r="D7506" s="156"/>
      <c r="F7506" s="124"/>
    </row>
    <row r="7507" spans="1:6" x14ac:dyDescent="0.35">
      <c r="A7507" s="160">
        <v>45239.458333331037</v>
      </c>
      <c r="B7507" s="169"/>
      <c r="C7507" s="170">
        <v>2.9546666666666672</v>
      </c>
      <c r="D7507" s="156"/>
      <c r="F7507" s="124"/>
    </row>
    <row r="7508" spans="1:6" x14ac:dyDescent="0.35">
      <c r="A7508" s="160">
        <v>45239.499999997701</v>
      </c>
      <c r="B7508" s="169"/>
      <c r="C7508" s="170">
        <v>2.4630000000000005</v>
      </c>
      <c r="D7508" s="156"/>
      <c r="F7508" s="124"/>
    </row>
    <row r="7509" spans="1:6" x14ac:dyDescent="0.35">
      <c r="A7509" s="160">
        <v>45239.541666664365</v>
      </c>
      <c r="B7509" s="169"/>
      <c r="C7509" s="170">
        <v>2.424500000000001</v>
      </c>
      <c r="D7509" s="156"/>
      <c r="F7509" s="124"/>
    </row>
    <row r="7510" spans="1:6" x14ac:dyDescent="0.35">
      <c r="A7510" s="160">
        <v>45239.583333331029</v>
      </c>
      <c r="B7510" s="169"/>
      <c r="C7510" s="170">
        <v>2.3724999999999996</v>
      </c>
      <c r="D7510" s="156"/>
      <c r="F7510" s="124"/>
    </row>
    <row r="7511" spans="1:6" x14ac:dyDescent="0.35">
      <c r="A7511" s="160">
        <v>45239.624999997694</v>
      </c>
      <c r="B7511" s="169"/>
      <c r="C7511" s="170">
        <v>2.3346666666666662</v>
      </c>
      <c r="D7511" s="156"/>
      <c r="F7511" s="124"/>
    </row>
    <row r="7512" spans="1:6" x14ac:dyDescent="0.35">
      <c r="A7512" s="160">
        <v>45239.666666664358</v>
      </c>
      <c r="B7512" s="169"/>
      <c r="C7512" s="169">
        <v>2.3466666666666667</v>
      </c>
      <c r="D7512" s="156"/>
      <c r="F7512" s="124"/>
    </row>
    <row r="7513" spans="1:6" x14ac:dyDescent="0.35">
      <c r="A7513" s="160">
        <v>45239.708333331022</v>
      </c>
      <c r="B7513" s="169"/>
      <c r="C7513" s="170">
        <v>2.3506666666666667</v>
      </c>
      <c r="D7513" s="156"/>
      <c r="F7513" s="124"/>
    </row>
    <row r="7514" spans="1:6" x14ac:dyDescent="0.35">
      <c r="A7514" s="160">
        <v>45239.749999997686</v>
      </c>
      <c r="B7514" s="169"/>
      <c r="C7514" s="170">
        <v>2.4581666666666666</v>
      </c>
      <c r="D7514" s="156"/>
      <c r="F7514" s="124"/>
    </row>
    <row r="7515" spans="1:6" x14ac:dyDescent="0.35">
      <c r="A7515" s="160">
        <v>45239.79166666435</v>
      </c>
      <c r="B7515" s="169"/>
      <c r="C7515" s="170">
        <v>2.4974999999999996</v>
      </c>
      <c r="D7515" s="156"/>
      <c r="F7515" s="124"/>
    </row>
    <row r="7516" spans="1:6" x14ac:dyDescent="0.35">
      <c r="A7516" s="160">
        <v>45239.833333331015</v>
      </c>
      <c r="B7516" s="169"/>
      <c r="C7516" s="170">
        <v>2.5121666666666669</v>
      </c>
      <c r="D7516" s="156"/>
      <c r="F7516" s="124"/>
    </row>
    <row r="7517" spans="1:6" x14ac:dyDescent="0.35">
      <c r="A7517" s="160">
        <v>45239.874999997679</v>
      </c>
      <c r="B7517" s="169"/>
      <c r="C7517" s="170">
        <v>2.4511666666666665</v>
      </c>
      <c r="D7517" s="156"/>
      <c r="F7517" s="124"/>
    </row>
    <row r="7518" spans="1:6" x14ac:dyDescent="0.35">
      <c r="A7518" s="160">
        <v>45239.916666664343</v>
      </c>
      <c r="B7518" s="169"/>
      <c r="C7518" s="170">
        <v>2.3045</v>
      </c>
      <c r="D7518" s="156"/>
      <c r="F7518" s="124"/>
    </row>
    <row r="7519" spans="1:6" x14ac:dyDescent="0.35">
      <c r="A7519" s="160">
        <v>45239.958333331007</v>
      </c>
      <c r="B7519" s="169"/>
      <c r="C7519" s="170">
        <v>2.3034999999999992</v>
      </c>
      <c r="D7519" s="156"/>
      <c r="F7519" s="124"/>
    </row>
    <row r="7520" spans="1:6" x14ac:dyDescent="0.35">
      <c r="A7520" s="160">
        <v>45239.999999997672</v>
      </c>
      <c r="B7520" s="169"/>
      <c r="C7520" s="170">
        <v>2.3114999999999997</v>
      </c>
      <c r="D7520" s="156"/>
      <c r="F7520" s="124"/>
    </row>
    <row r="7521" spans="1:6" x14ac:dyDescent="0.35">
      <c r="A7521" s="160">
        <v>45240.041666664336</v>
      </c>
      <c r="B7521" s="169"/>
      <c r="C7521" s="170">
        <v>2.7068333333333334</v>
      </c>
      <c r="D7521" s="156"/>
      <c r="F7521" s="124"/>
    </row>
    <row r="7522" spans="1:6" x14ac:dyDescent="0.35">
      <c r="A7522" s="160">
        <v>45240.083333331</v>
      </c>
      <c r="B7522" s="169"/>
      <c r="C7522" s="170">
        <v>10.976166666666673</v>
      </c>
      <c r="D7522" s="156"/>
      <c r="F7522" s="124"/>
    </row>
    <row r="7523" spans="1:6" x14ac:dyDescent="0.35">
      <c r="A7523" s="160">
        <v>45240.124999997664</v>
      </c>
      <c r="B7523" s="169"/>
      <c r="C7523" s="170">
        <v>3.7078333333333329</v>
      </c>
      <c r="D7523" s="156"/>
      <c r="F7523" s="124"/>
    </row>
    <row r="7524" spans="1:6" x14ac:dyDescent="0.35">
      <c r="A7524" s="160">
        <v>45240.166666664329</v>
      </c>
      <c r="B7524" s="169"/>
      <c r="C7524" s="170">
        <v>4.1401666666666666</v>
      </c>
      <c r="D7524" s="156"/>
      <c r="F7524" s="124"/>
    </row>
    <row r="7525" spans="1:6" x14ac:dyDescent="0.35">
      <c r="A7525" s="160">
        <v>45240.208333330993</v>
      </c>
      <c r="B7525" s="169"/>
      <c r="C7525" s="170">
        <v>2.8906666666666676</v>
      </c>
      <c r="D7525" s="156"/>
      <c r="F7525" s="124"/>
    </row>
    <row r="7526" spans="1:6" x14ac:dyDescent="0.35">
      <c r="A7526" s="160">
        <v>45240.249999997657</v>
      </c>
      <c r="B7526" s="169"/>
      <c r="C7526" s="170">
        <v>2.5979999999999994</v>
      </c>
      <c r="D7526" s="156"/>
      <c r="F7526" s="124"/>
    </row>
    <row r="7527" spans="1:6" x14ac:dyDescent="0.35">
      <c r="A7527" s="160">
        <v>45240.291666664321</v>
      </c>
      <c r="B7527" s="169"/>
      <c r="C7527" s="170">
        <v>2.6099999999999994</v>
      </c>
      <c r="D7527" s="156"/>
      <c r="F7527" s="124"/>
    </row>
    <row r="7528" spans="1:6" x14ac:dyDescent="0.35">
      <c r="A7528" s="160">
        <v>45240.333333330986</v>
      </c>
      <c r="B7528" s="169"/>
      <c r="C7528" s="170">
        <v>2.6271666666666667</v>
      </c>
      <c r="D7528" s="156"/>
      <c r="F7528" s="124"/>
    </row>
    <row r="7529" spans="1:6" x14ac:dyDescent="0.35">
      <c r="A7529" s="160">
        <v>45240.37499999765</v>
      </c>
      <c r="B7529" s="169"/>
      <c r="C7529" s="170">
        <v>2.4378333333333342</v>
      </c>
      <c r="D7529" s="156"/>
      <c r="F7529" s="124"/>
    </row>
    <row r="7530" spans="1:6" x14ac:dyDescent="0.35">
      <c r="A7530" s="160">
        <v>45240.416666664314</v>
      </c>
      <c r="B7530" s="169"/>
      <c r="C7530" s="170">
        <v>2.3458333333333337</v>
      </c>
      <c r="D7530" s="156"/>
      <c r="F7530" s="124"/>
    </row>
    <row r="7531" spans="1:6" x14ac:dyDescent="0.35">
      <c r="A7531" s="160">
        <v>45240.458333330978</v>
      </c>
      <c r="B7531" s="169"/>
      <c r="C7531" s="170">
        <v>2.3061666666666669</v>
      </c>
      <c r="D7531" s="156"/>
      <c r="F7531" s="124"/>
    </row>
    <row r="7532" spans="1:6" x14ac:dyDescent="0.35">
      <c r="A7532" s="160">
        <v>45240.499999997643</v>
      </c>
      <c r="B7532" s="169"/>
      <c r="C7532" s="170">
        <v>2.3509999999999995</v>
      </c>
      <c r="D7532" s="156"/>
      <c r="F7532" s="124"/>
    </row>
    <row r="7533" spans="1:6" x14ac:dyDescent="0.35">
      <c r="A7533" s="160">
        <v>45240.541666664307</v>
      </c>
      <c r="B7533" s="169"/>
      <c r="C7533" s="170">
        <v>2.8448333333333333</v>
      </c>
      <c r="D7533" s="156"/>
      <c r="F7533" s="124"/>
    </row>
    <row r="7534" spans="1:6" x14ac:dyDescent="0.35">
      <c r="A7534" s="160">
        <v>45240.583333330971</v>
      </c>
      <c r="B7534" s="169"/>
      <c r="C7534" s="170">
        <v>2.4616666666666669</v>
      </c>
      <c r="D7534" s="156"/>
      <c r="F7534" s="124"/>
    </row>
    <row r="7535" spans="1:6" x14ac:dyDescent="0.35">
      <c r="A7535" s="160">
        <v>45240.624999997635</v>
      </c>
      <c r="B7535" s="169"/>
      <c r="C7535" s="170">
        <v>2.4124999999999992</v>
      </c>
      <c r="D7535" s="156"/>
      <c r="F7535" s="124"/>
    </row>
    <row r="7536" spans="1:6" x14ac:dyDescent="0.35">
      <c r="A7536" s="160">
        <v>45240.6666666643</v>
      </c>
      <c r="B7536" s="169"/>
      <c r="C7536" s="170">
        <v>2.4171666666666667</v>
      </c>
      <c r="D7536" s="156"/>
      <c r="F7536" s="124"/>
    </row>
    <row r="7537" spans="1:6" x14ac:dyDescent="0.35">
      <c r="A7537" s="160">
        <v>45240.708333330964</v>
      </c>
      <c r="B7537" s="169"/>
      <c r="C7537" s="170">
        <v>2.5235000000000003</v>
      </c>
      <c r="D7537" s="156"/>
      <c r="F7537" s="124"/>
    </row>
    <row r="7538" spans="1:6" x14ac:dyDescent="0.35">
      <c r="A7538" s="160">
        <v>45240.749999997628</v>
      </c>
      <c r="B7538" s="169"/>
      <c r="C7538" s="170">
        <v>2.3930000000000002</v>
      </c>
      <c r="D7538" s="156"/>
      <c r="F7538" s="124"/>
    </row>
    <row r="7539" spans="1:6" x14ac:dyDescent="0.35">
      <c r="A7539" s="160">
        <v>45240.791666664292</v>
      </c>
      <c r="B7539" s="169"/>
      <c r="C7539" s="170">
        <v>2.4379999999999997</v>
      </c>
      <c r="D7539" s="156"/>
      <c r="F7539" s="124"/>
    </row>
    <row r="7540" spans="1:6" x14ac:dyDescent="0.35">
      <c r="A7540" s="160">
        <v>45240.833333330957</v>
      </c>
      <c r="B7540" s="169"/>
      <c r="C7540" s="170">
        <v>2.2748333333333335</v>
      </c>
      <c r="D7540" s="156"/>
      <c r="F7540" s="124"/>
    </row>
    <row r="7541" spans="1:6" x14ac:dyDescent="0.35">
      <c r="A7541" s="160">
        <v>45240.874999997621</v>
      </c>
      <c r="B7541" s="169"/>
      <c r="C7541" s="170">
        <v>2.2978333333333341</v>
      </c>
      <c r="D7541" s="156"/>
      <c r="F7541" s="124"/>
    </row>
    <row r="7542" spans="1:6" x14ac:dyDescent="0.35">
      <c r="A7542" s="160">
        <v>45240.916666664285</v>
      </c>
      <c r="B7542" s="169"/>
      <c r="C7542" s="170">
        <v>2.1955000000000009</v>
      </c>
      <c r="D7542" s="156"/>
      <c r="F7542" s="124"/>
    </row>
    <row r="7543" spans="1:6" x14ac:dyDescent="0.35">
      <c r="A7543" s="160">
        <v>45240.958333330949</v>
      </c>
      <c r="B7543" s="169"/>
      <c r="C7543" s="170">
        <v>2.2726666666666664</v>
      </c>
      <c r="D7543" s="156"/>
      <c r="F7543" s="124"/>
    </row>
    <row r="7544" spans="1:6" x14ac:dyDescent="0.35">
      <c r="A7544" s="160">
        <v>45240.999999997613</v>
      </c>
      <c r="B7544" s="169"/>
      <c r="C7544" s="170">
        <v>2.3633333333333342</v>
      </c>
      <c r="D7544" s="156"/>
      <c r="F7544" s="124"/>
    </row>
    <row r="7545" spans="1:6" x14ac:dyDescent="0.35">
      <c r="A7545" s="160">
        <v>45241.041666664278</v>
      </c>
      <c r="B7545" s="169"/>
      <c r="C7545" s="170">
        <v>2.548833333333334</v>
      </c>
      <c r="D7545" s="156"/>
      <c r="F7545" s="124"/>
    </row>
    <row r="7546" spans="1:6" x14ac:dyDescent="0.35">
      <c r="A7546" s="160">
        <v>45241.083333330942</v>
      </c>
      <c r="B7546" s="169"/>
      <c r="C7546" s="170">
        <v>3.2565000000000013</v>
      </c>
      <c r="D7546" s="156"/>
      <c r="F7546" s="124"/>
    </row>
    <row r="7547" spans="1:6" x14ac:dyDescent="0.35">
      <c r="A7547" s="160">
        <v>45241.124999997606</v>
      </c>
      <c r="B7547" s="169"/>
      <c r="C7547" s="170">
        <v>3.1703333333333332</v>
      </c>
      <c r="D7547" s="156"/>
      <c r="F7547" s="124"/>
    </row>
    <row r="7548" spans="1:6" x14ac:dyDescent="0.35">
      <c r="A7548" s="160">
        <v>45241.16666666427</v>
      </c>
      <c r="B7548" s="169"/>
      <c r="C7548" s="170">
        <v>3.0364999999999998</v>
      </c>
      <c r="D7548" s="156"/>
      <c r="F7548" s="124"/>
    </row>
    <row r="7549" spans="1:6" x14ac:dyDescent="0.35">
      <c r="A7549" s="160">
        <v>45241.208333330935</v>
      </c>
      <c r="B7549" s="169"/>
      <c r="C7549" s="170">
        <v>2.988666666666667</v>
      </c>
      <c r="D7549" s="156"/>
      <c r="F7549" s="124"/>
    </row>
    <row r="7550" spans="1:6" x14ac:dyDescent="0.35">
      <c r="A7550" s="160">
        <v>45241.249999997599</v>
      </c>
      <c r="B7550" s="169"/>
      <c r="C7550" s="170">
        <v>3.2263333333333337</v>
      </c>
      <c r="D7550" s="156"/>
      <c r="F7550" s="124"/>
    </row>
    <row r="7551" spans="1:6" x14ac:dyDescent="0.35">
      <c r="A7551" s="160">
        <v>45241.291666664263</v>
      </c>
      <c r="B7551" s="169"/>
      <c r="C7551" s="170">
        <v>3.2953333333333323</v>
      </c>
      <c r="D7551" s="156"/>
      <c r="F7551" s="124"/>
    </row>
    <row r="7552" spans="1:6" x14ac:dyDescent="0.35">
      <c r="A7552" s="160">
        <v>45241.333333330927</v>
      </c>
      <c r="B7552" s="169"/>
      <c r="C7552" s="170">
        <v>2.9999999999999996</v>
      </c>
      <c r="D7552" s="156"/>
      <c r="F7552" s="124"/>
    </row>
    <row r="7553" spans="1:7" x14ac:dyDescent="0.35">
      <c r="A7553" s="160">
        <v>45241.374999997592</v>
      </c>
      <c r="B7553" s="169"/>
      <c r="C7553" s="170">
        <v>2.8141666666666665</v>
      </c>
      <c r="D7553" s="156"/>
      <c r="F7553" s="124"/>
    </row>
    <row r="7554" spans="1:7" x14ac:dyDescent="0.35">
      <c r="A7554" s="160">
        <v>45241.416666664256</v>
      </c>
      <c r="B7554" s="169"/>
      <c r="C7554" s="170">
        <v>2.7239999999999998</v>
      </c>
      <c r="D7554" s="156"/>
      <c r="F7554" s="124"/>
    </row>
    <row r="7555" spans="1:7" x14ac:dyDescent="0.35">
      <c r="A7555" s="160">
        <v>45241.45833333092</v>
      </c>
      <c r="B7555" s="169"/>
      <c r="C7555" s="170">
        <v>2.5938333333333339</v>
      </c>
      <c r="D7555" s="156"/>
      <c r="F7555" s="124"/>
    </row>
    <row r="7556" spans="1:7" x14ac:dyDescent="0.35">
      <c r="A7556" s="160">
        <v>45241.499999997584</v>
      </c>
      <c r="B7556" s="169"/>
      <c r="C7556" s="170">
        <v>2.5758333333333345</v>
      </c>
      <c r="D7556" s="156"/>
      <c r="F7556" s="124"/>
    </row>
    <row r="7557" spans="1:7" x14ac:dyDescent="0.35">
      <c r="A7557" s="160">
        <v>45241.541666664249</v>
      </c>
      <c r="B7557" s="169"/>
      <c r="C7557" s="170">
        <v>2.4808333333333343</v>
      </c>
      <c r="D7557" s="156"/>
      <c r="F7557" s="124"/>
    </row>
    <row r="7558" spans="1:7" x14ac:dyDescent="0.35">
      <c r="A7558" s="160">
        <v>45241.583333330913</v>
      </c>
      <c r="B7558" s="169"/>
      <c r="C7558" s="169">
        <v>2.325499999999999</v>
      </c>
      <c r="D7558" s="156"/>
      <c r="F7558" s="124"/>
    </row>
    <row r="7559" spans="1:7" x14ac:dyDescent="0.35">
      <c r="A7559" s="160">
        <v>45241.624999997577</v>
      </c>
      <c r="B7559" s="169"/>
      <c r="C7559" s="169">
        <v>2.2334999999999998</v>
      </c>
      <c r="D7559" s="156"/>
      <c r="F7559" s="124"/>
    </row>
    <row r="7560" spans="1:7" x14ac:dyDescent="0.35">
      <c r="A7560" s="160">
        <v>45241.666666664241</v>
      </c>
      <c r="B7560" s="169"/>
      <c r="C7560" s="170">
        <v>2.54</v>
      </c>
      <c r="D7560" s="156"/>
      <c r="F7560" s="124"/>
    </row>
    <row r="7561" spans="1:7" x14ac:dyDescent="0.35">
      <c r="A7561" s="160">
        <v>45241.708333330906</v>
      </c>
      <c r="B7561" s="169"/>
      <c r="C7561" s="170">
        <v>2.4630000000000005</v>
      </c>
      <c r="D7561" s="156"/>
      <c r="F7561" s="124"/>
    </row>
    <row r="7562" spans="1:7" x14ac:dyDescent="0.35">
      <c r="A7562" s="160">
        <v>45241.74999999757</v>
      </c>
      <c r="B7562" s="169"/>
      <c r="C7562" s="170">
        <v>2.3621666666666665</v>
      </c>
      <c r="D7562" s="156"/>
      <c r="F7562" s="124"/>
    </row>
    <row r="7563" spans="1:7" x14ac:dyDescent="0.35">
      <c r="A7563" s="160">
        <v>45241.791666664234</v>
      </c>
      <c r="B7563" s="169"/>
      <c r="C7563" s="170">
        <v>2.5438333333333327</v>
      </c>
      <c r="D7563" s="156"/>
      <c r="F7563" s="124"/>
    </row>
    <row r="7564" spans="1:7" x14ac:dyDescent="0.35">
      <c r="A7564" s="160">
        <v>45241.833333330898</v>
      </c>
      <c r="B7564" s="169"/>
      <c r="C7564" s="170">
        <v>2.5670000000000006</v>
      </c>
      <c r="D7564" s="156"/>
      <c r="F7564" s="124"/>
    </row>
    <row r="7565" spans="1:7" x14ac:dyDescent="0.35">
      <c r="A7565" s="160">
        <v>45241.874999997563</v>
      </c>
      <c r="B7565" s="169"/>
      <c r="C7565" s="170">
        <v>2.7129999999999992</v>
      </c>
      <c r="D7565" s="156"/>
      <c r="F7565" s="124"/>
      <c r="G7565" s="120"/>
    </row>
    <row r="7566" spans="1:7" x14ac:dyDescent="0.35">
      <c r="A7566" s="160">
        <v>45241.916666664227</v>
      </c>
      <c r="B7566" s="169"/>
      <c r="C7566" s="170">
        <v>2.7591666666666668</v>
      </c>
      <c r="D7566" s="156"/>
      <c r="F7566" s="124"/>
      <c r="G7566" s="120"/>
    </row>
    <row r="7567" spans="1:7" x14ac:dyDescent="0.35">
      <c r="A7567" s="160">
        <v>45241.958333330891</v>
      </c>
      <c r="B7567" s="169"/>
      <c r="C7567" s="170">
        <v>2.538666666666666</v>
      </c>
      <c r="D7567" s="156"/>
      <c r="F7567" s="124"/>
      <c r="G7567" s="120"/>
    </row>
    <row r="7568" spans="1:7" x14ac:dyDescent="0.35">
      <c r="A7568" s="160">
        <v>45241.999999997555</v>
      </c>
      <c r="B7568" s="169"/>
      <c r="C7568" s="170">
        <v>2.5298333333333334</v>
      </c>
      <c r="D7568" s="156"/>
      <c r="F7568" s="124"/>
      <c r="G7568" s="120"/>
    </row>
    <row r="7569" spans="1:7" x14ac:dyDescent="0.35">
      <c r="A7569" s="160">
        <v>45242.04166666422</v>
      </c>
      <c r="B7569" s="169"/>
      <c r="C7569" s="170">
        <v>2.3935000000000008</v>
      </c>
      <c r="D7569" s="156"/>
      <c r="F7569" s="124"/>
      <c r="G7569" s="120"/>
    </row>
    <row r="7570" spans="1:7" x14ac:dyDescent="0.35">
      <c r="A7570" s="160">
        <v>45242.083333330884</v>
      </c>
      <c r="B7570" s="169"/>
      <c r="C7570" s="170">
        <v>2.487833333333334</v>
      </c>
      <c r="D7570" s="156"/>
      <c r="F7570" s="124"/>
      <c r="G7570" s="120"/>
    </row>
    <row r="7571" spans="1:7" x14ac:dyDescent="0.35">
      <c r="A7571" s="160">
        <v>45242.124999997548</v>
      </c>
      <c r="B7571" s="169"/>
      <c r="C7571" s="170">
        <v>2.7031666666666663</v>
      </c>
      <c r="D7571" s="156"/>
      <c r="F7571" s="124"/>
      <c r="G7571" s="120"/>
    </row>
    <row r="7572" spans="1:7" x14ac:dyDescent="0.35">
      <c r="A7572" s="160">
        <v>45242.166666664212</v>
      </c>
      <c r="B7572" s="169"/>
      <c r="C7572" s="170">
        <v>6.0009999999999994</v>
      </c>
      <c r="D7572" s="156"/>
      <c r="F7572" s="124"/>
      <c r="G7572" s="120"/>
    </row>
    <row r="7573" spans="1:7" x14ac:dyDescent="0.35">
      <c r="A7573" s="160">
        <v>45242.208333330876</v>
      </c>
      <c r="B7573" s="169"/>
      <c r="C7573" s="170">
        <v>3.8800000000000008</v>
      </c>
      <c r="D7573" s="156"/>
      <c r="F7573" s="124"/>
      <c r="G7573" s="120"/>
    </row>
    <row r="7574" spans="1:7" x14ac:dyDescent="0.35">
      <c r="A7574" s="160">
        <v>45242.249999997541</v>
      </c>
      <c r="B7574" s="169"/>
      <c r="C7574" s="170">
        <v>2.991333333333333</v>
      </c>
      <c r="D7574" s="156"/>
      <c r="F7574" s="124"/>
      <c r="G7574" s="120"/>
    </row>
    <row r="7575" spans="1:7" x14ac:dyDescent="0.35">
      <c r="A7575" s="160">
        <v>45242.291666664205</v>
      </c>
      <c r="B7575" s="169"/>
      <c r="C7575" s="170">
        <v>3.6513333333333335</v>
      </c>
      <c r="D7575" s="156"/>
      <c r="F7575" s="124"/>
    </row>
    <row r="7576" spans="1:7" x14ac:dyDescent="0.35">
      <c r="A7576" s="160">
        <v>45242.333333330869</v>
      </c>
      <c r="B7576" s="169"/>
      <c r="C7576" s="170">
        <v>5.5959999999999983</v>
      </c>
      <c r="D7576" s="156"/>
      <c r="F7576" s="124"/>
    </row>
    <row r="7577" spans="1:7" x14ac:dyDescent="0.35">
      <c r="A7577" s="160">
        <v>45242.374999997533</v>
      </c>
      <c r="B7577" s="169"/>
      <c r="C7577" s="170">
        <v>4.8806666666666665</v>
      </c>
      <c r="D7577" s="156"/>
      <c r="F7577" s="124"/>
    </row>
    <row r="7578" spans="1:7" x14ac:dyDescent="0.35">
      <c r="A7578" s="160">
        <v>45242.416666664198</v>
      </c>
      <c r="B7578" s="169"/>
      <c r="C7578" s="170">
        <v>2.9863333333333335</v>
      </c>
      <c r="D7578" s="156"/>
      <c r="F7578" s="124"/>
    </row>
    <row r="7579" spans="1:7" x14ac:dyDescent="0.35">
      <c r="A7579" s="160">
        <v>45242.458333330862</v>
      </c>
      <c r="B7579" s="169"/>
      <c r="C7579" s="170">
        <v>2.678833333333333</v>
      </c>
      <c r="D7579" s="156"/>
      <c r="F7579" s="124"/>
    </row>
    <row r="7580" spans="1:7" x14ac:dyDescent="0.35">
      <c r="A7580" s="160">
        <v>45242.499999997526</v>
      </c>
      <c r="B7580" s="169"/>
      <c r="C7580" s="170">
        <v>2.617</v>
      </c>
      <c r="D7580" s="156"/>
      <c r="F7580" s="124"/>
    </row>
    <row r="7581" spans="1:7" x14ac:dyDescent="0.35">
      <c r="A7581" s="160">
        <v>45242.54166666419</v>
      </c>
      <c r="B7581" s="169"/>
      <c r="C7581" s="170">
        <v>2.4744999999999999</v>
      </c>
      <c r="D7581" s="156"/>
      <c r="F7581" s="124"/>
    </row>
    <row r="7582" spans="1:7" x14ac:dyDescent="0.35">
      <c r="A7582" s="160">
        <v>45242.583333330855</v>
      </c>
      <c r="B7582" s="169"/>
      <c r="C7582" s="170">
        <v>2.305166666666667</v>
      </c>
      <c r="D7582" s="156"/>
      <c r="F7582" s="124"/>
    </row>
    <row r="7583" spans="1:7" x14ac:dyDescent="0.35">
      <c r="A7583" s="160">
        <v>45242.624999997519</v>
      </c>
      <c r="B7583" s="169"/>
      <c r="C7583" s="170">
        <v>2.4276666666666662</v>
      </c>
      <c r="D7583" s="156"/>
      <c r="F7583" s="124"/>
    </row>
    <row r="7584" spans="1:7" x14ac:dyDescent="0.35">
      <c r="A7584" s="160">
        <v>45242.666666664183</v>
      </c>
      <c r="B7584" s="169"/>
      <c r="C7584" s="170">
        <v>2.4744999999999995</v>
      </c>
      <c r="D7584" s="156"/>
      <c r="F7584" s="124"/>
    </row>
    <row r="7585" spans="1:6" x14ac:dyDescent="0.35">
      <c r="A7585" s="160">
        <v>45242.708333330847</v>
      </c>
      <c r="B7585" s="169"/>
      <c r="C7585" s="170">
        <v>2.5213333333333328</v>
      </c>
      <c r="D7585" s="156"/>
      <c r="F7585" s="124"/>
    </row>
    <row r="7586" spans="1:6" x14ac:dyDescent="0.35">
      <c r="A7586" s="160">
        <v>45242.749999997512</v>
      </c>
      <c r="B7586" s="169"/>
      <c r="C7586" s="170">
        <v>2.6168333333333322</v>
      </c>
      <c r="D7586" s="156"/>
      <c r="F7586" s="124"/>
    </row>
    <row r="7587" spans="1:6" x14ac:dyDescent="0.35">
      <c r="A7587" s="160">
        <v>45242.791666664176</v>
      </c>
      <c r="B7587" s="169"/>
      <c r="C7587" s="170">
        <v>2.6223333333333332</v>
      </c>
      <c r="D7587" s="156"/>
      <c r="F7587" s="124"/>
    </row>
    <row r="7588" spans="1:6" x14ac:dyDescent="0.35">
      <c r="A7588" s="160">
        <v>45242.83333333084</v>
      </c>
      <c r="B7588" s="169"/>
      <c r="C7588" s="170">
        <v>2.5020000000000007</v>
      </c>
      <c r="D7588" s="156"/>
      <c r="F7588" s="124"/>
    </row>
    <row r="7589" spans="1:6" x14ac:dyDescent="0.35">
      <c r="A7589" s="160">
        <v>45242.874999997504</v>
      </c>
      <c r="B7589" s="169"/>
      <c r="C7589" s="170">
        <v>2.4951666666666674</v>
      </c>
      <c r="D7589" s="156"/>
      <c r="F7589" s="124"/>
    </row>
    <row r="7590" spans="1:6" x14ac:dyDescent="0.35">
      <c r="A7590" s="160">
        <v>45242.916666664169</v>
      </c>
      <c r="B7590" s="169"/>
      <c r="C7590" s="170">
        <v>2.6125000000000003</v>
      </c>
      <c r="D7590" s="156"/>
      <c r="F7590" s="124"/>
    </row>
    <row r="7591" spans="1:6" x14ac:dyDescent="0.35">
      <c r="A7591" s="160">
        <v>45242.958333330833</v>
      </c>
      <c r="B7591" s="169"/>
      <c r="C7591" s="170">
        <v>2.4864999999999986</v>
      </c>
      <c r="D7591" s="156"/>
      <c r="F7591" s="124"/>
    </row>
    <row r="7592" spans="1:6" x14ac:dyDescent="0.35">
      <c r="A7592" s="160">
        <v>45242.999999997497</v>
      </c>
      <c r="B7592" s="169"/>
      <c r="C7592" s="170">
        <v>2.6236666666666659</v>
      </c>
      <c r="D7592" s="156"/>
      <c r="F7592" s="124"/>
    </row>
    <row r="7593" spans="1:6" x14ac:dyDescent="0.35">
      <c r="A7593" s="160">
        <v>45243.041666664161</v>
      </c>
      <c r="B7593" s="169"/>
      <c r="C7593" s="170">
        <v>11.833500000000008</v>
      </c>
      <c r="D7593" s="156"/>
      <c r="F7593" s="124"/>
    </row>
    <row r="7594" spans="1:6" x14ac:dyDescent="0.35">
      <c r="A7594" s="160">
        <v>45243.083333330826</v>
      </c>
      <c r="B7594" s="169"/>
      <c r="C7594" s="170">
        <v>22.806500000000003</v>
      </c>
      <c r="D7594" s="156"/>
      <c r="F7594" s="124"/>
    </row>
    <row r="7595" spans="1:6" x14ac:dyDescent="0.35">
      <c r="A7595" s="160">
        <v>45243.12499999749</v>
      </c>
      <c r="B7595" s="169"/>
      <c r="C7595" s="170">
        <v>18.745666666666668</v>
      </c>
      <c r="D7595" s="156"/>
      <c r="F7595" s="124"/>
    </row>
    <row r="7596" spans="1:6" x14ac:dyDescent="0.35">
      <c r="A7596" s="160">
        <v>45243.166666664154</v>
      </c>
      <c r="B7596" s="169"/>
      <c r="C7596" s="170">
        <v>9.6923333333333357</v>
      </c>
      <c r="D7596" s="156"/>
      <c r="F7596" s="124"/>
    </row>
    <row r="7597" spans="1:6" x14ac:dyDescent="0.35">
      <c r="A7597" s="160">
        <v>45243.208333330818</v>
      </c>
      <c r="B7597" s="169"/>
      <c r="C7597" s="170">
        <v>6.9429999999999987</v>
      </c>
      <c r="D7597" s="156"/>
      <c r="F7597" s="124"/>
    </row>
    <row r="7598" spans="1:6" x14ac:dyDescent="0.35">
      <c r="A7598" s="160">
        <v>45243.249999997483</v>
      </c>
      <c r="B7598" s="169"/>
      <c r="C7598" s="170">
        <v>4.3731666666666671</v>
      </c>
      <c r="D7598" s="156"/>
      <c r="F7598" s="124"/>
    </row>
    <row r="7599" spans="1:6" x14ac:dyDescent="0.35">
      <c r="A7599" s="160">
        <v>45243.291666664147</v>
      </c>
      <c r="B7599" s="169"/>
      <c r="C7599" s="170">
        <v>3.7495000000000003</v>
      </c>
      <c r="D7599" s="156"/>
      <c r="F7599" s="124"/>
    </row>
    <row r="7600" spans="1:6" x14ac:dyDescent="0.35">
      <c r="A7600" s="160">
        <v>45243.333333330811</v>
      </c>
      <c r="B7600" s="169"/>
      <c r="C7600" s="170">
        <v>3.6208333333333353</v>
      </c>
      <c r="D7600" s="156"/>
      <c r="F7600" s="124"/>
    </row>
    <row r="7601" spans="1:6" x14ac:dyDescent="0.35">
      <c r="A7601" s="160">
        <v>45243.374999997475</v>
      </c>
      <c r="B7601" s="169"/>
      <c r="C7601" s="170">
        <v>3.6631666666666685</v>
      </c>
      <c r="D7601" s="156"/>
      <c r="F7601" s="124"/>
    </row>
    <row r="7602" spans="1:6" x14ac:dyDescent="0.35">
      <c r="A7602" s="160">
        <v>45243.416666664139</v>
      </c>
      <c r="B7602" s="169"/>
      <c r="C7602" s="170">
        <v>3.2531666666666665</v>
      </c>
      <c r="D7602" s="156"/>
      <c r="F7602" s="124"/>
    </row>
    <row r="7603" spans="1:6" x14ac:dyDescent="0.35">
      <c r="A7603" s="160">
        <v>45243.458333330804</v>
      </c>
      <c r="B7603" s="169"/>
      <c r="C7603" s="170">
        <v>3.1574999999999998</v>
      </c>
      <c r="D7603" s="156"/>
      <c r="F7603" s="124"/>
    </row>
    <row r="7604" spans="1:6" x14ac:dyDescent="0.35">
      <c r="A7604" s="160">
        <v>45243.499999997468</v>
      </c>
      <c r="B7604" s="169"/>
      <c r="C7604" s="170">
        <v>2.7548333333333326</v>
      </c>
      <c r="D7604" s="156"/>
      <c r="F7604" s="124"/>
    </row>
    <row r="7605" spans="1:6" x14ac:dyDescent="0.35">
      <c r="A7605" s="160">
        <v>45243.541666664132</v>
      </c>
      <c r="B7605" s="169"/>
      <c r="C7605" s="170">
        <v>2.7814999999999994</v>
      </c>
      <c r="D7605" s="156"/>
      <c r="F7605" s="124"/>
    </row>
    <row r="7606" spans="1:6" x14ac:dyDescent="0.35">
      <c r="A7606" s="160">
        <v>45243.583333330796</v>
      </c>
      <c r="B7606" s="169"/>
      <c r="C7606" s="170">
        <v>2.5933333333333337</v>
      </c>
      <c r="D7606" s="156"/>
      <c r="F7606" s="124"/>
    </row>
    <row r="7607" spans="1:6" x14ac:dyDescent="0.35">
      <c r="A7607" s="160">
        <v>45243.624999997461</v>
      </c>
      <c r="B7607" s="169"/>
      <c r="C7607" s="170">
        <v>2.5600000000000005</v>
      </c>
      <c r="D7607" s="156"/>
      <c r="F7607" s="124"/>
    </row>
    <row r="7608" spans="1:6" x14ac:dyDescent="0.35">
      <c r="A7608" s="160">
        <v>45243.666666664125</v>
      </c>
      <c r="B7608" s="169"/>
      <c r="C7608" s="170">
        <v>2.4789999999999992</v>
      </c>
      <c r="D7608" s="156"/>
      <c r="F7608" s="124"/>
    </row>
    <row r="7609" spans="1:6" x14ac:dyDescent="0.35">
      <c r="A7609" s="160">
        <v>45243.708333330789</v>
      </c>
      <c r="B7609" s="169"/>
      <c r="C7609" s="170">
        <v>2.5801666666666661</v>
      </c>
      <c r="D7609" s="156"/>
      <c r="F7609" s="124"/>
    </row>
    <row r="7610" spans="1:6" x14ac:dyDescent="0.35">
      <c r="A7610" s="160">
        <v>45243.749999997453</v>
      </c>
      <c r="B7610" s="169"/>
      <c r="C7610" s="170">
        <v>2.6526666666666667</v>
      </c>
      <c r="D7610" s="156"/>
      <c r="F7610" s="124"/>
    </row>
    <row r="7611" spans="1:6" x14ac:dyDescent="0.35">
      <c r="A7611" s="160">
        <v>45243.791666664118</v>
      </c>
      <c r="B7611" s="169"/>
      <c r="C7611" s="170">
        <v>2.5360000000000005</v>
      </c>
      <c r="D7611" s="156"/>
      <c r="F7611" s="124"/>
    </row>
    <row r="7612" spans="1:6" x14ac:dyDescent="0.35">
      <c r="A7612" s="160">
        <v>45243.833333330782</v>
      </c>
      <c r="B7612" s="169"/>
      <c r="C7612" s="170">
        <v>2.5156666666666658</v>
      </c>
      <c r="D7612" s="156"/>
      <c r="F7612" s="124"/>
    </row>
    <row r="7613" spans="1:6" x14ac:dyDescent="0.35">
      <c r="A7613" s="160">
        <v>45243.874999997446</v>
      </c>
      <c r="B7613" s="169"/>
      <c r="C7613" s="170">
        <v>2.7136666666666662</v>
      </c>
      <c r="D7613" s="156"/>
      <c r="F7613" s="124"/>
    </row>
    <row r="7614" spans="1:6" x14ac:dyDescent="0.35">
      <c r="A7614" s="160">
        <v>45243.91666666411</v>
      </c>
      <c r="B7614" s="169"/>
      <c r="C7614" s="170">
        <v>2.8096666666666668</v>
      </c>
      <c r="D7614" s="156"/>
      <c r="F7614" s="124"/>
    </row>
    <row r="7615" spans="1:6" x14ac:dyDescent="0.35">
      <c r="A7615" s="160">
        <v>45243.958333330775</v>
      </c>
      <c r="B7615" s="169"/>
      <c r="C7615" s="170">
        <v>2.7374999999999994</v>
      </c>
      <c r="D7615" s="156"/>
      <c r="F7615" s="124"/>
    </row>
    <row r="7616" spans="1:6" x14ac:dyDescent="0.35">
      <c r="A7616" s="160">
        <v>45243.999999997439</v>
      </c>
      <c r="B7616" s="169"/>
      <c r="C7616" s="170">
        <v>2.673</v>
      </c>
      <c r="D7616" s="156"/>
      <c r="F7616" s="124"/>
    </row>
    <row r="7617" spans="1:6" x14ac:dyDescent="0.35">
      <c r="A7617" s="160">
        <v>45244.041666664103</v>
      </c>
      <c r="B7617" s="169"/>
      <c r="C7617" s="170">
        <v>2.5394999999999999</v>
      </c>
      <c r="D7617" s="156"/>
      <c r="F7617" s="124"/>
    </row>
    <row r="7618" spans="1:6" x14ac:dyDescent="0.35">
      <c r="A7618" s="160">
        <v>45244.083333330767</v>
      </c>
      <c r="B7618" s="169"/>
      <c r="C7618" s="170">
        <v>2.8628333333333331</v>
      </c>
      <c r="D7618" s="156"/>
      <c r="F7618" s="124"/>
    </row>
    <row r="7619" spans="1:6" x14ac:dyDescent="0.35">
      <c r="A7619" s="160">
        <v>45244.124999997432</v>
      </c>
      <c r="B7619" s="169"/>
      <c r="C7619" s="170">
        <v>2.5328333333333335</v>
      </c>
      <c r="D7619" s="156"/>
      <c r="F7619" s="124"/>
    </row>
    <row r="7620" spans="1:6" x14ac:dyDescent="0.35">
      <c r="A7620" s="160">
        <v>45244.166666664096</v>
      </c>
      <c r="B7620" s="169"/>
      <c r="C7620" s="170">
        <v>2.5921666666666661</v>
      </c>
      <c r="D7620" s="156"/>
      <c r="F7620" s="124"/>
    </row>
    <row r="7621" spans="1:6" x14ac:dyDescent="0.35">
      <c r="A7621" s="160">
        <v>45244.20833333076</v>
      </c>
      <c r="B7621" s="169"/>
      <c r="C7621" s="170">
        <v>2.5948333333333333</v>
      </c>
      <c r="D7621" s="156"/>
      <c r="F7621" s="124"/>
    </row>
    <row r="7622" spans="1:6" x14ac:dyDescent="0.35">
      <c r="A7622" s="160">
        <v>45244.249999997424</v>
      </c>
      <c r="B7622" s="169"/>
      <c r="C7622" s="170">
        <v>2.8825000000000012</v>
      </c>
      <c r="D7622" s="156"/>
      <c r="F7622" s="124"/>
    </row>
    <row r="7623" spans="1:6" x14ac:dyDescent="0.35">
      <c r="A7623" s="160">
        <v>45244.291666664089</v>
      </c>
      <c r="B7623" s="169"/>
      <c r="C7623" s="170">
        <v>2.8479999999999994</v>
      </c>
      <c r="D7623" s="156"/>
      <c r="F7623" s="124"/>
    </row>
    <row r="7624" spans="1:6" x14ac:dyDescent="0.35">
      <c r="A7624" s="160">
        <v>45244.333333330753</v>
      </c>
      <c r="B7624" s="169"/>
      <c r="C7624" s="170">
        <v>2.5075000000000003</v>
      </c>
      <c r="D7624" s="156"/>
      <c r="F7624" s="124"/>
    </row>
    <row r="7625" spans="1:6" x14ac:dyDescent="0.35">
      <c r="A7625" s="160">
        <v>45244.374999997417</v>
      </c>
      <c r="B7625" s="169"/>
      <c r="C7625" s="170">
        <v>2.4796666666666667</v>
      </c>
      <c r="D7625" s="156"/>
      <c r="F7625" s="124"/>
    </row>
    <row r="7626" spans="1:6" x14ac:dyDescent="0.35">
      <c r="A7626" s="160">
        <v>45244.416666664081</v>
      </c>
      <c r="B7626" s="169"/>
      <c r="C7626" s="170">
        <v>2.6751666666666667</v>
      </c>
      <c r="D7626" s="156"/>
      <c r="F7626" s="124"/>
    </row>
    <row r="7627" spans="1:6" x14ac:dyDescent="0.35">
      <c r="A7627" s="160">
        <v>45244.458333330746</v>
      </c>
      <c r="B7627" s="169"/>
      <c r="C7627" s="170">
        <v>2.5398333333333336</v>
      </c>
      <c r="D7627" s="156"/>
      <c r="F7627" s="124"/>
    </row>
    <row r="7628" spans="1:6" x14ac:dyDescent="0.35">
      <c r="A7628" s="160">
        <v>45244.49999999741</v>
      </c>
      <c r="B7628" s="169"/>
      <c r="C7628" s="170">
        <v>2.5814999999999992</v>
      </c>
      <c r="D7628" s="156"/>
      <c r="F7628" s="124"/>
    </row>
    <row r="7629" spans="1:6" x14ac:dyDescent="0.35">
      <c r="A7629" s="160">
        <v>45244.541666664074</v>
      </c>
      <c r="B7629" s="169"/>
      <c r="C7629" s="170">
        <v>2.5324999999999998</v>
      </c>
      <c r="D7629" s="156"/>
      <c r="F7629" s="124"/>
    </row>
    <row r="7630" spans="1:6" x14ac:dyDescent="0.35">
      <c r="A7630" s="160">
        <v>45244.583333330738</v>
      </c>
      <c r="B7630" s="169"/>
      <c r="C7630" s="170">
        <v>2.537818181818182</v>
      </c>
      <c r="D7630" s="156"/>
      <c r="F7630" s="124"/>
    </row>
    <row r="7631" spans="1:6" x14ac:dyDescent="0.35">
      <c r="A7631" s="160">
        <v>45244.624999997402</v>
      </c>
      <c r="B7631" s="169"/>
      <c r="C7631" s="170">
        <v>2.4203333333333328</v>
      </c>
      <c r="D7631" s="156"/>
      <c r="F7631" s="124"/>
    </row>
    <row r="7632" spans="1:6" x14ac:dyDescent="0.35">
      <c r="A7632" s="160">
        <v>45244.666666664067</v>
      </c>
      <c r="B7632" s="169"/>
      <c r="C7632" s="170">
        <v>2.4503333333333326</v>
      </c>
      <c r="D7632" s="156"/>
      <c r="F7632" s="124"/>
    </row>
    <row r="7633" spans="1:6" x14ac:dyDescent="0.35">
      <c r="A7633" s="160">
        <v>45244.708333330731</v>
      </c>
      <c r="B7633" s="169"/>
      <c r="C7633" s="170">
        <v>2.5894999999999997</v>
      </c>
      <c r="D7633" s="156"/>
      <c r="F7633" s="124"/>
    </row>
    <row r="7634" spans="1:6" x14ac:dyDescent="0.35">
      <c r="A7634" s="160">
        <v>45244.749999997395</v>
      </c>
      <c r="B7634" s="169"/>
      <c r="C7634" s="170">
        <v>2.5448333333333326</v>
      </c>
      <c r="D7634" s="156"/>
      <c r="F7634" s="124"/>
    </row>
    <row r="7635" spans="1:6" x14ac:dyDescent="0.35">
      <c r="A7635" s="160">
        <v>45244.791666664059</v>
      </c>
      <c r="B7635" s="169"/>
      <c r="C7635" s="170">
        <v>2.6305000000000001</v>
      </c>
      <c r="D7635" s="156"/>
      <c r="F7635" s="124"/>
    </row>
    <row r="7636" spans="1:6" x14ac:dyDescent="0.35">
      <c r="A7636" s="160">
        <v>45244.833333330724</v>
      </c>
      <c r="B7636" s="169"/>
      <c r="C7636" s="170">
        <v>2.5218333333333325</v>
      </c>
      <c r="D7636" s="156"/>
      <c r="F7636" s="124"/>
    </row>
    <row r="7637" spans="1:6" x14ac:dyDescent="0.35">
      <c r="A7637" s="160">
        <v>45244.874999997388</v>
      </c>
      <c r="B7637" s="169"/>
      <c r="C7637" s="170">
        <v>2.5004999999999997</v>
      </c>
      <c r="D7637" s="156"/>
      <c r="F7637" s="124"/>
    </row>
    <row r="7638" spans="1:6" x14ac:dyDescent="0.35">
      <c r="A7638" s="160">
        <v>45244.916666664052</v>
      </c>
      <c r="B7638" s="169"/>
      <c r="C7638" s="170">
        <v>2.4391666666666669</v>
      </c>
      <c r="D7638" s="156"/>
      <c r="F7638" s="124"/>
    </row>
    <row r="7639" spans="1:6" x14ac:dyDescent="0.35">
      <c r="A7639" s="160">
        <v>45244.958333330716</v>
      </c>
      <c r="B7639" s="169"/>
      <c r="C7639" s="170">
        <v>2.4849999999999994</v>
      </c>
      <c r="D7639" s="156"/>
      <c r="F7639" s="124"/>
    </row>
    <row r="7640" spans="1:6" x14ac:dyDescent="0.35">
      <c r="A7640" s="160">
        <v>45244.999999997381</v>
      </c>
      <c r="B7640" s="169"/>
      <c r="C7640" s="170">
        <v>2.4458333333333329</v>
      </c>
      <c r="D7640" s="156"/>
      <c r="F7640" s="124"/>
    </row>
    <row r="7641" spans="1:6" x14ac:dyDescent="0.35">
      <c r="A7641" s="160">
        <v>45245.041666664045</v>
      </c>
      <c r="B7641" s="169"/>
      <c r="C7641" s="170">
        <v>2.5984999999999991</v>
      </c>
      <c r="D7641" s="156"/>
      <c r="F7641" s="124"/>
    </row>
    <row r="7642" spans="1:6" x14ac:dyDescent="0.35">
      <c r="A7642" s="160">
        <v>45245.083333330709</v>
      </c>
      <c r="B7642" s="169"/>
      <c r="C7642" s="170">
        <v>2.549666666666667</v>
      </c>
      <c r="D7642" s="156"/>
      <c r="F7642" s="124"/>
    </row>
    <row r="7643" spans="1:6" x14ac:dyDescent="0.35">
      <c r="A7643" s="160">
        <v>45245.124999997373</v>
      </c>
      <c r="B7643" s="169"/>
      <c r="C7643" s="170">
        <v>2.6178333333333343</v>
      </c>
      <c r="D7643" s="156"/>
      <c r="F7643" s="124"/>
    </row>
    <row r="7644" spans="1:6" x14ac:dyDescent="0.35">
      <c r="A7644" s="160">
        <v>45245.166666664038</v>
      </c>
      <c r="B7644" s="169"/>
      <c r="C7644" s="170">
        <v>2.4919999999999995</v>
      </c>
      <c r="D7644" s="156"/>
      <c r="F7644" s="124"/>
    </row>
    <row r="7645" spans="1:6" x14ac:dyDescent="0.35">
      <c r="A7645" s="160">
        <v>45245.208333330702</v>
      </c>
      <c r="B7645" s="169"/>
      <c r="C7645" s="170">
        <v>2.5256666666666656</v>
      </c>
      <c r="D7645" s="156"/>
      <c r="F7645" s="124"/>
    </row>
    <row r="7646" spans="1:6" x14ac:dyDescent="0.35">
      <c r="A7646" s="160">
        <v>45245.249999997366</v>
      </c>
      <c r="B7646" s="169"/>
      <c r="C7646" s="170">
        <v>2.4260000000000002</v>
      </c>
      <c r="D7646" s="156"/>
      <c r="F7646" s="124"/>
    </row>
    <row r="7647" spans="1:6" x14ac:dyDescent="0.35">
      <c r="A7647" s="160">
        <v>45245.29166666403</v>
      </c>
      <c r="B7647" s="169"/>
      <c r="C7647" s="170">
        <v>2.4313333333333338</v>
      </c>
      <c r="D7647" s="156"/>
      <c r="F7647" s="124"/>
    </row>
    <row r="7648" spans="1:6" x14ac:dyDescent="0.35">
      <c r="A7648" s="160">
        <v>45245.333333330695</v>
      </c>
      <c r="B7648" s="169"/>
      <c r="C7648" s="170">
        <v>2.448833333333333</v>
      </c>
      <c r="D7648" s="156"/>
      <c r="F7648" s="124"/>
    </row>
    <row r="7649" spans="1:6" x14ac:dyDescent="0.35">
      <c r="A7649" s="160">
        <v>45245.374999997359</v>
      </c>
      <c r="B7649" s="169"/>
      <c r="C7649" s="170">
        <v>2.570666666666666</v>
      </c>
      <c r="D7649" s="156"/>
      <c r="F7649" s="124"/>
    </row>
    <row r="7650" spans="1:6" x14ac:dyDescent="0.35">
      <c r="A7650" s="160">
        <v>45245.416666664023</v>
      </c>
      <c r="B7650" s="169"/>
      <c r="C7650" s="170">
        <v>2.7694999999999994</v>
      </c>
      <c r="D7650" s="156"/>
      <c r="F7650" s="124"/>
    </row>
    <row r="7651" spans="1:6" x14ac:dyDescent="0.35">
      <c r="A7651" s="160">
        <v>45245.458333330687</v>
      </c>
      <c r="B7651" s="169"/>
      <c r="C7651" s="170">
        <v>2.709833333333334</v>
      </c>
      <c r="D7651" s="156"/>
      <c r="F7651" s="124"/>
    </row>
    <row r="7652" spans="1:6" x14ac:dyDescent="0.35">
      <c r="A7652" s="160">
        <v>45245.499999997352</v>
      </c>
      <c r="B7652" s="169"/>
      <c r="C7652" s="169">
        <v>2.6584999999999992</v>
      </c>
      <c r="D7652" s="156"/>
      <c r="F7652" s="124"/>
    </row>
    <row r="7653" spans="1:6" x14ac:dyDescent="0.35">
      <c r="A7653" s="160">
        <v>45245.541666664016</v>
      </c>
      <c r="B7653" s="169"/>
      <c r="C7653" s="169">
        <v>2.5405000000000002</v>
      </c>
      <c r="D7653" s="156"/>
      <c r="F7653" s="124"/>
    </row>
    <row r="7654" spans="1:6" x14ac:dyDescent="0.35">
      <c r="A7654" s="160">
        <v>45245.58333333068</v>
      </c>
      <c r="B7654" s="169"/>
      <c r="C7654" s="170">
        <v>2.4290000000000003</v>
      </c>
      <c r="D7654" s="156"/>
      <c r="F7654" s="124"/>
    </row>
    <row r="7655" spans="1:6" x14ac:dyDescent="0.35">
      <c r="A7655" s="160">
        <v>45245.624999997344</v>
      </c>
      <c r="B7655" s="169"/>
      <c r="C7655" s="169">
        <v>2.4078333333333339</v>
      </c>
      <c r="D7655" s="156"/>
      <c r="F7655" s="124"/>
    </row>
    <row r="7656" spans="1:6" x14ac:dyDescent="0.35">
      <c r="A7656" s="160">
        <v>45245.666666664009</v>
      </c>
      <c r="B7656" s="169"/>
      <c r="C7656" s="169">
        <v>2.4661666666666666</v>
      </c>
      <c r="D7656" s="156"/>
      <c r="F7656" s="124"/>
    </row>
    <row r="7657" spans="1:6" x14ac:dyDescent="0.35">
      <c r="A7657" s="160">
        <v>45245.708333330673</v>
      </c>
      <c r="B7657" s="169"/>
      <c r="C7657" s="170">
        <v>2.4960000000000009</v>
      </c>
      <c r="D7657" s="156"/>
      <c r="F7657" s="124"/>
    </row>
    <row r="7658" spans="1:6" x14ac:dyDescent="0.35">
      <c r="A7658" s="160">
        <v>45245.749999997337</v>
      </c>
      <c r="B7658" s="169"/>
      <c r="C7658" s="170">
        <v>2.4353333333333333</v>
      </c>
      <c r="D7658" s="156"/>
      <c r="F7658" s="124"/>
    </row>
    <row r="7659" spans="1:6" x14ac:dyDescent="0.35">
      <c r="A7659" s="160">
        <v>45245.791666664001</v>
      </c>
      <c r="B7659" s="169"/>
      <c r="C7659" s="170">
        <v>2.5203333333333329</v>
      </c>
      <c r="D7659" s="156"/>
      <c r="F7659" s="124"/>
    </row>
    <row r="7660" spans="1:6" x14ac:dyDescent="0.35">
      <c r="A7660" s="160">
        <v>45245.833333330665</v>
      </c>
      <c r="B7660" s="169"/>
      <c r="C7660" s="170">
        <v>2.5133333333333328</v>
      </c>
      <c r="D7660" s="156"/>
      <c r="F7660" s="124"/>
    </row>
    <row r="7661" spans="1:6" x14ac:dyDescent="0.35">
      <c r="A7661" s="160">
        <v>45245.87499999733</v>
      </c>
      <c r="B7661" s="169"/>
      <c r="C7661" s="170">
        <v>2.3666666666666667</v>
      </c>
      <c r="D7661" s="156"/>
      <c r="F7661" s="124"/>
    </row>
    <row r="7662" spans="1:6" x14ac:dyDescent="0.35">
      <c r="A7662" s="160">
        <v>45245.916666663994</v>
      </c>
      <c r="B7662" s="169"/>
      <c r="C7662" s="170">
        <v>2.5870000000000002</v>
      </c>
      <c r="D7662" s="156"/>
      <c r="F7662" s="124"/>
    </row>
    <row r="7663" spans="1:6" x14ac:dyDescent="0.35">
      <c r="A7663" s="160">
        <v>45245.958333330658</v>
      </c>
      <c r="B7663" s="169"/>
      <c r="C7663" s="170">
        <v>2.5944999999999991</v>
      </c>
      <c r="D7663" s="156"/>
      <c r="F7663" s="124"/>
    </row>
    <row r="7664" spans="1:6" x14ac:dyDescent="0.35">
      <c r="A7664" s="160">
        <v>45245.999999997322</v>
      </c>
      <c r="B7664" s="169"/>
      <c r="C7664" s="170">
        <v>2.4348333333333327</v>
      </c>
      <c r="D7664" s="156"/>
      <c r="F7664" s="124"/>
    </row>
    <row r="7665" spans="1:6" x14ac:dyDescent="0.35">
      <c r="A7665" s="160">
        <v>45246.041666663987</v>
      </c>
      <c r="B7665" s="169"/>
      <c r="C7665" s="170">
        <v>2.5005000000000006</v>
      </c>
      <c r="D7665" s="156"/>
      <c r="F7665" s="124"/>
    </row>
    <row r="7666" spans="1:6" x14ac:dyDescent="0.35">
      <c r="A7666" s="160">
        <v>45246.083333330651</v>
      </c>
      <c r="B7666" s="169"/>
      <c r="C7666" s="170">
        <v>2.4498333333333333</v>
      </c>
      <c r="D7666" s="156"/>
      <c r="F7666" s="124"/>
    </row>
    <row r="7667" spans="1:6" x14ac:dyDescent="0.35">
      <c r="A7667" s="160">
        <v>45246.124999997315</v>
      </c>
      <c r="B7667" s="169"/>
      <c r="C7667" s="170">
        <v>2.3378333333333341</v>
      </c>
      <c r="D7667" s="156"/>
      <c r="F7667" s="124"/>
    </row>
    <row r="7668" spans="1:6" x14ac:dyDescent="0.35">
      <c r="A7668" s="160">
        <v>45246.166666663979</v>
      </c>
      <c r="B7668" s="169"/>
      <c r="C7668" s="170">
        <v>2.3803333333333332</v>
      </c>
      <c r="D7668" s="156"/>
      <c r="F7668" s="124"/>
    </row>
    <row r="7669" spans="1:6" x14ac:dyDescent="0.35">
      <c r="A7669" s="160">
        <v>45246.208333330644</v>
      </c>
      <c r="B7669" s="169"/>
      <c r="C7669" s="170">
        <v>2.504666666666667</v>
      </c>
      <c r="D7669" s="156"/>
      <c r="F7669" s="124"/>
    </row>
    <row r="7670" spans="1:6" x14ac:dyDescent="0.35">
      <c r="A7670" s="160">
        <v>45246.249999997308</v>
      </c>
      <c r="B7670" s="169"/>
      <c r="C7670" s="170">
        <v>2.7734999999999994</v>
      </c>
      <c r="D7670" s="156"/>
      <c r="F7670" s="124"/>
    </row>
    <row r="7671" spans="1:6" x14ac:dyDescent="0.35">
      <c r="A7671" s="160">
        <v>45246.291666663972</v>
      </c>
      <c r="B7671" s="169"/>
      <c r="C7671" s="170">
        <v>3.2869999999999999</v>
      </c>
      <c r="D7671" s="156"/>
      <c r="F7671" s="124"/>
    </row>
    <row r="7672" spans="1:6" x14ac:dyDescent="0.35">
      <c r="A7672" s="160">
        <v>45246.333333330636</v>
      </c>
      <c r="B7672" s="169"/>
      <c r="C7672" s="170">
        <v>4.4688333333333325</v>
      </c>
      <c r="D7672" s="156"/>
      <c r="F7672" s="124"/>
    </row>
    <row r="7673" spans="1:6" x14ac:dyDescent="0.35">
      <c r="A7673" s="160">
        <v>45246.374999997301</v>
      </c>
      <c r="B7673" s="169"/>
      <c r="C7673" s="170">
        <v>4.6714999999999991</v>
      </c>
      <c r="D7673" s="156"/>
      <c r="F7673" s="124"/>
    </row>
    <row r="7674" spans="1:6" x14ac:dyDescent="0.35">
      <c r="A7674" s="160">
        <v>45246.416666663965</v>
      </c>
      <c r="B7674" s="169"/>
      <c r="C7674" s="170">
        <v>3.5368333333333335</v>
      </c>
      <c r="D7674" s="156"/>
      <c r="F7674" s="124"/>
    </row>
    <row r="7675" spans="1:6" x14ac:dyDescent="0.35">
      <c r="A7675" s="160">
        <v>45246.458333330629</v>
      </c>
      <c r="B7675" s="169"/>
      <c r="C7675" s="170">
        <v>2.7660000000000005</v>
      </c>
      <c r="D7675" s="156"/>
      <c r="F7675" s="124"/>
    </row>
    <row r="7676" spans="1:6" x14ac:dyDescent="0.35">
      <c r="A7676" s="160">
        <v>45246.499999997293</v>
      </c>
      <c r="B7676" s="169"/>
      <c r="C7676" s="170">
        <v>2.494333333333334</v>
      </c>
      <c r="D7676" s="156"/>
      <c r="F7676" s="124"/>
    </row>
    <row r="7677" spans="1:6" x14ac:dyDescent="0.35">
      <c r="A7677" s="160">
        <v>45246.541666663958</v>
      </c>
      <c r="B7677" s="169"/>
      <c r="C7677" s="170">
        <v>2.3931666666666662</v>
      </c>
      <c r="D7677" s="156"/>
      <c r="F7677" s="124"/>
    </row>
    <row r="7678" spans="1:6" x14ac:dyDescent="0.35">
      <c r="A7678" s="160">
        <v>45246.583333330622</v>
      </c>
      <c r="B7678" s="169"/>
      <c r="C7678" s="170">
        <v>2.4826666666666664</v>
      </c>
      <c r="D7678" s="156"/>
      <c r="F7678" s="124"/>
    </row>
    <row r="7679" spans="1:6" x14ac:dyDescent="0.35">
      <c r="A7679" s="160">
        <v>45246.624999997286</v>
      </c>
      <c r="B7679" s="169"/>
      <c r="C7679" s="170">
        <v>2.4703333333333335</v>
      </c>
      <c r="D7679" s="156"/>
      <c r="F7679" s="124"/>
    </row>
    <row r="7680" spans="1:6" x14ac:dyDescent="0.35">
      <c r="A7680" s="160">
        <v>45246.66666666395</v>
      </c>
      <c r="B7680" s="169"/>
      <c r="C7680" s="170">
        <v>2.422333333333333</v>
      </c>
      <c r="D7680" s="156"/>
      <c r="F7680" s="124"/>
    </row>
    <row r="7681" spans="1:6" x14ac:dyDescent="0.35">
      <c r="A7681" s="160">
        <v>45246.708333330615</v>
      </c>
      <c r="B7681" s="169"/>
      <c r="C7681" s="170">
        <v>2.4359999999999999</v>
      </c>
      <c r="D7681" s="156"/>
      <c r="F7681" s="124"/>
    </row>
    <row r="7682" spans="1:6" x14ac:dyDescent="0.35">
      <c r="A7682" s="160">
        <v>45246.749999997279</v>
      </c>
      <c r="B7682" s="169"/>
      <c r="C7682" s="170">
        <v>2.5581666666666667</v>
      </c>
      <c r="D7682" s="156"/>
      <c r="F7682" s="124"/>
    </row>
    <row r="7683" spans="1:6" x14ac:dyDescent="0.35">
      <c r="A7683" s="160">
        <v>45246.791666663943</v>
      </c>
      <c r="B7683" s="169"/>
      <c r="C7683" s="170">
        <v>2.4921666666666673</v>
      </c>
      <c r="D7683" s="156"/>
      <c r="F7683" s="124"/>
    </row>
    <row r="7684" spans="1:6" x14ac:dyDescent="0.35">
      <c r="A7684" s="160">
        <v>45246.833333330607</v>
      </c>
      <c r="B7684" s="169"/>
      <c r="C7684" s="170">
        <v>2.5366666666666666</v>
      </c>
      <c r="D7684" s="156"/>
      <c r="F7684" s="124"/>
    </row>
    <row r="7685" spans="1:6" x14ac:dyDescent="0.35">
      <c r="A7685" s="160">
        <v>45246.874999997272</v>
      </c>
      <c r="B7685" s="169"/>
      <c r="C7685" s="170">
        <v>2.4138333333333342</v>
      </c>
      <c r="D7685" s="156"/>
      <c r="F7685" s="124"/>
    </row>
    <row r="7686" spans="1:6" x14ac:dyDescent="0.35">
      <c r="A7686" s="160">
        <v>45246.916666663936</v>
      </c>
      <c r="B7686" s="169"/>
      <c r="C7686" s="170">
        <v>2.4679999999999986</v>
      </c>
      <c r="D7686" s="156"/>
      <c r="F7686" s="124"/>
    </row>
    <row r="7687" spans="1:6" x14ac:dyDescent="0.35">
      <c r="A7687" s="160">
        <v>45246.9583333306</v>
      </c>
      <c r="B7687" s="169"/>
      <c r="C7687" s="170">
        <v>2.5425</v>
      </c>
      <c r="D7687" s="156"/>
      <c r="F7687" s="124"/>
    </row>
    <row r="7688" spans="1:6" x14ac:dyDescent="0.35">
      <c r="A7688" s="160">
        <v>45246.999999997264</v>
      </c>
      <c r="B7688" s="169"/>
      <c r="C7688" s="170">
        <v>2.4868333333333328</v>
      </c>
      <c r="D7688" s="156"/>
      <c r="F7688" s="124"/>
    </row>
    <row r="7689" spans="1:6" x14ac:dyDescent="0.35">
      <c r="A7689" s="160">
        <v>45247.041666663928</v>
      </c>
      <c r="B7689" s="169"/>
      <c r="C7689" s="170">
        <v>2.3676666666666657</v>
      </c>
      <c r="D7689" s="156"/>
      <c r="F7689" s="124"/>
    </row>
    <row r="7690" spans="1:6" x14ac:dyDescent="0.35">
      <c r="A7690" s="160">
        <v>45247.083333330593</v>
      </c>
      <c r="B7690" s="169"/>
      <c r="C7690" s="170">
        <v>2.3270000000000004</v>
      </c>
      <c r="D7690" s="156"/>
      <c r="F7690" s="124"/>
    </row>
    <row r="7691" spans="1:6" x14ac:dyDescent="0.35">
      <c r="A7691" s="160">
        <v>45247.124999997257</v>
      </c>
      <c r="B7691" s="169"/>
      <c r="C7691" s="170">
        <v>2.2989999999999999</v>
      </c>
      <c r="D7691" s="156"/>
      <c r="F7691" s="124"/>
    </row>
    <row r="7692" spans="1:6" x14ac:dyDescent="0.35">
      <c r="A7692" s="160">
        <v>45247.166666663921</v>
      </c>
      <c r="B7692" s="169"/>
      <c r="C7692" s="170">
        <v>2.2768333333333333</v>
      </c>
      <c r="D7692" s="156"/>
      <c r="F7692" s="124"/>
    </row>
    <row r="7693" spans="1:6" x14ac:dyDescent="0.35">
      <c r="A7693" s="160">
        <v>45247.208333330585</v>
      </c>
      <c r="B7693" s="169"/>
      <c r="C7693" s="170">
        <v>2.2721666666666667</v>
      </c>
      <c r="D7693" s="156"/>
      <c r="F7693" s="124"/>
    </row>
    <row r="7694" spans="1:6" x14ac:dyDescent="0.35">
      <c r="A7694" s="160">
        <v>45247.24999999725</v>
      </c>
      <c r="B7694" s="169"/>
      <c r="C7694" s="170">
        <v>2.2243333333333326</v>
      </c>
      <c r="D7694" s="156"/>
      <c r="F7694" s="124"/>
    </row>
    <row r="7695" spans="1:6" x14ac:dyDescent="0.35">
      <c r="A7695" s="160">
        <v>45247.291666663914</v>
      </c>
      <c r="B7695" s="169"/>
      <c r="C7695" s="170">
        <v>10.072666666666665</v>
      </c>
      <c r="D7695" s="156"/>
      <c r="F7695" s="124"/>
    </row>
    <row r="7696" spans="1:6" x14ac:dyDescent="0.35">
      <c r="A7696" s="160">
        <v>45247.333333330578</v>
      </c>
      <c r="B7696" s="169"/>
      <c r="C7696" s="170">
        <v>18.3125</v>
      </c>
      <c r="D7696" s="156"/>
      <c r="F7696" s="124"/>
    </row>
    <row r="7697" spans="1:6" x14ac:dyDescent="0.35">
      <c r="A7697" s="160">
        <v>45247.374999997242</v>
      </c>
      <c r="B7697" s="169"/>
      <c r="C7697" s="170">
        <v>17.586166666666671</v>
      </c>
      <c r="D7697" s="156"/>
      <c r="F7697" s="124"/>
    </row>
    <row r="7698" spans="1:6" x14ac:dyDescent="0.35">
      <c r="A7698" s="160">
        <v>45247.416666663907</v>
      </c>
      <c r="B7698" s="169"/>
      <c r="C7698" s="170">
        <v>6.3763333333333305</v>
      </c>
      <c r="D7698" s="156"/>
      <c r="F7698" s="124"/>
    </row>
    <row r="7699" spans="1:6" x14ac:dyDescent="0.35">
      <c r="A7699" s="160">
        <v>45247.458333330571</v>
      </c>
      <c r="B7699" s="169"/>
      <c r="C7699" s="170">
        <v>3.1076666666666668</v>
      </c>
      <c r="D7699" s="156"/>
      <c r="F7699" s="124"/>
    </row>
    <row r="7700" spans="1:6" x14ac:dyDescent="0.35">
      <c r="A7700" s="160">
        <v>45247.499999997235</v>
      </c>
      <c r="B7700" s="169"/>
      <c r="C7700" s="170">
        <v>2.7109999999999994</v>
      </c>
      <c r="D7700" s="156"/>
      <c r="F7700" s="124"/>
    </row>
    <row r="7701" spans="1:6" x14ac:dyDescent="0.35">
      <c r="A7701" s="160">
        <v>45247.541666663899</v>
      </c>
      <c r="B7701" s="169"/>
      <c r="C7701" s="170">
        <v>2.2748333333333335</v>
      </c>
      <c r="D7701" s="156"/>
      <c r="F7701" s="124"/>
    </row>
    <row r="7702" spans="1:6" x14ac:dyDescent="0.35">
      <c r="A7702" s="160">
        <v>45247.583333330564</v>
      </c>
      <c r="B7702" s="169"/>
      <c r="C7702" s="170">
        <v>2.3351666666666673</v>
      </c>
      <c r="D7702" s="156"/>
      <c r="F7702" s="124"/>
    </row>
    <row r="7703" spans="1:6" x14ac:dyDescent="0.35">
      <c r="A7703" s="160">
        <v>45247.624999997228</v>
      </c>
      <c r="B7703" s="169"/>
      <c r="C7703" s="170">
        <v>2.3153333333333332</v>
      </c>
      <c r="D7703" s="156"/>
      <c r="F7703" s="124"/>
    </row>
    <row r="7704" spans="1:6" x14ac:dyDescent="0.35">
      <c r="A7704" s="160">
        <v>45247.666666663892</v>
      </c>
      <c r="B7704" s="169"/>
      <c r="C7704" s="170">
        <v>2.3848333333333338</v>
      </c>
      <c r="D7704" s="156"/>
      <c r="F7704" s="124"/>
    </row>
    <row r="7705" spans="1:6" x14ac:dyDescent="0.35">
      <c r="A7705" s="160">
        <v>45247.708333330556</v>
      </c>
      <c r="B7705" s="169"/>
      <c r="C7705" s="170">
        <v>2.3320000000000003</v>
      </c>
      <c r="D7705" s="156"/>
      <c r="F7705" s="124"/>
    </row>
    <row r="7706" spans="1:6" x14ac:dyDescent="0.35">
      <c r="A7706" s="160">
        <v>45247.749999997221</v>
      </c>
      <c r="B7706" s="169"/>
      <c r="C7706" s="170">
        <v>2.461666666666666</v>
      </c>
      <c r="D7706" s="156"/>
      <c r="F7706" s="124"/>
    </row>
    <row r="7707" spans="1:6" x14ac:dyDescent="0.35">
      <c r="A7707" s="160">
        <v>45247.791666663885</v>
      </c>
      <c r="B7707" s="169"/>
      <c r="C7707" s="170">
        <v>2.4556666666666667</v>
      </c>
      <c r="D7707" s="156"/>
      <c r="F7707" s="124"/>
    </row>
    <row r="7708" spans="1:6" x14ac:dyDescent="0.35">
      <c r="A7708" s="160">
        <v>45247.833333330549</v>
      </c>
      <c r="B7708" s="169"/>
      <c r="C7708" s="170">
        <v>2.4495000000000005</v>
      </c>
      <c r="D7708" s="156"/>
      <c r="F7708" s="124"/>
    </row>
    <row r="7709" spans="1:6" x14ac:dyDescent="0.35">
      <c r="A7709" s="160">
        <v>45247.874999997213</v>
      </c>
      <c r="B7709" s="169"/>
      <c r="C7709" s="170">
        <v>2.4831666666666665</v>
      </c>
      <c r="D7709" s="156"/>
      <c r="F7709" s="124"/>
    </row>
    <row r="7710" spans="1:6" x14ac:dyDescent="0.35">
      <c r="A7710" s="160">
        <v>45247.916666663878</v>
      </c>
      <c r="B7710" s="169"/>
      <c r="C7710" s="170">
        <v>2.3376666666666677</v>
      </c>
      <c r="D7710" s="156"/>
      <c r="F7710" s="124"/>
    </row>
    <row r="7711" spans="1:6" x14ac:dyDescent="0.35">
      <c r="A7711" s="160">
        <v>45247.958333330542</v>
      </c>
      <c r="B7711" s="169"/>
      <c r="C7711" s="170">
        <v>2.415999999999999</v>
      </c>
      <c r="D7711" s="156"/>
      <c r="F7711" s="124"/>
    </row>
    <row r="7712" spans="1:6" x14ac:dyDescent="0.35">
      <c r="A7712" s="160">
        <v>45247.999999997206</v>
      </c>
      <c r="B7712" s="169"/>
      <c r="C7712" s="170">
        <v>2.3288333333333338</v>
      </c>
      <c r="D7712" s="156"/>
      <c r="F7712" s="124"/>
    </row>
    <row r="7713" spans="1:6" x14ac:dyDescent="0.35">
      <c r="A7713" s="160">
        <v>45248.04166666387</v>
      </c>
      <c r="B7713" s="169"/>
      <c r="C7713" s="170">
        <v>2.2946666666666657</v>
      </c>
      <c r="D7713" s="156"/>
      <c r="F7713" s="124"/>
    </row>
    <row r="7714" spans="1:6" x14ac:dyDescent="0.35">
      <c r="A7714" s="160">
        <v>45248.083333330535</v>
      </c>
      <c r="B7714" s="169"/>
      <c r="C7714" s="170">
        <v>2.2713333333333328</v>
      </c>
      <c r="D7714" s="156"/>
      <c r="F7714" s="124"/>
    </row>
    <row r="7715" spans="1:6" x14ac:dyDescent="0.35">
      <c r="A7715" s="160">
        <v>45248.124999997199</v>
      </c>
      <c r="B7715" s="169"/>
      <c r="C7715" s="170">
        <v>8.0054999999999996</v>
      </c>
      <c r="D7715" s="156"/>
      <c r="F7715" s="124"/>
    </row>
    <row r="7716" spans="1:6" x14ac:dyDescent="0.35">
      <c r="A7716" s="160">
        <v>45248.166666663863</v>
      </c>
      <c r="B7716" s="169"/>
      <c r="C7716" s="170">
        <v>20.134166666666676</v>
      </c>
      <c r="D7716" s="156"/>
      <c r="F7716" s="124"/>
    </row>
    <row r="7717" spans="1:6" x14ac:dyDescent="0.35">
      <c r="A7717" s="160">
        <v>45248.208333330527</v>
      </c>
      <c r="B7717" s="169"/>
      <c r="C7717" s="170">
        <v>8.7560000000000002</v>
      </c>
      <c r="D7717" s="156"/>
      <c r="F7717" s="124"/>
    </row>
    <row r="7718" spans="1:6" x14ac:dyDescent="0.35">
      <c r="A7718" s="160">
        <v>45248.249999997191</v>
      </c>
      <c r="B7718" s="169"/>
      <c r="C7718" s="170">
        <v>12.366333333333333</v>
      </c>
      <c r="D7718" s="156"/>
      <c r="F7718" s="124"/>
    </row>
    <row r="7719" spans="1:6" x14ac:dyDescent="0.35">
      <c r="A7719" s="160">
        <v>45248.291666663856</v>
      </c>
      <c r="B7719" s="169"/>
      <c r="C7719" s="170">
        <v>27.363833333333332</v>
      </c>
      <c r="D7719" s="156"/>
      <c r="F7719" s="124"/>
    </row>
    <row r="7720" spans="1:6" x14ac:dyDescent="0.35">
      <c r="A7720" s="160">
        <v>45248.33333333052</v>
      </c>
      <c r="B7720" s="169"/>
      <c r="C7720" s="170">
        <v>7.262666666666667</v>
      </c>
      <c r="D7720" s="156"/>
      <c r="F7720" s="124"/>
    </row>
    <row r="7721" spans="1:6" x14ac:dyDescent="0.35">
      <c r="A7721" s="160">
        <v>45248.374999997184</v>
      </c>
      <c r="B7721" s="169"/>
      <c r="C7721" s="170">
        <v>8.022833333333331</v>
      </c>
      <c r="D7721" s="156"/>
      <c r="F7721" s="124"/>
    </row>
    <row r="7722" spans="1:6" x14ac:dyDescent="0.35">
      <c r="A7722" s="160">
        <v>45248.416666663848</v>
      </c>
      <c r="B7722" s="169"/>
      <c r="C7722" s="170">
        <v>5.3171666666666679</v>
      </c>
      <c r="D7722" s="156"/>
      <c r="F7722" s="124"/>
    </row>
    <row r="7723" spans="1:6" x14ac:dyDescent="0.35">
      <c r="A7723" s="160">
        <v>45248.458333330513</v>
      </c>
      <c r="B7723" s="169"/>
      <c r="C7723" s="170">
        <v>4.3348333333333358</v>
      </c>
      <c r="D7723" s="156"/>
      <c r="F7723" s="124"/>
    </row>
    <row r="7724" spans="1:6" x14ac:dyDescent="0.35">
      <c r="A7724" s="160">
        <v>45248.499999997177</v>
      </c>
      <c r="B7724" s="169"/>
      <c r="C7724" s="170">
        <v>3.2135000000000002</v>
      </c>
      <c r="D7724" s="156"/>
      <c r="F7724" s="124"/>
    </row>
    <row r="7725" spans="1:6" x14ac:dyDescent="0.35">
      <c r="A7725" s="160">
        <v>45248.541666663841</v>
      </c>
      <c r="B7725" s="169"/>
      <c r="C7725" s="170">
        <v>2.7860000000000005</v>
      </c>
      <c r="D7725" s="156"/>
      <c r="F7725" s="124"/>
    </row>
    <row r="7726" spans="1:6" x14ac:dyDescent="0.35">
      <c r="A7726" s="160">
        <v>45248.583333330505</v>
      </c>
      <c r="B7726" s="169"/>
      <c r="C7726" s="170">
        <v>2.6404999999999998</v>
      </c>
      <c r="D7726" s="156"/>
      <c r="F7726" s="124"/>
    </row>
    <row r="7727" spans="1:6" x14ac:dyDescent="0.35">
      <c r="A7727" s="160">
        <v>45248.62499999717</v>
      </c>
      <c r="B7727" s="169"/>
      <c r="C7727" s="170">
        <v>2.5293333333333341</v>
      </c>
      <c r="D7727" s="156"/>
      <c r="F7727" s="124"/>
    </row>
    <row r="7728" spans="1:6" x14ac:dyDescent="0.35">
      <c r="A7728" s="160">
        <v>45248.666666663834</v>
      </c>
      <c r="B7728" s="169"/>
      <c r="C7728" s="170">
        <v>2.5926666666666671</v>
      </c>
      <c r="D7728" s="156"/>
      <c r="F7728" s="124"/>
    </row>
    <row r="7729" spans="1:6" x14ac:dyDescent="0.35">
      <c r="A7729" s="160">
        <v>45248.708333330498</v>
      </c>
      <c r="B7729" s="169"/>
      <c r="C7729" s="170">
        <v>2.5476666666666659</v>
      </c>
      <c r="D7729" s="156"/>
      <c r="F7729" s="124"/>
    </row>
    <row r="7730" spans="1:6" x14ac:dyDescent="0.35">
      <c r="A7730" s="160">
        <v>45248.749999997162</v>
      </c>
      <c r="B7730" s="169"/>
      <c r="C7730" s="170">
        <v>2.636333333333333</v>
      </c>
      <c r="D7730" s="156"/>
      <c r="F7730" s="124"/>
    </row>
    <row r="7731" spans="1:6" x14ac:dyDescent="0.35">
      <c r="A7731" s="160">
        <v>45248.791666663827</v>
      </c>
      <c r="B7731" s="169"/>
      <c r="C7731" s="170">
        <v>2.649833333333333</v>
      </c>
      <c r="D7731" s="156"/>
      <c r="F7731" s="124"/>
    </row>
    <row r="7732" spans="1:6" x14ac:dyDescent="0.35">
      <c r="A7732" s="160">
        <v>45248.833333330491</v>
      </c>
      <c r="B7732" s="169"/>
      <c r="C7732" s="170">
        <v>2.7016666666666667</v>
      </c>
      <c r="D7732" s="156"/>
      <c r="F7732" s="124"/>
    </row>
    <row r="7733" spans="1:6" x14ac:dyDescent="0.35">
      <c r="A7733" s="160">
        <v>45248.874999997155</v>
      </c>
      <c r="B7733" s="169"/>
      <c r="C7733" s="170">
        <v>2.6613333333333333</v>
      </c>
      <c r="D7733" s="156"/>
      <c r="F7733" s="124"/>
    </row>
    <row r="7734" spans="1:6" x14ac:dyDescent="0.35">
      <c r="A7734" s="160">
        <v>45248.916666663819</v>
      </c>
      <c r="B7734" s="169"/>
      <c r="C7734" s="170">
        <v>2.6274999999999999</v>
      </c>
      <c r="D7734" s="156"/>
      <c r="F7734" s="124"/>
    </row>
    <row r="7735" spans="1:6" x14ac:dyDescent="0.35">
      <c r="A7735" s="160">
        <v>45248.958333330484</v>
      </c>
      <c r="B7735" s="169"/>
      <c r="C7735" s="170">
        <v>2.6401666666666666</v>
      </c>
      <c r="D7735" s="156"/>
      <c r="F7735" s="124"/>
    </row>
    <row r="7736" spans="1:6" x14ac:dyDescent="0.35">
      <c r="A7736" s="160">
        <v>45248.999999997148</v>
      </c>
      <c r="B7736" s="169"/>
      <c r="C7736" s="170">
        <v>2.467000000000001</v>
      </c>
      <c r="D7736" s="156"/>
      <c r="F7736" s="124"/>
    </row>
    <row r="7737" spans="1:6" x14ac:dyDescent="0.35">
      <c r="A7737" s="160">
        <v>45249.041666663812</v>
      </c>
      <c r="B7737" s="169"/>
      <c r="C7737" s="170">
        <v>2.5394999999999999</v>
      </c>
      <c r="D7737" s="156"/>
      <c r="F7737" s="124"/>
    </row>
    <row r="7738" spans="1:6" x14ac:dyDescent="0.35">
      <c r="A7738" s="160">
        <v>45249.083333330476</v>
      </c>
      <c r="B7738" s="169"/>
      <c r="C7738" s="170">
        <v>2.3795000000000011</v>
      </c>
      <c r="D7738" s="156"/>
      <c r="F7738" s="124"/>
    </row>
    <row r="7739" spans="1:6" x14ac:dyDescent="0.35">
      <c r="A7739" s="160">
        <v>45249.124999997141</v>
      </c>
      <c r="B7739" s="169"/>
      <c r="C7739" s="170">
        <v>2.2996666666666661</v>
      </c>
      <c r="D7739" s="156"/>
      <c r="F7739" s="124"/>
    </row>
    <row r="7740" spans="1:6" x14ac:dyDescent="0.35">
      <c r="A7740" s="160">
        <v>45249.166666663805</v>
      </c>
      <c r="B7740" s="169"/>
      <c r="C7740" s="170">
        <v>7.6553333333333367</v>
      </c>
      <c r="D7740" s="156"/>
      <c r="F7740" s="124"/>
    </row>
    <row r="7741" spans="1:6" x14ac:dyDescent="0.35">
      <c r="A7741" s="160">
        <v>45249.208333330469</v>
      </c>
      <c r="B7741" s="169"/>
      <c r="C7741" s="170">
        <v>11.134166666666665</v>
      </c>
      <c r="D7741" s="156"/>
      <c r="F7741" s="124"/>
    </row>
    <row r="7742" spans="1:6" x14ac:dyDescent="0.35">
      <c r="A7742" s="160">
        <v>45249.249999997133</v>
      </c>
      <c r="B7742" s="169"/>
      <c r="C7742" s="170">
        <v>9.0363333333333333</v>
      </c>
      <c r="D7742" s="156"/>
      <c r="F7742" s="124"/>
    </row>
    <row r="7743" spans="1:6" x14ac:dyDescent="0.35">
      <c r="A7743" s="160">
        <v>45249.291666663798</v>
      </c>
      <c r="B7743" s="169"/>
      <c r="C7743" s="170">
        <v>15.450500000000005</v>
      </c>
      <c r="D7743" s="156"/>
      <c r="F7743" s="124"/>
    </row>
    <row r="7744" spans="1:6" x14ac:dyDescent="0.35">
      <c r="A7744" s="160">
        <v>45249.333333330462</v>
      </c>
      <c r="B7744" s="169"/>
      <c r="C7744" s="170">
        <v>8.4120000000000008</v>
      </c>
      <c r="D7744" s="156"/>
      <c r="F7744" s="124"/>
    </row>
    <row r="7745" spans="1:6" x14ac:dyDescent="0.35">
      <c r="A7745" s="160">
        <v>45249.374999997126</v>
      </c>
      <c r="B7745" s="169"/>
      <c r="C7745" s="170">
        <v>4.6391666666666662</v>
      </c>
      <c r="D7745" s="156"/>
      <c r="F7745" s="124"/>
    </row>
    <row r="7746" spans="1:6" x14ac:dyDescent="0.35">
      <c r="A7746" s="160">
        <v>45249.41666666379</v>
      </c>
      <c r="B7746" s="169"/>
      <c r="C7746" s="170">
        <v>3.5191666666666666</v>
      </c>
      <c r="D7746" s="156"/>
      <c r="F7746" s="124"/>
    </row>
    <row r="7747" spans="1:6" x14ac:dyDescent="0.35">
      <c r="A7747" s="160">
        <v>45249.458333330454</v>
      </c>
      <c r="B7747" s="169"/>
      <c r="C7747" s="170">
        <v>2.6676666666666651</v>
      </c>
      <c r="D7747" s="156"/>
      <c r="F7747" s="124"/>
    </row>
    <row r="7748" spans="1:6" x14ac:dyDescent="0.35">
      <c r="A7748" s="160">
        <v>45249.499999997119</v>
      </c>
      <c r="B7748" s="169"/>
      <c r="C7748" s="170">
        <v>2.6371666666666678</v>
      </c>
      <c r="D7748" s="156"/>
      <c r="F7748" s="124"/>
    </row>
    <row r="7749" spans="1:6" x14ac:dyDescent="0.35">
      <c r="A7749" s="160">
        <v>45249.541666663783</v>
      </c>
      <c r="B7749" s="169"/>
      <c r="C7749" s="170">
        <v>2.5058333333333329</v>
      </c>
      <c r="D7749" s="156"/>
      <c r="F7749" s="124"/>
    </row>
    <row r="7750" spans="1:6" x14ac:dyDescent="0.35">
      <c r="A7750" s="160">
        <v>45249.583333330447</v>
      </c>
      <c r="B7750" s="169"/>
      <c r="C7750" s="170">
        <v>2.4303333333333339</v>
      </c>
      <c r="D7750" s="156"/>
      <c r="F7750" s="124"/>
    </row>
    <row r="7751" spans="1:6" x14ac:dyDescent="0.35">
      <c r="A7751" s="160">
        <v>45249.624999997111</v>
      </c>
      <c r="B7751" s="169"/>
      <c r="C7751" s="170">
        <v>2.2965000000000004</v>
      </c>
      <c r="D7751" s="156"/>
      <c r="F7751" s="124"/>
    </row>
    <row r="7752" spans="1:6" x14ac:dyDescent="0.35">
      <c r="A7752" s="160">
        <v>45249.666666663776</v>
      </c>
      <c r="B7752" s="169"/>
      <c r="C7752" s="170">
        <v>2.3336666666666659</v>
      </c>
      <c r="D7752" s="156"/>
      <c r="F7752" s="124"/>
    </row>
    <row r="7753" spans="1:6" x14ac:dyDescent="0.35">
      <c r="A7753" s="160">
        <v>45249.70833333044</v>
      </c>
      <c r="B7753" s="169"/>
      <c r="C7753" s="170">
        <v>2.3683333333333336</v>
      </c>
      <c r="D7753" s="156"/>
      <c r="F7753" s="124"/>
    </row>
    <row r="7754" spans="1:6" x14ac:dyDescent="0.35">
      <c r="A7754" s="160">
        <v>45249.749999997104</v>
      </c>
      <c r="B7754" s="169"/>
      <c r="C7754" s="170">
        <v>2.3411666666666675</v>
      </c>
      <c r="D7754" s="156"/>
      <c r="F7754" s="124"/>
    </row>
    <row r="7755" spans="1:6" x14ac:dyDescent="0.35">
      <c r="A7755" s="160">
        <v>45249.791666663768</v>
      </c>
      <c r="B7755" s="169"/>
      <c r="C7755" s="170">
        <v>2.365333333333334</v>
      </c>
      <c r="D7755" s="156"/>
      <c r="F7755" s="124"/>
    </row>
    <row r="7756" spans="1:6" x14ac:dyDescent="0.35">
      <c r="A7756" s="160">
        <v>45249.833333330433</v>
      </c>
      <c r="B7756" s="169"/>
      <c r="C7756" s="170">
        <v>2.5916666666666655</v>
      </c>
      <c r="D7756" s="156"/>
      <c r="F7756" s="124"/>
    </row>
    <row r="7757" spans="1:6" x14ac:dyDescent="0.35">
      <c r="A7757" s="160">
        <v>45249.874999997097</v>
      </c>
      <c r="B7757" s="169"/>
      <c r="C7757" s="170">
        <v>2.4963333333333342</v>
      </c>
      <c r="D7757" s="156"/>
      <c r="F7757" s="124"/>
    </row>
    <row r="7758" spans="1:6" x14ac:dyDescent="0.35">
      <c r="A7758" s="160">
        <v>45249.916666663761</v>
      </c>
      <c r="B7758" s="169"/>
      <c r="C7758" s="170">
        <v>2.3841666666666668</v>
      </c>
      <c r="D7758" s="156"/>
      <c r="F7758" s="124"/>
    </row>
    <row r="7759" spans="1:6" x14ac:dyDescent="0.35">
      <c r="A7759" s="160">
        <v>45249.958333330425</v>
      </c>
      <c r="B7759" s="169"/>
      <c r="C7759" s="170">
        <v>2.4916666666666663</v>
      </c>
      <c r="D7759" s="156"/>
      <c r="F7759" s="124"/>
    </row>
    <row r="7760" spans="1:6" x14ac:dyDescent="0.35">
      <c r="A7760" s="160">
        <v>45249.99999999709</v>
      </c>
      <c r="B7760" s="169"/>
      <c r="C7760" s="170">
        <v>2.4059999999999997</v>
      </c>
      <c r="D7760" s="156"/>
      <c r="F7760" s="124"/>
    </row>
    <row r="7761" spans="1:6" x14ac:dyDescent="0.35">
      <c r="A7761" s="160">
        <v>45250.041666663754</v>
      </c>
      <c r="B7761" s="169"/>
      <c r="C7761" s="170">
        <v>2.462333333333333</v>
      </c>
      <c r="D7761" s="156"/>
      <c r="F7761" s="124"/>
    </row>
    <row r="7762" spans="1:6" x14ac:dyDescent="0.35">
      <c r="A7762" s="160">
        <v>45250.083333330418</v>
      </c>
      <c r="B7762" s="169"/>
      <c r="C7762" s="170">
        <v>2.8721666666666663</v>
      </c>
      <c r="D7762" s="156"/>
      <c r="F7762" s="124"/>
    </row>
    <row r="7763" spans="1:6" x14ac:dyDescent="0.35">
      <c r="A7763" s="160">
        <v>45250.124999997082</v>
      </c>
      <c r="B7763" s="169"/>
      <c r="C7763" s="170">
        <v>3.3345000000000007</v>
      </c>
      <c r="D7763" s="156"/>
      <c r="F7763" s="124"/>
    </row>
    <row r="7764" spans="1:6" x14ac:dyDescent="0.35">
      <c r="A7764" s="160">
        <v>45250.166666663747</v>
      </c>
      <c r="B7764" s="169"/>
      <c r="C7764" s="170">
        <v>2.5821666666666667</v>
      </c>
      <c r="D7764" s="156"/>
      <c r="F7764" s="124"/>
    </row>
    <row r="7765" spans="1:6" x14ac:dyDescent="0.35">
      <c r="A7765" s="160">
        <v>45250.208333330411</v>
      </c>
      <c r="B7765" s="169"/>
      <c r="C7765" s="170">
        <v>2.5418333333333338</v>
      </c>
      <c r="D7765" s="156"/>
      <c r="F7765" s="124"/>
    </row>
    <row r="7766" spans="1:6" x14ac:dyDescent="0.35">
      <c r="A7766" s="160">
        <v>45250.249999997075</v>
      </c>
      <c r="B7766" s="169"/>
      <c r="C7766" s="170">
        <v>6.3801666666666668</v>
      </c>
      <c r="D7766" s="156"/>
      <c r="F7766" s="124"/>
    </row>
    <row r="7767" spans="1:6" x14ac:dyDescent="0.35">
      <c r="A7767" s="160">
        <v>45250.291666663739</v>
      </c>
      <c r="B7767" s="169"/>
      <c r="C7767" s="170">
        <v>8.3366666666666642</v>
      </c>
      <c r="D7767" s="156"/>
      <c r="F7767" s="124"/>
    </row>
    <row r="7768" spans="1:6" x14ac:dyDescent="0.35">
      <c r="A7768" s="160">
        <v>45250.333333330404</v>
      </c>
      <c r="B7768" s="169"/>
      <c r="C7768" s="170">
        <v>14.686666666666673</v>
      </c>
      <c r="D7768" s="156"/>
      <c r="F7768" s="124"/>
    </row>
    <row r="7769" spans="1:6" x14ac:dyDescent="0.35">
      <c r="A7769" s="160">
        <v>45250.374999997068</v>
      </c>
      <c r="B7769" s="169"/>
      <c r="C7769" s="170">
        <v>8.3286666666666651</v>
      </c>
      <c r="D7769" s="156"/>
      <c r="F7769" s="124"/>
    </row>
    <row r="7770" spans="1:6" x14ac:dyDescent="0.35">
      <c r="A7770" s="160">
        <v>45250.416666663732</v>
      </c>
      <c r="B7770" s="169"/>
      <c r="C7770" s="170">
        <v>3.2081666666666662</v>
      </c>
      <c r="D7770" s="156"/>
      <c r="F7770" s="124"/>
    </row>
    <row r="7771" spans="1:6" x14ac:dyDescent="0.35">
      <c r="A7771" s="160">
        <v>45250.458333330396</v>
      </c>
      <c r="B7771" s="169"/>
      <c r="C7771" s="170">
        <v>2.9034999999999993</v>
      </c>
      <c r="D7771" s="156"/>
      <c r="F7771" s="124"/>
    </row>
    <row r="7772" spans="1:6" x14ac:dyDescent="0.35">
      <c r="A7772" s="160">
        <v>45250.499999997061</v>
      </c>
      <c r="B7772" s="169"/>
      <c r="C7772" s="170">
        <v>2.795666666666667</v>
      </c>
      <c r="D7772" s="156"/>
      <c r="F7772" s="124"/>
    </row>
    <row r="7773" spans="1:6" x14ac:dyDescent="0.35">
      <c r="A7773" s="160">
        <v>45250.541666663725</v>
      </c>
      <c r="B7773" s="169"/>
      <c r="C7773" s="170">
        <v>2.5588333333333328</v>
      </c>
      <c r="D7773" s="156"/>
      <c r="F7773" s="124"/>
    </row>
    <row r="7774" spans="1:6" x14ac:dyDescent="0.35">
      <c r="A7774" s="160">
        <v>45250.583333330389</v>
      </c>
      <c r="B7774" s="169"/>
      <c r="C7774" s="170">
        <v>2.5550000000000002</v>
      </c>
      <c r="D7774" s="156"/>
      <c r="F7774" s="124"/>
    </row>
    <row r="7775" spans="1:6" x14ac:dyDescent="0.35">
      <c r="A7775" s="160">
        <v>45250.624999997053</v>
      </c>
      <c r="B7775" s="169"/>
      <c r="C7775" s="170">
        <v>2.5018333333333334</v>
      </c>
      <c r="D7775" s="156"/>
      <c r="F7775" s="124"/>
    </row>
    <row r="7776" spans="1:6" x14ac:dyDescent="0.35">
      <c r="A7776" s="160">
        <v>45250.666666663717</v>
      </c>
      <c r="B7776" s="169"/>
      <c r="C7776" s="170">
        <v>2.4900000000000007</v>
      </c>
      <c r="D7776" s="156"/>
      <c r="F7776" s="124"/>
    </row>
    <row r="7777" spans="1:6" x14ac:dyDescent="0.35">
      <c r="A7777" s="160">
        <v>45250.708333330382</v>
      </c>
      <c r="B7777" s="169"/>
      <c r="C7777" s="170">
        <v>2.4754999999999998</v>
      </c>
      <c r="D7777" s="156"/>
      <c r="F7777" s="124"/>
    </row>
    <row r="7778" spans="1:6" x14ac:dyDescent="0.35">
      <c r="A7778" s="160">
        <v>45250.749999997046</v>
      </c>
      <c r="B7778" s="169"/>
      <c r="C7778" s="170">
        <v>2.4661666666666662</v>
      </c>
      <c r="D7778" s="156"/>
      <c r="F7778" s="124"/>
    </row>
    <row r="7779" spans="1:6" x14ac:dyDescent="0.35">
      <c r="A7779" s="160">
        <v>45250.79166666371</v>
      </c>
      <c r="B7779" s="169"/>
      <c r="C7779" s="170">
        <v>2.3916666666666666</v>
      </c>
      <c r="D7779" s="156"/>
      <c r="F7779" s="124"/>
    </row>
    <row r="7780" spans="1:6" x14ac:dyDescent="0.35">
      <c r="A7780" s="160">
        <v>45250.833333330374</v>
      </c>
      <c r="B7780" s="169"/>
      <c r="C7780" s="170">
        <v>2.6030000000000006</v>
      </c>
      <c r="D7780" s="156"/>
      <c r="F7780" s="124"/>
    </row>
    <row r="7781" spans="1:6" x14ac:dyDescent="0.35">
      <c r="A7781" s="160">
        <v>45250.874999997039</v>
      </c>
      <c r="B7781" s="169"/>
      <c r="C7781" s="170">
        <v>2.5658333333333334</v>
      </c>
      <c r="D7781" s="156"/>
      <c r="F7781" s="124"/>
    </row>
    <row r="7782" spans="1:6" x14ac:dyDescent="0.35">
      <c r="A7782" s="160">
        <v>45250.916666663703</v>
      </c>
      <c r="B7782" s="169"/>
      <c r="C7782" s="170">
        <v>2.5118333333333327</v>
      </c>
      <c r="D7782" s="156"/>
      <c r="F7782" s="124"/>
    </row>
    <row r="7783" spans="1:6" x14ac:dyDescent="0.35">
      <c r="A7783" s="160">
        <v>45250.958333330367</v>
      </c>
      <c r="B7783" s="169"/>
      <c r="C7783" s="170">
        <v>2.4701666666666671</v>
      </c>
      <c r="D7783" s="156"/>
      <c r="F7783" s="124"/>
    </row>
    <row r="7784" spans="1:6" x14ac:dyDescent="0.35">
      <c r="A7784" s="160">
        <v>45250.999999997031</v>
      </c>
      <c r="B7784" s="169"/>
      <c r="C7784" s="170">
        <v>2.4161666666666668</v>
      </c>
      <c r="D7784" s="156"/>
      <c r="F7784" s="124"/>
    </row>
    <row r="7785" spans="1:6" x14ac:dyDescent="0.35">
      <c r="A7785" s="160">
        <v>45251.041666663696</v>
      </c>
      <c r="B7785" s="169"/>
      <c r="C7785" s="170">
        <v>2.4136666666666655</v>
      </c>
      <c r="D7785" s="156"/>
      <c r="F7785" s="124"/>
    </row>
    <row r="7786" spans="1:6" x14ac:dyDescent="0.35">
      <c r="A7786" s="160">
        <v>45251.08333333036</v>
      </c>
      <c r="B7786" s="169"/>
      <c r="C7786" s="170">
        <v>2.3839999999999999</v>
      </c>
      <c r="D7786" s="156"/>
      <c r="F7786" s="124"/>
    </row>
    <row r="7787" spans="1:6" x14ac:dyDescent="0.35">
      <c r="A7787" s="160">
        <v>45251.124999997024</v>
      </c>
      <c r="B7787" s="169"/>
      <c r="C7787" s="170">
        <v>2.3241666666666663</v>
      </c>
      <c r="D7787" s="156"/>
      <c r="F7787" s="124"/>
    </row>
    <row r="7788" spans="1:6" x14ac:dyDescent="0.35">
      <c r="A7788" s="160">
        <v>45251.166666663688</v>
      </c>
      <c r="B7788" s="169"/>
      <c r="C7788" s="170">
        <v>4.351166666666666</v>
      </c>
      <c r="D7788" s="156"/>
      <c r="F7788" s="124"/>
    </row>
    <row r="7789" spans="1:6" x14ac:dyDescent="0.35">
      <c r="A7789" s="160">
        <v>45251.208333330353</v>
      </c>
      <c r="B7789" s="169"/>
      <c r="C7789" s="170">
        <v>13.160833333333333</v>
      </c>
      <c r="D7789" s="156"/>
      <c r="F7789" s="124"/>
    </row>
    <row r="7790" spans="1:6" x14ac:dyDescent="0.35">
      <c r="A7790" s="160">
        <v>45251.249999997017</v>
      </c>
      <c r="B7790" s="169"/>
      <c r="C7790" s="170">
        <v>4.7266666666666657</v>
      </c>
      <c r="D7790" s="156"/>
      <c r="F7790" s="124"/>
    </row>
    <row r="7791" spans="1:6" x14ac:dyDescent="0.35">
      <c r="A7791" s="160">
        <v>45251.291666663681</v>
      </c>
      <c r="B7791" s="169"/>
      <c r="C7791" s="170">
        <v>2.9563333333333333</v>
      </c>
      <c r="D7791" s="156"/>
      <c r="F7791" s="124"/>
    </row>
    <row r="7792" spans="1:6" x14ac:dyDescent="0.35">
      <c r="A7792" s="160">
        <v>45251.333333330345</v>
      </c>
      <c r="B7792" s="169"/>
      <c r="C7792" s="170">
        <v>2.7258333333333331</v>
      </c>
      <c r="D7792" s="156"/>
      <c r="F7792" s="124"/>
    </row>
    <row r="7793" spans="1:6" x14ac:dyDescent="0.35">
      <c r="A7793" s="160">
        <v>45251.37499999701</v>
      </c>
      <c r="B7793" s="169"/>
      <c r="C7793" s="170">
        <v>2.5953333333333339</v>
      </c>
      <c r="D7793" s="156"/>
      <c r="F7793" s="124"/>
    </row>
    <row r="7794" spans="1:6" x14ac:dyDescent="0.35">
      <c r="A7794" s="160">
        <v>45251.416666663674</v>
      </c>
      <c r="B7794" s="169"/>
      <c r="C7794" s="170">
        <v>2.4390000000000001</v>
      </c>
      <c r="D7794" s="156"/>
      <c r="F7794" s="124"/>
    </row>
    <row r="7795" spans="1:6" x14ac:dyDescent="0.35">
      <c r="A7795" s="160">
        <v>45251.458333330338</v>
      </c>
      <c r="B7795" s="169"/>
      <c r="C7795" s="170">
        <v>2.4523333333333333</v>
      </c>
      <c r="D7795" s="156"/>
      <c r="F7795" s="124"/>
    </row>
    <row r="7796" spans="1:6" x14ac:dyDescent="0.35">
      <c r="A7796" s="160">
        <v>45251.499999997002</v>
      </c>
      <c r="B7796" s="169"/>
      <c r="C7796" s="170">
        <v>2.3009999999999993</v>
      </c>
      <c r="D7796" s="156"/>
      <c r="F7796" s="124"/>
    </row>
    <row r="7797" spans="1:6" x14ac:dyDescent="0.35">
      <c r="A7797" s="160">
        <v>45251.541666663667</v>
      </c>
      <c r="B7797" s="169"/>
      <c r="C7797" s="170">
        <v>2.3925000000000001</v>
      </c>
      <c r="D7797" s="156"/>
      <c r="F7797" s="124"/>
    </row>
    <row r="7798" spans="1:6" x14ac:dyDescent="0.35">
      <c r="A7798" s="160">
        <v>45251.583333330331</v>
      </c>
      <c r="B7798" s="169"/>
      <c r="C7798" s="170">
        <v>2.4316666666666671</v>
      </c>
      <c r="D7798" s="156"/>
      <c r="F7798" s="124"/>
    </row>
    <row r="7799" spans="1:6" x14ac:dyDescent="0.35">
      <c r="A7799" s="160">
        <v>45251.624999996995</v>
      </c>
      <c r="B7799" s="169"/>
      <c r="C7799" s="170">
        <v>2.3101666666666678</v>
      </c>
      <c r="D7799" s="156"/>
      <c r="F7799" s="124"/>
    </row>
    <row r="7800" spans="1:6" x14ac:dyDescent="0.35">
      <c r="A7800" s="160">
        <v>45251.666666663659</v>
      </c>
      <c r="B7800" s="169"/>
      <c r="C7800" s="170">
        <v>2.3286666666666673</v>
      </c>
      <c r="D7800" s="156"/>
      <c r="F7800" s="124"/>
    </row>
    <row r="7801" spans="1:6" x14ac:dyDescent="0.35">
      <c r="A7801" s="160">
        <v>45251.708333330324</v>
      </c>
      <c r="B7801" s="169"/>
      <c r="C7801" s="170">
        <v>2.3415000000000004</v>
      </c>
      <c r="D7801" s="156"/>
      <c r="F7801" s="124"/>
    </row>
    <row r="7802" spans="1:6" x14ac:dyDescent="0.35">
      <c r="A7802" s="160">
        <v>45251.749999996988</v>
      </c>
      <c r="B7802" s="169"/>
      <c r="C7802" s="170">
        <v>2.3323333333333331</v>
      </c>
      <c r="D7802" s="156"/>
      <c r="F7802" s="124"/>
    </row>
    <row r="7803" spans="1:6" x14ac:dyDescent="0.35">
      <c r="A7803" s="160">
        <v>45251.791666663652</v>
      </c>
      <c r="B7803" s="169"/>
      <c r="C7803" s="170">
        <v>2.3454999999999995</v>
      </c>
      <c r="D7803" s="156"/>
      <c r="F7803" s="124"/>
    </row>
    <row r="7804" spans="1:6" x14ac:dyDescent="0.35">
      <c r="A7804" s="160">
        <v>45251.833333330316</v>
      </c>
      <c r="B7804" s="169"/>
      <c r="C7804" s="170">
        <v>2.4643333333333328</v>
      </c>
      <c r="D7804" s="156"/>
      <c r="F7804" s="124"/>
    </row>
    <row r="7805" spans="1:6" x14ac:dyDescent="0.35">
      <c r="A7805" s="160">
        <v>45251.87499999698</v>
      </c>
      <c r="B7805" s="169"/>
      <c r="C7805" s="170">
        <v>2.4046666666666661</v>
      </c>
      <c r="D7805" s="156"/>
      <c r="F7805" s="124"/>
    </row>
    <row r="7806" spans="1:6" x14ac:dyDescent="0.35">
      <c r="A7806" s="160">
        <v>45251.916666663645</v>
      </c>
      <c r="B7806" s="169"/>
      <c r="C7806" s="170">
        <v>2.4603333333333333</v>
      </c>
      <c r="D7806" s="156"/>
      <c r="F7806" s="124"/>
    </row>
    <row r="7807" spans="1:6" x14ac:dyDescent="0.35">
      <c r="A7807" s="160">
        <v>45251.958333330309</v>
      </c>
      <c r="B7807" s="169"/>
      <c r="C7807" s="170">
        <v>2.3188333333333326</v>
      </c>
      <c r="D7807" s="156"/>
      <c r="F7807" s="124"/>
    </row>
    <row r="7808" spans="1:6" x14ac:dyDescent="0.35">
      <c r="A7808" s="160">
        <v>45251.999999996973</v>
      </c>
      <c r="B7808" s="169"/>
      <c r="C7808" s="170">
        <v>2.4126666666666665</v>
      </c>
      <c r="D7808" s="156"/>
      <c r="F7808" s="124"/>
    </row>
    <row r="7809" spans="1:6" x14ac:dyDescent="0.35">
      <c r="A7809" s="160">
        <v>45252.041666663637</v>
      </c>
      <c r="B7809" s="169"/>
      <c r="C7809" s="170">
        <v>2.3830000000000009</v>
      </c>
      <c r="D7809" s="156"/>
      <c r="F7809" s="124"/>
    </row>
    <row r="7810" spans="1:6" x14ac:dyDescent="0.35">
      <c r="A7810" s="160">
        <v>45252.083333330302</v>
      </c>
      <c r="B7810" s="169"/>
      <c r="C7810" s="170">
        <v>2.3568333333333324</v>
      </c>
      <c r="D7810" s="156"/>
      <c r="F7810" s="124"/>
    </row>
    <row r="7811" spans="1:6" x14ac:dyDescent="0.35">
      <c r="A7811" s="160">
        <v>45252.124999996966</v>
      </c>
      <c r="B7811" s="169"/>
      <c r="C7811" s="170">
        <v>2.2716666666666669</v>
      </c>
      <c r="D7811" s="156"/>
      <c r="F7811" s="124"/>
    </row>
    <row r="7812" spans="1:6" x14ac:dyDescent="0.35">
      <c r="A7812" s="160">
        <v>45252.16666666363</v>
      </c>
      <c r="B7812" s="169"/>
      <c r="C7812" s="170">
        <v>2.2691666666666666</v>
      </c>
      <c r="D7812" s="156"/>
      <c r="F7812" s="124"/>
    </row>
    <row r="7813" spans="1:6" x14ac:dyDescent="0.35">
      <c r="A7813" s="160">
        <v>45252.208333330294</v>
      </c>
      <c r="B7813" s="169"/>
      <c r="C7813" s="170">
        <v>2.2746666666666671</v>
      </c>
      <c r="D7813" s="156"/>
      <c r="F7813" s="124"/>
    </row>
    <row r="7814" spans="1:6" x14ac:dyDescent="0.35">
      <c r="A7814" s="160">
        <v>45252.249999996959</v>
      </c>
      <c r="B7814" s="169"/>
      <c r="C7814" s="170">
        <v>11.520499999999997</v>
      </c>
      <c r="D7814" s="156"/>
      <c r="F7814" s="124"/>
    </row>
    <row r="7815" spans="1:6" x14ac:dyDescent="0.35">
      <c r="A7815" s="160">
        <v>45252.291666663623</v>
      </c>
      <c r="B7815" s="169"/>
      <c r="C7815" s="170">
        <v>40.306000000000012</v>
      </c>
      <c r="D7815" s="156"/>
      <c r="F7815" s="124"/>
    </row>
    <row r="7816" spans="1:6" x14ac:dyDescent="0.35">
      <c r="A7816" s="160">
        <v>45252.333333330287</v>
      </c>
      <c r="B7816" s="169"/>
      <c r="C7816" s="170">
        <v>76.829166666666666</v>
      </c>
      <c r="D7816" s="156"/>
      <c r="F7816" s="124"/>
    </row>
    <row r="7817" spans="1:6" x14ac:dyDescent="0.35">
      <c r="A7817" s="160">
        <v>45252.374999996951</v>
      </c>
      <c r="B7817" s="169"/>
      <c r="C7817" s="170">
        <v>32.967500000000008</v>
      </c>
      <c r="D7817" s="156"/>
      <c r="F7817" s="124"/>
    </row>
    <row r="7818" spans="1:6" x14ac:dyDescent="0.35">
      <c r="A7818" s="160">
        <v>45252.416666663616</v>
      </c>
      <c r="B7818" s="169"/>
      <c r="C7818" s="170">
        <v>6.1586666666666705</v>
      </c>
      <c r="D7818" s="156"/>
      <c r="F7818" s="124"/>
    </row>
    <row r="7819" spans="1:6" x14ac:dyDescent="0.35">
      <c r="A7819" s="160">
        <v>45252.45833333028</v>
      </c>
      <c r="B7819" s="169"/>
      <c r="C7819" s="170">
        <v>3.1976666666666675</v>
      </c>
      <c r="D7819" s="156"/>
      <c r="F7819" s="124"/>
    </row>
    <row r="7820" spans="1:6" x14ac:dyDescent="0.35">
      <c r="A7820" s="160">
        <v>45252.499999996944</v>
      </c>
      <c r="B7820" s="169"/>
      <c r="C7820" s="170">
        <v>2.7216666666666658</v>
      </c>
      <c r="D7820" s="156"/>
      <c r="F7820" s="124"/>
    </row>
    <row r="7821" spans="1:6" x14ac:dyDescent="0.35">
      <c r="A7821" s="160">
        <v>45252.541666663608</v>
      </c>
      <c r="B7821" s="169"/>
      <c r="C7821" s="170">
        <v>2.6778846153846141</v>
      </c>
      <c r="D7821" s="156"/>
      <c r="F7821" s="124"/>
    </row>
    <row r="7822" spans="1:6" x14ac:dyDescent="0.35">
      <c r="A7822" s="160">
        <v>45252.583333330273</v>
      </c>
      <c r="B7822" s="169"/>
      <c r="C7822" s="170">
        <v>2.7110204081632649</v>
      </c>
      <c r="D7822" s="156"/>
      <c r="F7822" s="124"/>
    </row>
    <row r="7823" spans="1:6" x14ac:dyDescent="0.35">
      <c r="A7823" s="160">
        <v>45252.624999996937</v>
      </c>
      <c r="B7823" s="169"/>
      <c r="C7823" s="170">
        <v>2.4796666666666662</v>
      </c>
      <c r="D7823" s="156"/>
      <c r="F7823" s="124"/>
    </row>
    <row r="7824" spans="1:6" x14ac:dyDescent="0.35">
      <c r="A7824" s="160">
        <v>45252.666666663601</v>
      </c>
      <c r="B7824" s="169"/>
      <c r="C7824" s="169">
        <v>2.4443333333333337</v>
      </c>
      <c r="D7824" s="156"/>
      <c r="F7824" s="124"/>
    </row>
    <row r="7825" spans="1:6" x14ac:dyDescent="0.35">
      <c r="A7825" s="160">
        <v>45252.708333330265</v>
      </c>
      <c r="B7825" s="169"/>
      <c r="C7825" s="170">
        <v>2.4590000000000001</v>
      </c>
      <c r="D7825" s="156"/>
      <c r="F7825" s="124"/>
    </row>
    <row r="7826" spans="1:6" x14ac:dyDescent="0.35">
      <c r="A7826" s="160">
        <v>45252.74999999693</v>
      </c>
      <c r="B7826" s="169"/>
      <c r="C7826" s="170">
        <v>2.4749999999999992</v>
      </c>
      <c r="D7826" s="156"/>
      <c r="F7826" s="124"/>
    </row>
    <row r="7827" spans="1:6" x14ac:dyDescent="0.35">
      <c r="A7827" s="160">
        <v>45252.791666663594</v>
      </c>
      <c r="B7827" s="169"/>
      <c r="C7827" s="170">
        <v>2.5766666666666667</v>
      </c>
      <c r="D7827" s="156"/>
      <c r="F7827" s="124"/>
    </row>
    <row r="7828" spans="1:6" x14ac:dyDescent="0.35">
      <c r="A7828" s="160">
        <v>45252.833333330258</v>
      </c>
      <c r="B7828" s="169"/>
      <c r="C7828" s="170">
        <v>2.5141666666666658</v>
      </c>
      <c r="D7828" s="156"/>
      <c r="F7828" s="124"/>
    </row>
    <row r="7829" spans="1:6" x14ac:dyDescent="0.35">
      <c r="A7829" s="160">
        <v>45252.874999996922</v>
      </c>
      <c r="B7829" s="169"/>
      <c r="C7829" s="170">
        <v>2.640000000000001</v>
      </c>
      <c r="D7829" s="156"/>
      <c r="F7829" s="124"/>
    </row>
    <row r="7830" spans="1:6" x14ac:dyDescent="0.35">
      <c r="A7830" s="160">
        <v>45252.916666663587</v>
      </c>
      <c r="B7830" s="169"/>
      <c r="C7830" s="170">
        <v>2.7041666666666666</v>
      </c>
      <c r="D7830" s="156"/>
      <c r="F7830" s="124"/>
    </row>
    <row r="7831" spans="1:6" x14ac:dyDescent="0.35">
      <c r="A7831" s="160">
        <v>45252.958333330251</v>
      </c>
      <c r="B7831" s="169"/>
      <c r="C7831" s="170">
        <v>2.3953333333333329</v>
      </c>
      <c r="D7831" s="156"/>
      <c r="F7831" s="124"/>
    </row>
    <row r="7832" spans="1:6" x14ac:dyDescent="0.35">
      <c r="A7832" s="160">
        <v>45252.999999996915</v>
      </c>
      <c r="B7832" s="169"/>
      <c r="C7832" s="170">
        <v>2.4548333333333332</v>
      </c>
      <c r="D7832" s="156"/>
      <c r="F7832" s="124"/>
    </row>
    <row r="7833" spans="1:6" x14ac:dyDescent="0.35">
      <c r="A7833" s="160">
        <v>45253.041666663579</v>
      </c>
      <c r="B7833" s="169"/>
      <c r="C7833" s="170">
        <v>2.5709999999999997</v>
      </c>
      <c r="D7833" s="156"/>
      <c r="F7833" s="124"/>
    </row>
    <row r="7834" spans="1:6" x14ac:dyDescent="0.35">
      <c r="A7834" s="160">
        <v>45253.083333330243</v>
      </c>
      <c r="B7834" s="169"/>
      <c r="C7834" s="170">
        <v>3.6203333333333343</v>
      </c>
      <c r="D7834" s="156"/>
      <c r="F7834" s="124"/>
    </row>
    <row r="7835" spans="1:6" x14ac:dyDescent="0.35">
      <c r="A7835" s="160">
        <v>45253.124999996908</v>
      </c>
      <c r="B7835" s="169"/>
      <c r="C7835" s="170">
        <v>3.2358333333333329</v>
      </c>
      <c r="D7835" s="156"/>
      <c r="F7835" s="124"/>
    </row>
    <row r="7836" spans="1:6" x14ac:dyDescent="0.35">
      <c r="A7836" s="160">
        <v>45253.166666663572</v>
      </c>
      <c r="B7836" s="169"/>
      <c r="C7836" s="170">
        <v>2.8396666666666666</v>
      </c>
      <c r="D7836" s="156"/>
      <c r="F7836" s="124"/>
    </row>
    <row r="7837" spans="1:6" x14ac:dyDescent="0.35">
      <c r="A7837" s="160">
        <v>45253.208333330236</v>
      </c>
      <c r="B7837" s="169"/>
      <c r="C7837" s="170">
        <v>2.5533333333333332</v>
      </c>
      <c r="D7837" s="156"/>
      <c r="F7837" s="124"/>
    </row>
    <row r="7838" spans="1:6" x14ac:dyDescent="0.35">
      <c r="A7838" s="160">
        <v>45253.2499999969</v>
      </c>
      <c r="B7838" s="169"/>
      <c r="C7838" s="170">
        <v>2.6974999999999993</v>
      </c>
      <c r="D7838" s="156"/>
      <c r="F7838" s="124"/>
    </row>
    <row r="7839" spans="1:6" x14ac:dyDescent="0.35">
      <c r="A7839" s="160">
        <v>45253.291666663565</v>
      </c>
      <c r="B7839" s="169"/>
      <c r="C7839" s="170">
        <v>5.6566666666666672</v>
      </c>
      <c r="D7839" s="156"/>
      <c r="F7839" s="124"/>
    </row>
    <row r="7840" spans="1:6" x14ac:dyDescent="0.35">
      <c r="A7840" s="160">
        <v>45253.333333330229</v>
      </c>
      <c r="B7840" s="169"/>
      <c r="C7840" s="170">
        <v>8.3808333333333316</v>
      </c>
      <c r="D7840" s="156"/>
      <c r="F7840" s="124"/>
    </row>
    <row r="7841" spans="1:6" x14ac:dyDescent="0.35">
      <c r="A7841" s="160">
        <v>45253.374999996893</v>
      </c>
      <c r="B7841" s="169"/>
      <c r="C7841" s="170">
        <v>4.5679999999999996</v>
      </c>
      <c r="D7841" s="156"/>
      <c r="F7841" s="124"/>
    </row>
    <row r="7842" spans="1:6" x14ac:dyDescent="0.35">
      <c r="A7842" s="160">
        <v>45253.416666663557</v>
      </c>
      <c r="B7842" s="169"/>
      <c r="C7842" s="170">
        <v>2.9388333333333332</v>
      </c>
      <c r="D7842" s="156"/>
      <c r="F7842" s="124"/>
    </row>
    <row r="7843" spans="1:6" x14ac:dyDescent="0.35">
      <c r="A7843" s="160">
        <v>45253.458333330222</v>
      </c>
      <c r="B7843" s="169"/>
      <c r="C7843" s="170">
        <v>2.6026666666666665</v>
      </c>
      <c r="D7843" s="156"/>
      <c r="F7843" s="124"/>
    </row>
    <row r="7844" spans="1:6" x14ac:dyDescent="0.35">
      <c r="A7844" s="160">
        <v>45253.499999996886</v>
      </c>
      <c r="B7844" s="169"/>
      <c r="C7844" s="170">
        <v>2.5414999999999992</v>
      </c>
      <c r="D7844" s="156"/>
      <c r="F7844" s="124"/>
    </row>
    <row r="7845" spans="1:6" x14ac:dyDescent="0.35">
      <c r="A7845" s="160">
        <v>45253.54166666355</v>
      </c>
      <c r="B7845" s="169"/>
      <c r="C7845" s="170">
        <v>2.4616666666666664</v>
      </c>
      <c r="D7845" s="156"/>
      <c r="F7845" s="124"/>
    </row>
    <row r="7846" spans="1:6" x14ac:dyDescent="0.35">
      <c r="A7846" s="160">
        <v>45253.583333330214</v>
      </c>
      <c r="B7846" s="169"/>
      <c r="C7846" s="170">
        <v>2.5123333333333329</v>
      </c>
      <c r="D7846" s="156"/>
      <c r="F7846" s="124"/>
    </row>
    <row r="7847" spans="1:6" x14ac:dyDescent="0.35">
      <c r="A7847" s="160">
        <v>45253.624999996879</v>
      </c>
      <c r="B7847" s="169"/>
      <c r="C7847" s="170">
        <v>2.3326666666666673</v>
      </c>
      <c r="D7847" s="156"/>
      <c r="F7847" s="124"/>
    </row>
    <row r="7848" spans="1:6" x14ac:dyDescent="0.35">
      <c r="A7848" s="160">
        <v>45253.666666663543</v>
      </c>
      <c r="B7848" s="169"/>
      <c r="C7848" s="170">
        <v>2.2989999999999999</v>
      </c>
      <c r="D7848" s="156"/>
      <c r="F7848" s="124"/>
    </row>
    <row r="7849" spans="1:6" x14ac:dyDescent="0.35">
      <c r="A7849" s="160">
        <v>45253.708333330207</v>
      </c>
      <c r="B7849" s="169"/>
      <c r="C7849" s="170">
        <v>2.4109999999999996</v>
      </c>
      <c r="D7849" s="156"/>
      <c r="F7849" s="124"/>
    </row>
    <row r="7850" spans="1:6" x14ac:dyDescent="0.35">
      <c r="A7850" s="160">
        <v>45253.749999996871</v>
      </c>
      <c r="B7850" s="169"/>
      <c r="C7850" s="170">
        <v>2.3061666666666665</v>
      </c>
      <c r="D7850" s="156"/>
      <c r="F7850" s="124"/>
    </row>
    <row r="7851" spans="1:6" x14ac:dyDescent="0.35">
      <c r="A7851" s="160">
        <v>45253.791666663536</v>
      </c>
      <c r="B7851" s="169"/>
      <c r="C7851" s="170">
        <v>2.4486666666666661</v>
      </c>
      <c r="D7851" s="156"/>
      <c r="F7851" s="124"/>
    </row>
    <row r="7852" spans="1:6" x14ac:dyDescent="0.35">
      <c r="A7852" s="160">
        <v>45253.8333333302</v>
      </c>
      <c r="B7852" s="169"/>
      <c r="C7852" s="170">
        <v>2.5765000000000007</v>
      </c>
      <c r="D7852" s="156"/>
      <c r="F7852" s="124"/>
    </row>
    <row r="7853" spans="1:6" x14ac:dyDescent="0.35">
      <c r="A7853" s="160">
        <v>45253.874999996864</v>
      </c>
      <c r="B7853" s="169"/>
      <c r="C7853" s="170">
        <v>2.4968333333333339</v>
      </c>
      <c r="D7853" s="156"/>
      <c r="F7853" s="124"/>
    </row>
    <row r="7854" spans="1:6" x14ac:dyDescent="0.35">
      <c r="A7854" s="160">
        <v>45253.916666663528</v>
      </c>
      <c r="B7854" s="169"/>
      <c r="C7854" s="170">
        <v>2.4418333333333333</v>
      </c>
      <c r="D7854" s="156"/>
      <c r="F7854" s="124"/>
    </row>
    <row r="7855" spans="1:6" x14ac:dyDescent="0.35">
      <c r="A7855" s="160">
        <v>45253.958333330193</v>
      </c>
      <c r="B7855" s="169"/>
      <c r="C7855" s="170">
        <v>2.3151666666666668</v>
      </c>
      <c r="D7855" s="156"/>
      <c r="F7855" s="124"/>
    </row>
    <row r="7856" spans="1:6" x14ac:dyDescent="0.35">
      <c r="A7856" s="160">
        <v>45253.999999996857</v>
      </c>
      <c r="B7856" s="169"/>
      <c r="C7856" s="170">
        <v>2.4309999999999996</v>
      </c>
      <c r="D7856" s="156"/>
      <c r="F7856" s="124"/>
    </row>
    <row r="7857" spans="1:7" x14ac:dyDescent="0.35">
      <c r="A7857" s="160">
        <v>45254.041666663521</v>
      </c>
      <c r="B7857" s="169"/>
      <c r="C7857" s="170">
        <v>2.4786666666666672</v>
      </c>
      <c r="D7857" s="156"/>
      <c r="F7857" s="124"/>
    </row>
    <row r="7858" spans="1:7" x14ac:dyDescent="0.35">
      <c r="A7858" s="160">
        <v>45254.083333330185</v>
      </c>
      <c r="B7858" s="169"/>
      <c r="C7858" s="170">
        <v>2.3771666666666667</v>
      </c>
      <c r="D7858" s="156"/>
      <c r="F7858" s="124"/>
    </row>
    <row r="7859" spans="1:7" x14ac:dyDescent="0.35">
      <c r="A7859" s="160">
        <v>45254.12499999685</v>
      </c>
      <c r="B7859" s="169"/>
      <c r="C7859" s="170">
        <v>2.3340000000000001</v>
      </c>
      <c r="D7859" s="156"/>
      <c r="F7859" s="124"/>
    </row>
    <row r="7860" spans="1:7" x14ac:dyDescent="0.35">
      <c r="A7860" s="160">
        <v>45254.166666663514</v>
      </c>
      <c r="B7860" s="169"/>
      <c r="C7860" s="170">
        <v>2.2808333333333333</v>
      </c>
      <c r="D7860" s="156"/>
      <c r="F7860" s="124"/>
    </row>
    <row r="7861" spans="1:7" x14ac:dyDescent="0.35">
      <c r="A7861" s="160">
        <v>45254.208333330178</v>
      </c>
      <c r="B7861" s="169"/>
      <c r="C7861" s="170">
        <v>2.3756666666666657</v>
      </c>
      <c r="D7861" s="156"/>
      <c r="F7861" s="124"/>
    </row>
    <row r="7862" spans="1:7" x14ac:dyDescent="0.35">
      <c r="A7862" s="160">
        <v>45254.249999996842</v>
      </c>
      <c r="B7862" s="169"/>
      <c r="C7862" s="170">
        <v>2.1931666666666669</v>
      </c>
      <c r="D7862" s="156"/>
      <c r="F7862" s="124"/>
    </row>
    <row r="7863" spans="1:7" x14ac:dyDescent="0.35">
      <c r="A7863" s="160">
        <v>45254.291666663506</v>
      </c>
      <c r="B7863" s="169"/>
      <c r="C7863" s="170">
        <v>2.2461666666666669</v>
      </c>
      <c r="D7863" s="156"/>
      <c r="F7863" s="124"/>
    </row>
    <row r="7864" spans="1:7" x14ac:dyDescent="0.35">
      <c r="A7864" s="160">
        <v>45254.333333330171</v>
      </c>
      <c r="B7864" s="169"/>
      <c r="C7864" s="170">
        <v>2.3416666666666668</v>
      </c>
      <c r="D7864" s="156"/>
      <c r="F7864" s="124"/>
    </row>
    <row r="7865" spans="1:7" x14ac:dyDescent="0.35">
      <c r="A7865" s="160">
        <v>45254.374999996835</v>
      </c>
      <c r="B7865" s="169"/>
      <c r="C7865" s="170">
        <v>2.3059999999999992</v>
      </c>
      <c r="D7865" s="156"/>
      <c r="F7865" s="124"/>
    </row>
    <row r="7866" spans="1:7" x14ac:dyDescent="0.35">
      <c r="A7866" s="160">
        <v>45254.416666663499</v>
      </c>
      <c r="B7866" s="169"/>
      <c r="C7866" s="170">
        <v>2.8209999999999997</v>
      </c>
      <c r="D7866" s="156"/>
      <c r="F7866" s="124"/>
    </row>
    <row r="7867" spans="1:7" x14ac:dyDescent="0.35">
      <c r="A7867" s="160">
        <v>45254.458333330163</v>
      </c>
      <c r="B7867" s="169"/>
      <c r="C7867" s="170">
        <v>2.4186666666666663</v>
      </c>
      <c r="D7867" s="156"/>
      <c r="F7867" s="124"/>
    </row>
    <row r="7868" spans="1:7" x14ac:dyDescent="0.35">
      <c r="A7868" s="160">
        <v>45254.499999996828</v>
      </c>
      <c r="B7868" s="169"/>
      <c r="C7868" s="170">
        <v>2.3110000000000004</v>
      </c>
      <c r="D7868" s="156"/>
      <c r="F7868" s="124"/>
    </row>
    <row r="7869" spans="1:7" x14ac:dyDescent="0.35">
      <c r="A7869" s="160">
        <v>45254.541666663492</v>
      </c>
      <c r="B7869" s="169"/>
      <c r="C7869" s="170">
        <v>2.3114999999999997</v>
      </c>
      <c r="D7869" s="156"/>
      <c r="F7869" s="124"/>
    </row>
    <row r="7870" spans="1:7" x14ac:dyDescent="0.35">
      <c r="A7870" s="160">
        <v>45254.583333330156</v>
      </c>
      <c r="B7870" s="169"/>
      <c r="C7870" s="170">
        <v>2.3588333333333327</v>
      </c>
      <c r="D7870" s="156"/>
      <c r="F7870" s="124"/>
      <c r="G7870" s="120"/>
    </row>
    <row r="7871" spans="1:7" x14ac:dyDescent="0.35">
      <c r="A7871" s="160">
        <v>45254.62499999682</v>
      </c>
      <c r="B7871" s="169"/>
      <c r="C7871" s="170">
        <v>2.2548333333333344</v>
      </c>
      <c r="D7871" s="156"/>
      <c r="F7871" s="124"/>
      <c r="G7871" s="120"/>
    </row>
    <row r="7872" spans="1:7" x14ac:dyDescent="0.35">
      <c r="A7872" s="160">
        <v>45254.666666663485</v>
      </c>
      <c r="B7872" s="169"/>
      <c r="C7872" s="169">
        <v>2.2435</v>
      </c>
      <c r="D7872" s="156"/>
      <c r="F7872" s="124"/>
      <c r="G7872" s="120"/>
    </row>
    <row r="7873" spans="1:7" x14ac:dyDescent="0.35">
      <c r="A7873" s="160">
        <v>45254.708333330149</v>
      </c>
      <c r="B7873" s="169"/>
      <c r="C7873" s="170">
        <v>2.3321666666666667</v>
      </c>
      <c r="D7873" s="156"/>
      <c r="F7873" s="124"/>
      <c r="G7873" s="120"/>
    </row>
    <row r="7874" spans="1:7" x14ac:dyDescent="0.35">
      <c r="A7874" s="160">
        <v>45254.749999996813</v>
      </c>
      <c r="B7874" s="169"/>
      <c r="C7874" s="170">
        <v>2.4434999999999998</v>
      </c>
      <c r="D7874" s="156"/>
      <c r="F7874" s="124"/>
      <c r="G7874" s="120"/>
    </row>
    <row r="7875" spans="1:7" x14ac:dyDescent="0.35">
      <c r="A7875" s="160">
        <v>45254.791666663477</v>
      </c>
      <c r="B7875" s="169"/>
      <c r="C7875" s="170">
        <v>2.4288333333333338</v>
      </c>
      <c r="D7875" s="156"/>
      <c r="F7875" s="124"/>
      <c r="G7875" s="120"/>
    </row>
    <row r="7876" spans="1:7" x14ac:dyDescent="0.35">
      <c r="A7876" s="160">
        <v>45254.833333330142</v>
      </c>
      <c r="B7876" s="169"/>
      <c r="C7876" s="170">
        <v>2.4955000000000003</v>
      </c>
      <c r="D7876" s="156"/>
      <c r="F7876" s="124"/>
      <c r="G7876" s="120"/>
    </row>
    <row r="7877" spans="1:7" x14ac:dyDescent="0.35">
      <c r="A7877" s="160">
        <v>45254.874999996806</v>
      </c>
      <c r="B7877" s="169"/>
      <c r="C7877" s="170">
        <v>2.3675000000000002</v>
      </c>
      <c r="D7877" s="156"/>
      <c r="F7877" s="124"/>
      <c r="G7877" s="120"/>
    </row>
    <row r="7878" spans="1:7" x14ac:dyDescent="0.35">
      <c r="A7878" s="160">
        <v>45254.91666666347</v>
      </c>
      <c r="B7878" s="169"/>
      <c r="C7878" s="170">
        <v>2.3628333333333336</v>
      </c>
      <c r="D7878" s="156"/>
      <c r="F7878" s="124"/>
      <c r="G7878" s="120"/>
    </row>
    <row r="7879" spans="1:7" x14ac:dyDescent="0.35">
      <c r="A7879" s="160">
        <v>45254.958333330134</v>
      </c>
      <c r="B7879" s="169"/>
      <c r="C7879" s="170">
        <v>2.4493333333333336</v>
      </c>
      <c r="D7879" s="156"/>
      <c r="F7879" s="124"/>
    </row>
    <row r="7880" spans="1:7" x14ac:dyDescent="0.35">
      <c r="A7880" s="160">
        <v>45254.999999996799</v>
      </c>
      <c r="B7880" s="169"/>
      <c r="C7880" s="170">
        <v>2.4158333333333331</v>
      </c>
      <c r="D7880" s="156"/>
      <c r="F7880" s="124"/>
    </row>
    <row r="7881" spans="1:7" x14ac:dyDescent="0.35">
      <c r="A7881" s="160">
        <v>45255.041666663463</v>
      </c>
      <c r="B7881" s="169"/>
      <c r="C7881" s="170">
        <v>2.2276666666666669</v>
      </c>
      <c r="D7881" s="156"/>
      <c r="F7881" s="124"/>
    </row>
    <row r="7882" spans="1:7" x14ac:dyDescent="0.35">
      <c r="A7882" s="160">
        <v>45255.083333330127</v>
      </c>
      <c r="B7882" s="169"/>
      <c r="C7882" s="170">
        <v>2.3826666666666667</v>
      </c>
      <c r="D7882" s="156"/>
      <c r="F7882" s="124"/>
    </row>
    <row r="7883" spans="1:7" x14ac:dyDescent="0.35">
      <c r="A7883" s="160">
        <v>45255.124999996791</v>
      </c>
      <c r="B7883" s="169"/>
      <c r="C7883" s="170">
        <v>4.1296666666666662</v>
      </c>
      <c r="D7883" s="156"/>
      <c r="F7883" s="124"/>
    </row>
    <row r="7884" spans="1:7" x14ac:dyDescent="0.35">
      <c r="A7884" s="160">
        <v>45255.166666663456</v>
      </c>
      <c r="B7884" s="169"/>
      <c r="C7884" s="170">
        <v>9.9091666666666676</v>
      </c>
      <c r="D7884" s="156"/>
      <c r="F7884" s="124"/>
    </row>
    <row r="7885" spans="1:7" x14ac:dyDescent="0.35">
      <c r="A7885" s="160">
        <v>45255.20833333012</v>
      </c>
      <c r="B7885" s="169"/>
      <c r="C7885" s="170">
        <v>11.117166666666668</v>
      </c>
      <c r="D7885" s="156"/>
      <c r="F7885" s="124"/>
    </row>
    <row r="7886" spans="1:7" x14ac:dyDescent="0.35">
      <c r="A7886" s="160">
        <v>45255.249999996784</v>
      </c>
      <c r="B7886" s="169"/>
      <c r="C7886" s="170">
        <v>37.859999999999992</v>
      </c>
      <c r="D7886" s="156"/>
      <c r="F7886" s="124"/>
    </row>
    <row r="7887" spans="1:7" x14ac:dyDescent="0.35">
      <c r="A7887" s="160">
        <v>45255.291666663448</v>
      </c>
      <c r="B7887" s="169"/>
      <c r="C7887" s="170">
        <v>22.124833333333346</v>
      </c>
      <c r="D7887" s="156"/>
      <c r="F7887" s="124"/>
    </row>
    <row r="7888" spans="1:7" x14ac:dyDescent="0.35">
      <c r="A7888" s="160">
        <v>45255.333333330113</v>
      </c>
      <c r="B7888" s="169"/>
      <c r="C7888" s="170">
        <v>4.3430000000000009</v>
      </c>
      <c r="D7888" s="156"/>
      <c r="F7888" s="124"/>
    </row>
    <row r="7889" spans="1:6" x14ac:dyDescent="0.35">
      <c r="A7889" s="160">
        <v>45255.374999996777</v>
      </c>
      <c r="B7889" s="169"/>
      <c r="C7889" s="170">
        <v>3.2256666666666671</v>
      </c>
      <c r="D7889" s="156"/>
      <c r="F7889" s="124"/>
    </row>
    <row r="7890" spans="1:6" x14ac:dyDescent="0.35">
      <c r="A7890" s="160">
        <v>45255.416666663441</v>
      </c>
      <c r="B7890" s="169"/>
      <c r="C7890" s="170">
        <v>3.0068333333333337</v>
      </c>
      <c r="D7890" s="156"/>
      <c r="F7890" s="124"/>
    </row>
    <row r="7891" spans="1:6" x14ac:dyDescent="0.35">
      <c r="A7891" s="160">
        <v>45255.458333330105</v>
      </c>
      <c r="B7891" s="169"/>
      <c r="C7891" s="170">
        <v>2.7691666666666661</v>
      </c>
      <c r="D7891" s="156"/>
      <c r="F7891" s="124"/>
    </row>
    <row r="7892" spans="1:6" x14ac:dyDescent="0.35">
      <c r="A7892" s="160">
        <v>45255.499999996769</v>
      </c>
      <c r="B7892" s="169"/>
      <c r="C7892" s="170">
        <v>2.6159999999999997</v>
      </c>
      <c r="D7892" s="156"/>
      <c r="F7892" s="124"/>
    </row>
    <row r="7893" spans="1:6" x14ac:dyDescent="0.35">
      <c r="A7893" s="160">
        <v>45255.541666663434</v>
      </c>
      <c r="B7893" s="169"/>
      <c r="C7893" s="170">
        <v>2.5674999999999999</v>
      </c>
      <c r="D7893" s="156"/>
      <c r="F7893" s="124"/>
    </row>
    <row r="7894" spans="1:6" x14ac:dyDescent="0.35">
      <c r="A7894" s="160">
        <v>45255.583333330098</v>
      </c>
      <c r="B7894" s="169"/>
      <c r="C7894" s="170">
        <v>2.2828333333333344</v>
      </c>
      <c r="D7894" s="156"/>
      <c r="F7894" s="124"/>
    </row>
    <row r="7895" spans="1:6" x14ac:dyDescent="0.35">
      <c r="A7895" s="160">
        <v>45255.624999996762</v>
      </c>
      <c r="B7895" s="169"/>
      <c r="C7895" s="169">
        <v>2.2579999999999996</v>
      </c>
      <c r="D7895" s="156"/>
      <c r="F7895" s="124"/>
    </row>
    <row r="7896" spans="1:6" x14ac:dyDescent="0.35">
      <c r="A7896" s="160">
        <v>45255.666666663426</v>
      </c>
      <c r="B7896" s="169"/>
      <c r="C7896" s="170">
        <v>2.4318333333333344</v>
      </c>
      <c r="D7896" s="156"/>
      <c r="F7896" s="124"/>
    </row>
    <row r="7897" spans="1:6" x14ac:dyDescent="0.35">
      <c r="A7897" s="160">
        <v>45255.708333330091</v>
      </c>
      <c r="B7897" s="169"/>
      <c r="C7897" s="170">
        <v>2.3856666666666664</v>
      </c>
      <c r="D7897" s="156"/>
      <c r="F7897" s="124"/>
    </row>
    <row r="7898" spans="1:6" x14ac:dyDescent="0.35">
      <c r="A7898" s="160">
        <v>45255.749999996755</v>
      </c>
      <c r="B7898" s="169"/>
      <c r="C7898" s="170">
        <v>2.5103333333333335</v>
      </c>
      <c r="D7898" s="156"/>
      <c r="F7898" s="124"/>
    </row>
    <row r="7899" spans="1:6" x14ac:dyDescent="0.35">
      <c r="A7899" s="160">
        <v>45255.791666663419</v>
      </c>
      <c r="B7899" s="169"/>
      <c r="C7899" s="170">
        <v>2.4576666666666673</v>
      </c>
      <c r="D7899" s="156"/>
      <c r="F7899" s="124"/>
    </row>
    <row r="7900" spans="1:6" x14ac:dyDescent="0.35">
      <c r="A7900" s="160">
        <v>45255.833333330083</v>
      </c>
      <c r="B7900" s="169"/>
      <c r="C7900" s="170">
        <v>2.3310000000000004</v>
      </c>
      <c r="D7900" s="156"/>
      <c r="F7900" s="124"/>
    </row>
    <row r="7901" spans="1:6" x14ac:dyDescent="0.35">
      <c r="A7901" s="160">
        <v>45255.874999996748</v>
      </c>
      <c r="B7901" s="169"/>
      <c r="C7901" s="170">
        <v>2.4183333333333339</v>
      </c>
      <c r="D7901" s="156"/>
      <c r="F7901" s="124"/>
    </row>
    <row r="7902" spans="1:6" x14ac:dyDescent="0.35">
      <c r="A7902" s="160">
        <v>45255.916666663412</v>
      </c>
      <c r="B7902" s="169"/>
      <c r="C7902" s="170">
        <v>2.3721666666666668</v>
      </c>
      <c r="D7902" s="156"/>
      <c r="F7902" s="124"/>
    </row>
    <row r="7903" spans="1:6" x14ac:dyDescent="0.35">
      <c r="A7903" s="160">
        <v>45255.958333330076</v>
      </c>
      <c r="B7903" s="169"/>
      <c r="C7903" s="170">
        <v>2.3404999999999996</v>
      </c>
      <c r="D7903" s="156"/>
      <c r="F7903" s="124"/>
    </row>
    <row r="7904" spans="1:6" x14ac:dyDescent="0.35">
      <c r="A7904" s="160">
        <v>45255.99999999674</v>
      </c>
      <c r="B7904" s="169"/>
      <c r="C7904" s="170">
        <v>2.3446666666666665</v>
      </c>
      <c r="D7904" s="156"/>
      <c r="F7904" s="124"/>
    </row>
    <row r="7905" spans="1:6" x14ac:dyDescent="0.35">
      <c r="A7905" s="160">
        <v>45256.041666663405</v>
      </c>
      <c r="B7905" s="169"/>
      <c r="C7905" s="170">
        <v>2.2676666666666656</v>
      </c>
      <c r="D7905" s="156"/>
      <c r="F7905" s="124"/>
    </row>
    <row r="7906" spans="1:6" x14ac:dyDescent="0.35">
      <c r="A7906" s="160">
        <v>45256.083333330069</v>
      </c>
      <c r="B7906" s="169"/>
      <c r="C7906" s="170">
        <v>2.370333333333333</v>
      </c>
      <c r="D7906" s="156"/>
      <c r="F7906" s="124"/>
    </row>
    <row r="7907" spans="1:6" x14ac:dyDescent="0.35">
      <c r="A7907" s="160">
        <v>45256.124999996733</v>
      </c>
      <c r="B7907" s="169"/>
      <c r="C7907" s="170">
        <v>2.2425000000000002</v>
      </c>
      <c r="D7907" s="156"/>
      <c r="F7907" s="124"/>
    </row>
    <row r="7908" spans="1:6" x14ac:dyDescent="0.35">
      <c r="A7908" s="160">
        <v>45256.166666663397</v>
      </c>
      <c r="B7908" s="169"/>
      <c r="C7908" s="170">
        <v>2.3441666666666667</v>
      </c>
      <c r="D7908" s="156"/>
      <c r="F7908" s="124"/>
    </row>
    <row r="7909" spans="1:6" x14ac:dyDescent="0.35">
      <c r="A7909" s="160">
        <v>45256.208333330062</v>
      </c>
      <c r="B7909" s="169"/>
      <c r="C7909" s="170">
        <v>19.612333333333332</v>
      </c>
      <c r="D7909" s="156"/>
      <c r="F7909" s="124"/>
    </row>
    <row r="7910" spans="1:6" x14ac:dyDescent="0.35">
      <c r="A7910" s="160">
        <v>45256.249999996726</v>
      </c>
      <c r="B7910" s="169"/>
      <c r="C7910" s="170">
        <v>45.89116666666667</v>
      </c>
      <c r="D7910" s="156"/>
      <c r="F7910" s="124"/>
    </row>
    <row r="7911" spans="1:6" x14ac:dyDescent="0.35">
      <c r="A7911" s="160">
        <v>45256.29166666339</v>
      </c>
      <c r="B7911" s="169"/>
      <c r="C7911" s="170">
        <v>33.793833333333346</v>
      </c>
      <c r="D7911" s="156"/>
      <c r="F7911" s="124"/>
    </row>
    <row r="7912" spans="1:6" x14ac:dyDescent="0.35">
      <c r="A7912" s="160">
        <v>45256.333333330054</v>
      </c>
      <c r="B7912" s="169"/>
      <c r="C7912" s="170">
        <v>10.067333333333336</v>
      </c>
      <c r="D7912" s="156"/>
      <c r="F7912" s="124"/>
    </row>
    <row r="7913" spans="1:6" x14ac:dyDescent="0.35">
      <c r="A7913" s="160">
        <v>45256.374999996719</v>
      </c>
      <c r="B7913" s="169"/>
      <c r="C7913" s="170">
        <v>3.4699999999999998</v>
      </c>
      <c r="D7913" s="156"/>
      <c r="F7913" s="124"/>
    </row>
    <row r="7914" spans="1:6" x14ac:dyDescent="0.35">
      <c r="A7914" s="160">
        <v>45256.416666663383</v>
      </c>
      <c r="B7914" s="169"/>
      <c r="C7914" s="170">
        <v>3.0279999999999991</v>
      </c>
      <c r="D7914" s="156"/>
      <c r="F7914" s="124"/>
    </row>
    <row r="7915" spans="1:6" x14ac:dyDescent="0.35">
      <c r="A7915" s="160">
        <v>45256.458333330047</v>
      </c>
      <c r="B7915" s="169"/>
      <c r="C7915" s="170">
        <v>2.758</v>
      </c>
      <c r="D7915" s="156"/>
      <c r="F7915" s="124"/>
    </row>
    <row r="7916" spans="1:6" x14ac:dyDescent="0.35">
      <c r="A7916" s="160">
        <v>45256.499999996711</v>
      </c>
      <c r="B7916" s="169"/>
      <c r="C7916" s="170">
        <v>2.5548333333333324</v>
      </c>
      <c r="D7916" s="156"/>
      <c r="F7916" s="124"/>
    </row>
    <row r="7917" spans="1:6" x14ac:dyDescent="0.35">
      <c r="A7917" s="160">
        <v>45256.541666663376</v>
      </c>
      <c r="B7917" s="169"/>
      <c r="C7917" s="170">
        <v>2.5434999999999999</v>
      </c>
      <c r="D7917" s="156"/>
      <c r="F7917" s="124"/>
    </row>
    <row r="7918" spans="1:6" x14ac:dyDescent="0.35">
      <c r="A7918" s="160">
        <v>45256.58333333004</v>
      </c>
      <c r="B7918" s="169"/>
      <c r="C7918" s="170">
        <v>2.4646666666666666</v>
      </c>
      <c r="D7918" s="156"/>
      <c r="F7918" s="124"/>
    </row>
    <row r="7919" spans="1:6" x14ac:dyDescent="0.35">
      <c r="A7919" s="160">
        <v>45256.624999996704</v>
      </c>
      <c r="B7919" s="169"/>
      <c r="C7919" s="170">
        <v>2.5203333333333329</v>
      </c>
      <c r="D7919" s="156"/>
      <c r="F7919" s="124"/>
    </row>
    <row r="7920" spans="1:6" x14ac:dyDescent="0.35">
      <c r="A7920" s="160">
        <v>45256.666666663368</v>
      </c>
      <c r="B7920" s="169"/>
      <c r="C7920" s="170">
        <v>2.3898333333333333</v>
      </c>
      <c r="D7920" s="156"/>
      <c r="F7920" s="124"/>
    </row>
    <row r="7921" spans="1:6" x14ac:dyDescent="0.35">
      <c r="A7921" s="160">
        <v>45256.708333330032</v>
      </c>
      <c r="B7921" s="169"/>
      <c r="C7921" s="170">
        <v>2.5283333333333338</v>
      </c>
      <c r="D7921" s="156"/>
      <c r="F7921" s="124"/>
    </row>
    <row r="7922" spans="1:6" x14ac:dyDescent="0.35">
      <c r="A7922" s="160">
        <v>45256.749999996697</v>
      </c>
      <c r="B7922" s="169"/>
      <c r="C7922" s="170">
        <v>2.4444999999999997</v>
      </c>
      <c r="D7922" s="156"/>
      <c r="F7922" s="124"/>
    </row>
    <row r="7923" spans="1:6" x14ac:dyDescent="0.35">
      <c r="A7923" s="160">
        <v>45256.791666663361</v>
      </c>
      <c r="B7923" s="169"/>
      <c r="C7923" s="170">
        <v>2.5413333333333337</v>
      </c>
      <c r="D7923" s="156"/>
      <c r="F7923" s="124"/>
    </row>
    <row r="7924" spans="1:6" x14ac:dyDescent="0.35">
      <c r="A7924" s="160">
        <v>45256.833333330025</v>
      </c>
      <c r="B7924" s="169"/>
      <c r="C7924" s="170">
        <v>2.5326666666666671</v>
      </c>
      <c r="D7924" s="156"/>
      <c r="F7924" s="124"/>
    </row>
    <row r="7925" spans="1:6" x14ac:dyDescent="0.35">
      <c r="A7925" s="160">
        <v>45256.874999996689</v>
      </c>
      <c r="B7925" s="169"/>
      <c r="C7925" s="170">
        <v>2.5118333333333331</v>
      </c>
      <c r="D7925" s="156"/>
      <c r="F7925" s="124"/>
    </row>
    <row r="7926" spans="1:6" x14ac:dyDescent="0.35">
      <c r="A7926" s="160">
        <v>45256.916666663354</v>
      </c>
      <c r="B7926" s="169"/>
      <c r="C7926" s="170">
        <v>2.5874999999999995</v>
      </c>
      <c r="D7926" s="156"/>
      <c r="F7926" s="124"/>
    </row>
    <row r="7927" spans="1:6" x14ac:dyDescent="0.35">
      <c r="A7927" s="160">
        <v>45256.958333330018</v>
      </c>
      <c r="B7927" s="169"/>
      <c r="C7927" s="170">
        <v>2.4491666666666672</v>
      </c>
      <c r="D7927" s="156"/>
      <c r="F7927" s="124"/>
    </row>
    <row r="7928" spans="1:6" x14ac:dyDescent="0.35">
      <c r="A7928" s="160">
        <v>45256.999999996682</v>
      </c>
      <c r="B7928" s="169"/>
      <c r="C7928" s="170">
        <v>2.4376666666666669</v>
      </c>
      <c r="D7928" s="156"/>
      <c r="F7928" s="124"/>
    </row>
    <row r="7929" spans="1:6" x14ac:dyDescent="0.35">
      <c r="A7929" s="160">
        <v>45257.041666663346</v>
      </c>
      <c r="B7929" s="169"/>
      <c r="C7929" s="170">
        <v>2.3361666666666667</v>
      </c>
      <c r="D7929" s="156"/>
      <c r="F7929" s="124"/>
    </row>
    <row r="7930" spans="1:6" x14ac:dyDescent="0.35">
      <c r="A7930" s="160">
        <v>45257.083333330011</v>
      </c>
      <c r="B7930" s="169"/>
      <c r="C7930" s="170">
        <v>2.3661666666666661</v>
      </c>
      <c r="D7930" s="156"/>
      <c r="F7930" s="124"/>
    </row>
    <row r="7931" spans="1:6" x14ac:dyDescent="0.35">
      <c r="A7931" s="160">
        <v>45257.124999996675</v>
      </c>
      <c r="B7931" s="169"/>
      <c r="C7931" s="170">
        <v>2.2791666666666668</v>
      </c>
      <c r="D7931" s="156"/>
      <c r="F7931" s="124"/>
    </row>
    <row r="7932" spans="1:6" x14ac:dyDescent="0.35">
      <c r="A7932" s="160">
        <v>45257.166666663339</v>
      </c>
      <c r="B7932" s="169"/>
      <c r="C7932" s="170">
        <v>2.3555000000000001</v>
      </c>
      <c r="D7932" s="156"/>
      <c r="F7932" s="124"/>
    </row>
    <row r="7933" spans="1:6" x14ac:dyDescent="0.35">
      <c r="A7933" s="160">
        <v>45257.208333330003</v>
      </c>
      <c r="B7933" s="169"/>
      <c r="C7933" s="170">
        <v>2.441666666666666</v>
      </c>
      <c r="D7933" s="156"/>
      <c r="F7933" s="124"/>
    </row>
    <row r="7934" spans="1:6" x14ac:dyDescent="0.35">
      <c r="A7934" s="160">
        <v>45257.249999996668</v>
      </c>
      <c r="B7934" s="169"/>
      <c r="C7934" s="170">
        <v>2.4278333333333331</v>
      </c>
      <c r="D7934" s="156"/>
      <c r="F7934" s="124"/>
    </row>
    <row r="7935" spans="1:6" x14ac:dyDescent="0.35">
      <c r="A7935" s="160">
        <v>45257.291666663332</v>
      </c>
      <c r="B7935" s="169"/>
      <c r="C7935" s="170">
        <v>2.5109999999999997</v>
      </c>
      <c r="D7935" s="156"/>
      <c r="F7935" s="124"/>
    </row>
    <row r="7936" spans="1:6" x14ac:dyDescent="0.35">
      <c r="A7936" s="160">
        <v>45257.333333329996</v>
      </c>
      <c r="B7936" s="169"/>
      <c r="C7936" s="170">
        <v>2.4268333333333332</v>
      </c>
      <c r="D7936" s="156"/>
      <c r="F7936" s="124"/>
    </row>
    <row r="7937" spans="1:6" x14ac:dyDescent="0.35">
      <c r="A7937" s="160">
        <v>45257.37499999666</v>
      </c>
      <c r="B7937" s="169"/>
      <c r="C7937" s="170">
        <v>2.4601666666666673</v>
      </c>
      <c r="D7937" s="156"/>
      <c r="F7937" s="124"/>
    </row>
    <row r="7938" spans="1:6" x14ac:dyDescent="0.35">
      <c r="A7938" s="160">
        <v>45257.416666663325</v>
      </c>
      <c r="B7938" s="169"/>
      <c r="C7938" s="170">
        <v>2.4224999999999994</v>
      </c>
      <c r="D7938" s="156"/>
      <c r="F7938" s="124"/>
    </row>
    <row r="7939" spans="1:6" x14ac:dyDescent="0.35">
      <c r="A7939" s="160">
        <v>45257.458333329989</v>
      </c>
      <c r="B7939" s="169"/>
      <c r="C7939" s="170">
        <v>2.395</v>
      </c>
      <c r="D7939" s="156"/>
      <c r="F7939" s="124"/>
    </row>
    <row r="7940" spans="1:6" x14ac:dyDescent="0.35">
      <c r="A7940" s="160">
        <v>45257.499999996653</v>
      </c>
      <c r="B7940" s="169"/>
      <c r="C7940" s="170">
        <v>2.480500000000001</v>
      </c>
      <c r="D7940" s="156"/>
      <c r="F7940" s="124"/>
    </row>
    <row r="7941" spans="1:6" x14ac:dyDescent="0.35">
      <c r="A7941" s="160">
        <v>45257.541666663317</v>
      </c>
      <c r="B7941" s="169"/>
      <c r="C7941" s="170">
        <v>2.5899999999999994</v>
      </c>
      <c r="D7941" s="156"/>
      <c r="F7941" s="124"/>
    </row>
    <row r="7942" spans="1:6" x14ac:dyDescent="0.35">
      <c r="A7942" s="160">
        <v>45257.583333329982</v>
      </c>
      <c r="B7942" s="169"/>
      <c r="C7942" s="170">
        <v>2.5998333333333332</v>
      </c>
      <c r="D7942" s="156"/>
      <c r="F7942" s="124"/>
    </row>
    <row r="7943" spans="1:6" x14ac:dyDescent="0.35">
      <c r="A7943" s="160">
        <v>45257.624999996646</v>
      </c>
      <c r="B7943" s="169"/>
      <c r="C7943" s="170">
        <v>2.4713333333333334</v>
      </c>
      <c r="D7943" s="156"/>
      <c r="F7943" s="124"/>
    </row>
    <row r="7944" spans="1:6" x14ac:dyDescent="0.35">
      <c r="A7944" s="160">
        <v>45257.66666666331</v>
      </c>
      <c r="B7944" s="169"/>
      <c r="C7944" s="170">
        <v>2.3533333333333331</v>
      </c>
      <c r="D7944" s="156"/>
      <c r="F7944" s="124"/>
    </row>
    <row r="7945" spans="1:6" x14ac:dyDescent="0.35">
      <c r="A7945" s="160">
        <v>45257.708333329974</v>
      </c>
      <c r="B7945" s="169"/>
      <c r="C7945" s="170">
        <v>2.4048333333333338</v>
      </c>
      <c r="D7945" s="156"/>
      <c r="F7945" s="124"/>
    </row>
    <row r="7946" spans="1:6" x14ac:dyDescent="0.35">
      <c r="A7946" s="160">
        <v>45257.749999996639</v>
      </c>
      <c r="B7946" s="169"/>
      <c r="C7946" s="170">
        <v>2.3426666666666667</v>
      </c>
      <c r="D7946" s="156"/>
      <c r="F7946" s="124"/>
    </row>
    <row r="7947" spans="1:6" x14ac:dyDescent="0.35">
      <c r="A7947" s="160">
        <v>45257.791666663303</v>
      </c>
      <c r="B7947" s="169"/>
      <c r="C7947" s="170">
        <v>2.4308333333333327</v>
      </c>
      <c r="D7947" s="156"/>
      <c r="F7947" s="124"/>
    </row>
    <row r="7948" spans="1:6" x14ac:dyDescent="0.35">
      <c r="A7948" s="160">
        <v>45257.833333329967</v>
      </c>
      <c r="B7948" s="169"/>
      <c r="C7948" s="170">
        <v>2.4415</v>
      </c>
      <c r="D7948" s="156"/>
      <c r="F7948" s="124"/>
    </row>
    <row r="7949" spans="1:6" x14ac:dyDescent="0.35">
      <c r="A7949" s="160">
        <v>45257.874999996631</v>
      </c>
      <c r="B7949" s="169"/>
      <c r="C7949" s="170">
        <v>2.3221666666666665</v>
      </c>
      <c r="D7949" s="156"/>
      <c r="F7949" s="124"/>
    </row>
    <row r="7950" spans="1:6" x14ac:dyDescent="0.35">
      <c r="A7950" s="160">
        <v>45257.916666663295</v>
      </c>
      <c r="B7950" s="169"/>
      <c r="C7950" s="170">
        <v>2.4010000000000007</v>
      </c>
      <c r="D7950" s="156"/>
      <c r="F7950" s="124"/>
    </row>
    <row r="7951" spans="1:6" x14ac:dyDescent="0.35">
      <c r="A7951" s="160">
        <v>45257.95833332996</v>
      </c>
      <c r="B7951" s="169"/>
      <c r="C7951" s="170">
        <v>2.3125000000000004</v>
      </c>
      <c r="D7951" s="156"/>
      <c r="F7951" s="124"/>
    </row>
    <row r="7952" spans="1:6" x14ac:dyDescent="0.35">
      <c r="A7952" s="160">
        <v>45257.999999996624</v>
      </c>
      <c r="B7952" s="169"/>
      <c r="C7952" s="170">
        <v>2.3556666666666666</v>
      </c>
      <c r="D7952" s="156"/>
      <c r="F7952" s="124"/>
    </row>
    <row r="7953" spans="1:6" x14ac:dyDescent="0.35">
      <c r="A7953" s="160">
        <v>45258.041666663288</v>
      </c>
      <c r="B7953" s="169"/>
      <c r="C7953" s="170">
        <v>2.3693333333333331</v>
      </c>
      <c r="D7953" s="156"/>
      <c r="F7953" s="124"/>
    </row>
    <row r="7954" spans="1:6" x14ac:dyDescent="0.35">
      <c r="A7954" s="160">
        <v>45258.083333329952</v>
      </c>
      <c r="B7954" s="169"/>
      <c r="C7954" s="170">
        <v>2.3609999999999993</v>
      </c>
      <c r="D7954" s="156"/>
      <c r="F7954" s="124"/>
    </row>
    <row r="7955" spans="1:6" x14ac:dyDescent="0.35">
      <c r="A7955" s="160">
        <v>45258.124999996617</v>
      </c>
      <c r="B7955" s="169"/>
      <c r="C7955" s="170">
        <v>2.3830000000000005</v>
      </c>
      <c r="D7955" s="156"/>
      <c r="F7955" s="124"/>
    </row>
    <row r="7956" spans="1:6" x14ac:dyDescent="0.35">
      <c r="A7956" s="160">
        <v>45258.166666663281</v>
      </c>
      <c r="B7956" s="169"/>
      <c r="C7956" s="170">
        <v>2.2263333333333333</v>
      </c>
      <c r="D7956" s="156"/>
      <c r="F7956" s="124"/>
    </row>
    <row r="7957" spans="1:6" x14ac:dyDescent="0.35">
      <c r="A7957" s="160">
        <v>45258.208333329945</v>
      </c>
      <c r="B7957" s="169"/>
      <c r="C7957" s="170">
        <v>2.3381666666666656</v>
      </c>
      <c r="D7957" s="156"/>
      <c r="F7957" s="124"/>
    </row>
    <row r="7958" spans="1:6" x14ac:dyDescent="0.35">
      <c r="A7958" s="160">
        <v>45258.249999996609</v>
      </c>
      <c r="B7958" s="169"/>
      <c r="C7958" s="170">
        <v>2.4108333333333332</v>
      </c>
      <c r="D7958" s="156"/>
      <c r="F7958" s="124"/>
    </row>
    <row r="7959" spans="1:6" x14ac:dyDescent="0.35">
      <c r="A7959" s="160">
        <v>45258.291666663274</v>
      </c>
      <c r="B7959" s="169"/>
      <c r="C7959" s="170">
        <v>2.2885000000000004</v>
      </c>
      <c r="D7959" s="156"/>
      <c r="F7959" s="124"/>
    </row>
    <row r="7960" spans="1:6" x14ac:dyDescent="0.35">
      <c r="A7960" s="160">
        <v>45258.333333329938</v>
      </c>
      <c r="B7960" s="169"/>
      <c r="C7960" s="170">
        <v>2.2974999999999999</v>
      </c>
      <c r="D7960" s="156"/>
      <c r="F7960" s="124"/>
    </row>
    <row r="7961" spans="1:6" x14ac:dyDescent="0.35">
      <c r="A7961" s="160">
        <v>45258.374999996602</v>
      </c>
      <c r="B7961" s="169"/>
      <c r="C7961" s="170">
        <v>2.262166666666666</v>
      </c>
      <c r="D7961" s="156"/>
      <c r="F7961" s="124"/>
    </row>
    <row r="7962" spans="1:6" x14ac:dyDescent="0.35">
      <c r="A7962" s="160">
        <v>45258.416666663266</v>
      </c>
      <c r="B7962" s="169"/>
      <c r="C7962" s="170">
        <v>2.438166666666667</v>
      </c>
      <c r="D7962" s="156"/>
      <c r="F7962" s="124"/>
    </row>
    <row r="7963" spans="1:6" x14ac:dyDescent="0.35">
      <c r="A7963" s="160">
        <v>45258.458333329931</v>
      </c>
      <c r="B7963" s="169"/>
      <c r="C7963" s="170">
        <v>2.3953333333333338</v>
      </c>
      <c r="D7963" s="156"/>
      <c r="F7963" s="124"/>
    </row>
    <row r="7964" spans="1:6" x14ac:dyDescent="0.35">
      <c r="A7964" s="160">
        <v>45258.499999996595</v>
      </c>
      <c r="B7964" s="169"/>
      <c r="C7964" s="170">
        <v>2.4268333333333341</v>
      </c>
      <c r="D7964" s="156"/>
      <c r="F7964" s="124"/>
    </row>
    <row r="7965" spans="1:6" x14ac:dyDescent="0.35">
      <c r="A7965" s="160">
        <v>45258.541666663259</v>
      </c>
      <c r="B7965" s="169"/>
      <c r="C7965" s="169">
        <v>2.2985000000000002</v>
      </c>
      <c r="D7965" s="156"/>
      <c r="F7965" s="124"/>
    </row>
    <row r="7966" spans="1:6" x14ac:dyDescent="0.35">
      <c r="A7966" s="160">
        <v>45258.583333329923</v>
      </c>
      <c r="B7966" s="169"/>
      <c r="C7966" s="170">
        <v>2.3251666666666662</v>
      </c>
      <c r="D7966" s="156"/>
      <c r="F7966" s="124"/>
    </row>
    <row r="7967" spans="1:6" x14ac:dyDescent="0.35">
      <c r="A7967" s="160">
        <v>45258.624999996588</v>
      </c>
      <c r="B7967" s="169"/>
      <c r="C7967" s="170">
        <v>2.3711666666666664</v>
      </c>
      <c r="D7967" s="156"/>
      <c r="F7967" s="124"/>
    </row>
    <row r="7968" spans="1:6" x14ac:dyDescent="0.35">
      <c r="A7968" s="160">
        <v>45258.666666663252</v>
      </c>
      <c r="B7968" s="169"/>
      <c r="C7968" s="170">
        <v>2.4158333333333339</v>
      </c>
      <c r="D7968" s="156"/>
      <c r="F7968" s="124"/>
    </row>
    <row r="7969" spans="1:6" x14ac:dyDescent="0.35">
      <c r="A7969" s="160">
        <v>45258.708333329916</v>
      </c>
      <c r="B7969" s="169"/>
      <c r="C7969" s="170">
        <v>2.378166666666667</v>
      </c>
      <c r="D7969" s="156"/>
      <c r="F7969" s="124"/>
    </row>
    <row r="7970" spans="1:6" x14ac:dyDescent="0.35">
      <c r="A7970" s="160">
        <v>45258.74999999658</v>
      </c>
      <c r="B7970" s="169"/>
      <c r="C7970" s="170">
        <v>2.2560000000000002</v>
      </c>
      <c r="D7970" s="156"/>
      <c r="F7970" s="124"/>
    </row>
    <row r="7971" spans="1:6" x14ac:dyDescent="0.35">
      <c r="A7971" s="160">
        <v>45258.791666663245</v>
      </c>
      <c r="B7971" s="169"/>
      <c r="C7971" s="170">
        <v>2.3571666666666666</v>
      </c>
      <c r="D7971" s="156"/>
      <c r="F7971" s="124"/>
    </row>
    <row r="7972" spans="1:6" x14ac:dyDescent="0.35">
      <c r="A7972" s="160">
        <v>45258.833333329909</v>
      </c>
      <c r="B7972" s="169"/>
      <c r="C7972" s="170">
        <v>2.3769999999999998</v>
      </c>
      <c r="D7972" s="156"/>
      <c r="F7972" s="124"/>
    </row>
    <row r="7973" spans="1:6" x14ac:dyDescent="0.35">
      <c r="A7973" s="160">
        <v>45258.874999996573</v>
      </c>
      <c r="B7973" s="169"/>
      <c r="C7973" s="170">
        <v>2.3931666666666662</v>
      </c>
      <c r="D7973" s="156"/>
      <c r="F7973" s="124"/>
    </row>
    <row r="7974" spans="1:6" x14ac:dyDescent="0.35">
      <c r="A7974" s="160">
        <v>45258.916666663237</v>
      </c>
      <c r="B7974" s="169"/>
      <c r="C7974" s="170">
        <v>2.3834999999999993</v>
      </c>
      <c r="D7974" s="156"/>
      <c r="F7974" s="124"/>
    </row>
    <row r="7975" spans="1:6" x14ac:dyDescent="0.35">
      <c r="A7975" s="160">
        <v>45258.958333329902</v>
      </c>
      <c r="B7975" s="169"/>
      <c r="C7975" s="170">
        <v>2.2103333333333337</v>
      </c>
      <c r="D7975" s="156"/>
      <c r="F7975" s="124"/>
    </row>
    <row r="7976" spans="1:6" x14ac:dyDescent="0.35">
      <c r="A7976" s="160">
        <v>45258.999999996566</v>
      </c>
      <c r="B7976" s="169"/>
      <c r="C7976" s="170">
        <v>2.2424999999999997</v>
      </c>
      <c r="D7976" s="156"/>
      <c r="F7976" s="124"/>
    </row>
    <row r="7977" spans="1:6" x14ac:dyDescent="0.35">
      <c r="A7977" s="160">
        <v>45259.04166666323</v>
      </c>
      <c r="B7977" s="169"/>
      <c r="C7977" s="170">
        <v>2.283666666666667</v>
      </c>
      <c r="D7977" s="156"/>
      <c r="F7977" s="124"/>
    </row>
    <row r="7978" spans="1:6" x14ac:dyDescent="0.35">
      <c r="A7978" s="160">
        <v>45259.083333329894</v>
      </c>
      <c r="B7978" s="169"/>
      <c r="C7978" s="170">
        <v>2.2481666666666658</v>
      </c>
      <c r="D7978" s="156"/>
      <c r="F7978" s="124"/>
    </row>
    <row r="7979" spans="1:6" x14ac:dyDescent="0.35">
      <c r="A7979" s="160">
        <v>45259.124999996558</v>
      </c>
      <c r="B7979" s="169"/>
      <c r="C7979" s="170">
        <v>2.3153333333333328</v>
      </c>
      <c r="D7979" s="156"/>
      <c r="F7979" s="124"/>
    </row>
    <row r="7980" spans="1:6" x14ac:dyDescent="0.35">
      <c r="A7980" s="160">
        <v>45259.166666663223</v>
      </c>
      <c r="B7980" s="169"/>
      <c r="C7980" s="170">
        <v>2.2849999999999993</v>
      </c>
      <c r="D7980" s="156"/>
      <c r="F7980" s="124"/>
    </row>
    <row r="7981" spans="1:6" x14ac:dyDescent="0.35">
      <c r="A7981" s="160">
        <v>45259.208333329887</v>
      </c>
      <c r="B7981" s="169"/>
      <c r="C7981" s="170">
        <v>2.2429999999999999</v>
      </c>
      <c r="D7981" s="156"/>
      <c r="F7981" s="124"/>
    </row>
    <row r="7982" spans="1:6" x14ac:dyDescent="0.35">
      <c r="A7982" s="160">
        <v>45259.249999996551</v>
      </c>
      <c r="B7982" s="169"/>
      <c r="C7982" s="170">
        <v>2.298833333333334</v>
      </c>
      <c r="D7982" s="156"/>
      <c r="F7982" s="124"/>
    </row>
    <row r="7983" spans="1:6" x14ac:dyDescent="0.35">
      <c r="A7983" s="160">
        <v>45259.291666663215</v>
      </c>
      <c r="B7983" s="169"/>
      <c r="C7983" s="170">
        <v>3.0753333333333335</v>
      </c>
      <c r="D7983" s="156"/>
      <c r="F7983" s="124"/>
    </row>
    <row r="7984" spans="1:6" x14ac:dyDescent="0.35">
      <c r="A7984" s="160">
        <v>45259.33333332988</v>
      </c>
      <c r="B7984" s="169"/>
      <c r="C7984" s="170">
        <v>4.362166666666667</v>
      </c>
      <c r="D7984" s="156"/>
      <c r="F7984" s="124"/>
    </row>
    <row r="7985" spans="1:6" x14ac:dyDescent="0.35">
      <c r="A7985" s="160">
        <v>45259.374999996544</v>
      </c>
      <c r="B7985" s="169"/>
      <c r="C7985" s="170">
        <v>3.7465000000000002</v>
      </c>
      <c r="D7985" s="156"/>
      <c r="F7985" s="124"/>
    </row>
    <row r="7986" spans="1:6" x14ac:dyDescent="0.35">
      <c r="A7986" s="160">
        <v>45259.416666663208</v>
      </c>
      <c r="B7986" s="169"/>
      <c r="C7986" s="170">
        <v>2.9029999999999991</v>
      </c>
      <c r="D7986" s="156"/>
      <c r="F7986" s="124"/>
    </row>
    <row r="7987" spans="1:6" x14ac:dyDescent="0.35">
      <c r="A7987" s="160">
        <v>45259.458333329872</v>
      </c>
      <c r="B7987" s="169"/>
      <c r="C7987" s="170">
        <v>2.5228333333333333</v>
      </c>
      <c r="D7987" s="156"/>
      <c r="F7987" s="124"/>
    </row>
    <row r="7988" spans="1:6" x14ac:dyDescent="0.35">
      <c r="A7988" s="160">
        <v>45259.499999996537</v>
      </c>
      <c r="B7988" s="169"/>
      <c r="C7988" s="170">
        <v>2.6105</v>
      </c>
      <c r="D7988" s="156"/>
      <c r="F7988" s="124"/>
    </row>
    <row r="7989" spans="1:6" x14ac:dyDescent="0.35">
      <c r="A7989" s="160">
        <v>45259.541666663201</v>
      </c>
      <c r="B7989" s="169"/>
      <c r="C7989" s="169">
        <v>2.5478333333333323</v>
      </c>
      <c r="D7989" s="156"/>
      <c r="F7989" s="124"/>
    </row>
    <row r="7990" spans="1:6" x14ac:dyDescent="0.35">
      <c r="A7990" s="160">
        <v>45259.583333329865</v>
      </c>
      <c r="B7990" s="169"/>
      <c r="C7990" s="171">
        <v>2.1605000000000008</v>
      </c>
      <c r="D7990" s="156"/>
      <c r="F7990" s="124"/>
    </row>
    <row r="7991" spans="1:6" x14ac:dyDescent="0.35">
      <c r="A7991" s="160">
        <v>45259.624999996529</v>
      </c>
      <c r="B7991" s="169"/>
      <c r="C7991" s="169"/>
      <c r="D7991" s="156" t="s">
        <v>318</v>
      </c>
      <c r="F7991" s="124"/>
    </row>
    <row r="7992" spans="1:6" x14ac:dyDescent="0.35">
      <c r="A7992" s="160">
        <v>45259.666666663194</v>
      </c>
      <c r="B7992" s="169"/>
      <c r="C7992" s="170">
        <v>2.4021666666666661</v>
      </c>
      <c r="D7992" s="156"/>
      <c r="F7992" s="124"/>
    </row>
    <row r="7993" spans="1:6" x14ac:dyDescent="0.35">
      <c r="A7993" s="160">
        <v>45259.708333329858</v>
      </c>
      <c r="B7993" s="169"/>
      <c r="C7993" s="170">
        <v>2.2769999999999997</v>
      </c>
      <c r="D7993" s="156"/>
      <c r="F7993" s="124"/>
    </row>
    <row r="7994" spans="1:6" x14ac:dyDescent="0.35">
      <c r="A7994" s="160">
        <v>45259.749999996522</v>
      </c>
      <c r="B7994" s="169"/>
      <c r="C7994" s="170">
        <v>2.406333333333333</v>
      </c>
      <c r="D7994" s="156"/>
      <c r="F7994" s="124"/>
    </row>
    <row r="7995" spans="1:6" x14ac:dyDescent="0.35">
      <c r="A7995" s="160">
        <v>45259.791666663186</v>
      </c>
      <c r="B7995" s="169"/>
      <c r="C7995" s="170">
        <v>2.3766666666666665</v>
      </c>
      <c r="D7995" s="156"/>
      <c r="F7995" s="124"/>
    </row>
    <row r="7996" spans="1:6" x14ac:dyDescent="0.35">
      <c r="A7996" s="160">
        <v>45259.833333329851</v>
      </c>
      <c r="B7996" s="169"/>
      <c r="C7996" s="170">
        <v>2.3281666666666667</v>
      </c>
      <c r="D7996" s="156"/>
      <c r="F7996" s="124"/>
    </row>
    <row r="7997" spans="1:6" x14ac:dyDescent="0.35">
      <c r="A7997" s="160">
        <v>45259.874999996515</v>
      </c>
      <c r="B7997" s="169"/>
      <c r="C7997" s="170">
        <v>2.2718333333333334</v>
      </c>
      <c r="D7997" s="156"/>
      <c r="F7997" s="124"/>
    </row>
    <row r="7998" spans="1:6" x14ac:dyDescent="0.35">
      <c r="A7998" s="160">
        <v>45259.916666663179</v>
      </c>
      <c r="B7998" s="169"/>
      <c r="C7998" s="170">
        <v>2.278</v>
      </c>
      <c r="D7998" s="156"/>
      <c r="F7998" s="124"/>
    </row>
    <row r="7999" spans="1:6" x14ac:dyDescent="0.35">
      <c r="A7999" s="160">
        <v>45259.958333329843</v>
      </c>
      <c r="B7999" s="169"/>
      <c r="C7999" s="170">
        <v>2.1753333333333331</v>
      </c>
      <c r="D7999" s="156"/>
      <c r="F7999" s="124"/>
    </row>
    <row r="8000" spans="1:6" x14ac:dyDescent="0.35">
      <c r="A8000" s="160">
        <v>45259.999999996508</v>
      </c>
      <c r="B8000" s="169"/>
      <c r="C8000" s="170">
        <v>2.0724999999999998</v>
      </c>
      <c r="D8000" s="156"/>
      <c r="F8000" s="124"/>
    </row>
    <row r="8001" spans="1:6" x14ac:dyDescent="0.35">
      <c r="A8001" s="160">
        <v>45260.041666663172</v>
      </c>
      <c r="B8001" s="169"/>
      <c r="C8001" s="170">
        <v>2.1466666666666669</v>
      </c>
      <c r="D8001" s="156"/>
      <c r="F8001" s="124"/>
    </row>
    <row r="8002" spans="1:6" x14ac:dyDescent="0.35">
      <c r="A8002" s="160">
        <v>45260.083333329836</v>
      </c>
      <c r="B8002" s="169"/>
      <c r="C8002" s="170">
        <v>2.1046666666666667</v>
      </c>
      <c r="D8002" s="156"/>
      <c r="F8002" s="124"/>
    </row>
    <row r="8003" spans="1:6" x14ac:dyDescent="0.35">
      <c r="A8003" s="160">
        <v>45260.1249999965</v>
      </c>
      <c r="B8003" s="169"/>
      <c r="C8003" s="170">
        <v>2.3058333333333336</v>
      </c>
      <c r="D8003" s="156"/>
      <c r="F8003" s="124"/>
    </row>
    <row r="8004" spans="1:6" x14ac:dyDescent="0.35">
      <c r="A8004" s="160">
        <v>45260.166666663165</v>
      </c>
      <c r="B8004" s="169"/>
      <c r="C8004" s="170">
        <v>2.4128333333333329</v>
      </c>
      <c r="D8004" s="156"/>
      <c r="F8004" s="124"/>
    </row>
    <row r="8005" spans="1:6" x14ac:dyDescent="0.35">
      <c r="A8005" s="160">
        <v>45260.208333329829</v>
      </c>
      <c r="B8005" s="169"/>
      <c r="C8005" s="170">
        <v>2.1381666666666672</v>
      </c>
      <c r="D8005" s="156"/>
      <c r="F8005" s="124"/>
    </row>
    <row r="8006" spans="1:6" x14ac:dyDescent="0.35">
      <c r="A8006" s="160">
        <v>45260.249999996493</v>
      </c>
      <c r="B8006" s="169"/>
      <c r="C8006" s="170">
        <v>2.1626666666666665</v>
      </c>
      <c r="D8006" s="156"/>
      <c r="F8006" s="124"/>
    </row>
    <row r="8007" spans="1:6" x14ac:dyDescent="0.35">
      <c r="A8007" s="160">
        <v>45260.291666663157</v>
      </c>
      <c r="B8007" s="169"/>
      <c r="C8007" s="170">
        <v>2.1228333333333338</v>
      </c>
      <c r="D8007" s="156"/>
      <c r="F8007" s="124"/>
    </row>
    <row r="8008" spans="1:6" x14ac:dyDescent="0.35">
      <c r="A8008" s="160">
        <v>45260.333333329821</v>
      </c>
      <c r="B8008" s="169"/>
      <c r="C8008" s="170">
        <v>2.1784999999999997</v>
      </c>
      <c r="D8008" s="156"/>
      <c r="F8008" s="124"/>
    </row>
    <row r="8009" spans="1:6" x14ac:dyDescent="0.35">
      <c r="A8009" s="160">
        <v>45260.374999996486</v>
      </c>
      <c r="B8009" s="169"/>
      <c r="C8009" s="170">
        <v>2.2020000000000008</v>
      </c>
      <c r="D8009" s="156"/>
      <c r="F8009" s="124"/>
    </row>
    <row r="8010" spans="1:6" x14ac:dyDescent="0.35">
      <c r="A8010" s="160">
        <v>45260.41666666315</v>
      </c>
      <c r="B8010" s="169"/>
      <c r="C8010" s="170">
        <v>2.3728333333333329</v>
      </c>
      <c r="D8010" s="156"/>
      <c r="F8010" s="124"/>
    </row>
    <row r="8011" spans="1:6" x14ac:dyDescent="0.35">
      <c r="A8011" s="160">
        <v>45260.458333329814</v>
      </c>
      <c r="B8011" s="169"/>
      <c r="C8011" s="170">
        <v>2.3691666666666662</v>
      </c>
      <c r="D8011" s="156"/>
      <c r="F8011" s="124"/>
    </row>
    <row r="8012" spans="1:6" x14ac:dyDescent="0.35">
      <c r="A8012" s="160">
        <v>45260.499999996478</v>
      </c>
      <c r="B8012" s="169"/>
      <c r="C8012" s="170">
        <v>2.1924999999999999</v>
      </c>
      <c r="D8012" s="156"/>
      <c r="F8012" s="124"/>
    </row>
    <row r="8013" spans="1:6" x14ac:dyDescent="0.35">
      <c r="A8013" s="160">
        <v>45260.541666663143</v>
      </c>
      <c r="B8013" s="169"/>
      <c r="C8013" s="170">
        <v>2.1993333333333331</v>
      </c>
      <c r="D8013" s="156"/>
      <c r="F8013" s="124"/>
    </row>
    <row r="8014" spans="1:6" x14ac:dyDescent="0.35">
      <c r="A8014" s="160">
        <v>45260.583333329807</v>
      </c>
      <c r="B8014" s="169"/>
      <c r="C8014" s="170">
        <v>2.4411666666666672</v>
      </c>
      <c r="D8014" s="156"/>
      <c r="F8014" s="124"/>
    </row>
    <row r="8015" spans="1:6" x14ac:dyDescent="0.35">
      <c r="A8015" s="160">
        <v>45260.624999996471</v>
      </c>
      <c r="B8015" s="169"/>
      <c r="C8015" s="170">
        <v>2.2169999999999996</v>
      </c>
      <c r="D8015" s="156"/>
      <c r="F8015" s="124"/>
    </row>
    <row r="8016" spans="1:6" x14ac:dyDescent="0.35">
      <c r="A8016" s="160">
        <v>45260.666666663135</v>
      </c>
      <c r="B8016" s="169"/>
      <c r="C8016" s="170">
        <v>2.2671666666666663</v>
      </c>
      <c r="D8016" s="156"/>
      <c r="F8016" s="124"/>
    </row>
    <row r="8017" spans="1:6" x14ac:dyDescent="0.35">
      <c r="A8017" s="160">
        <v>45260.7083333298</v>
      </c>
      <c r="B8017" s="169"/>
      <c r="C8017" s="170">
        <v>2.3291666666666675</v>
      </c>
      <c r="D8017" s="156"/>
      <c r="F8017" s="124"/>
    </row>
    <row r="8018" spans="1:6" x14ac:dyDescent="0.35">
      <c r="A8018" s="160">
        <v>45260.749999996464</v>
      </c>
      <c r="B8018" s="169"/>
      <c r="C8018" s="170">
        <v>2.3428333333333331</v>
      </c>
      <c r="D8018" s="156"/>
      <c r="F8018" s="124"/>
    </row>
    <row r="8019" spans="1:6" x14ac:dyDescent="0.35">
      <c r="A8019" s="160">
        <v>45260.791666663128</v>
      </c>
      <c r="B8019" s="169"/>
      <c r="C8019" s="170">
        <v>2.3296666666666663</v>
      </c>
      <c r="D8019" s="156"/>
      <c r="F8019" s="124"/>
    </row>
    <row r="8020" spans="1:6" x14ac:dyDescent="0.35">
      <c r="A8020" s="160">
        <v>45260.833333329792</v>
      </c>
      <c r="B8020" s="169"/>
      <c r="C8020" s="170">
        <v>2.257333333333333</v>
      </c>
      <c r="D8020" s="156"/>
      <c r="F8020" s="124"/>
    </row>
    <row r="8021" spans="1:6" x14ac:dyDescent="0.35">
      <c r="A8021" s="160">
        <v>45260.874999996457</v>
      </c>
      <c r="B8021" s="169"/>
      <c r="C8021" s="170">
        <v>2.2678333333333338</v>
      </c>
      <c r="D8021" s="156"/>
      <c r="F8021" s="124"/>
    </row>
    <row r="8022" spans="1:6" x14ac:dyDescent="0.35">
      <c r="A8022" s="160">
        <v>45260.916666663121</v>
      </c>
      <c r="B8022" s="169"/>
      <c r="C8022" s="170">
        <v>2.1631666666666671</v>
      </c>
      <c r="D8022" s="156"/>
      <c r="F8022" s="124"/>
    </row>
    <row r="8023" spans="1:6" x14ac:dyDescent="0.35">
      <c r="A8023" s="160">
        <v>45260.958333329785</v>
      </c>
      <c r="B8023" s="169"/>
      <c r="C8023" s="170">
        <v>2.2581666666666669</v>
      </c>
      <c r="D8023" s="156"/>
      <c r="F8023" s="124"/>
    </row>
    <row r="8024" spans="1:6" x14ac:dyDescent="0.35">
      <c r="A8024" s="160">
        <v>45260.999999996449</v>
      </c>
      <c r="B8024" s="172"/>
      <c r="C8024" s="173">
        <v>2.2591666666666668</v>
      </c>
      <c r="D8024" s="156"/>
      <c r="F8024" s="124"/>
    </row>
    <row r="8025" spans="1:6" x14ac:dyDescent="0.35">
      <c r="A8025" s="160">
        <v>45261.041666663114</v>
      </c>
      <c r="B8025" s="172"/>
      <c r="C8025" s="173">
        <v>2.2865000000000011</v>
      </c>
      <c r="D8025" s="156"/>
      <c r="F8025" s="124"/>
    </row>
    <row r="8026" spans="1:6" x14ac:dyDescent="0.35">
      <c r="A8026" s="160">
        <v>45261.083333329778</v>
      </c>
      <c r="B8026" s="172"/>
      <c r="C8026" s="173">
        <v>2.2313333333333332</v>
      </c>
      <c r="D8026" s="156"/>
      <c r="F8026" s="124"/>
    </row>
    <row r="8027" spans="1:6" x14ac:dyDescent="0.35">
      <c r="A8027" s="160">
        <v>45261.124999996442</v>
      </c>
      <c r="B8027" s="172"/>
      <c r="C8027" s="173">
        <v>2.237333333333333</v>
      </c>
      <c r="D8027" s="156"/>
      <c r="F8027" s="124"/>
    </row>
    <row r="8028" spans="1:6" x14ac:dyDescent="0.35">
      <c r="A8028" s="160">
        <v>45261.166666663106</v>
      </c>
      <c r="B8028" s="172"/>
      <c r="C8028" s="173">
        <v>4.1281666666666652</v>
      </c>
      <c r="D8028" s="156"/>
      <c r="F8028" s="124"/>
    </row>
    <row r="8029" spans="1:6" x14ac:dyDescent="0.35">
      <c r="A8029" s="160">
        <v>45261.208333329771</v>
      </c>
      <c r="B8029" s="172"/>
      <c r="C8029" s="173">
        <v>7.7026666666666648</v>
      </c>
      <c r="D8029" s="156"/>
      <c r="F8029" s="124"/>
    </row>
    <row r="8030" spans="1:6" x14ac:dyDescent="0.35">
      <c r="A8030" s="160">
        <v>45261.249999996435</v>
      </c>
      <c r="B8030" s="172"/>
      <c r="C8030" s="173">
        <v>8.1151666666666653</v>
      </c>
      <c r="D8030" s="156"/>
      <c r="F8030" s="124"/>
    </row>
    <row r="8031" spans="1:6" x14ac:dyDescent="0.35">
      <c r="A8031" s="160">
        <v>45261.291666663099</v>
      </c>
      <c r="B8031" s="172"/>
      <c r="C8031" s="173">
        <v>7.2101666666666651</v>
      </c>
      <c r="D8031" s="156"/>
      <c r="F8031" s="124"/>
    </row>
    <row r="8032" spans="1:6" x14ac:dyDescent="0.35">
      <c r="A8032" s="160">
        <v>45261.333333329763</v>
      </c>
      <c r="B8032" s="172"/>
      <c r="C8032" s="173">
        <v>4.0778333333333334</v>
      </c>
      <c r="D8032" s="156"/>
      <c r="F8032" s="124"/>
    </row>
    <row r="8033" spans="1:6" x14ac:dyDescent="0.35">
      <c r="A8033" s="160">
        <v>45261.374999996428</v>
      </c>
      <c r="B8033" s="172"/>
      <c r="C8033" s="173">
        <v>3.3214999999999986</v>
      </c>
      <c r="D8033" s="156"/>
      <c r="F8033" s="124"/>
    </row>
    <row r="8034" spans="1:6" x14ac:dyDescent="0.35">
      <c r="A8034" s="160">
        <v>45261.416666663092</v>
      </c>
      <c r="B8034" s="172"/>
      <c r="C8034" s="173">
        <v>2.5766666666666662</v>
      </c>
      <c r="D8034" s="156"/>
      <c r="F8034" s="124"/>
    </row>
    <row r="8035" spans="1:6" x14ac:dyDescent="0.35">
      <c r="A8035" s="160">
        <v>45261.458333329756</v>
      </c>
      <c r="B8035" s="172"/>
      <c r="C8035" s="173">
        <v>2.5988333333333333</v>
      </c>
      <c r="D8035" s="156"/>
      <c r="F8035" s="124"/>
    </row>
    <row r="8036" spans="1:6" x14ac:dyDescent="0.35">
      <c r="A8036" s="160">
        <v>45261.49999999642</v>
      </c>
      <c r="B8036" s="172"/>
      <c r="C8036" s="173">
        <v>2.5373333333333337</v>
      </c>
      <c r="D8036" s="156"/>
      <c r="F8036" s="124"/>
    </row>
    <row r="8037" spans="1:6" x14ac:dyDescent="0.35">
      <c r="A8037" s="160">
        <v>45261.541666663084</v>
      </c>
      <c r="B8037" s="172"/>
      <c r="C8037" s="173">
        <v>2.3654999999999999</v>
      </c>
      <c r="D8037" s="156"/>
      <c r="F8037" s="124"/>
    </row>
    <row r="8038" spans="1:6" x14ac:dyDescent="0.35">
      <c r="A8038" s="160">
        <v>45261.583333329749</v>
      </c>
      <c r="B8038" s="172"/>
      <c r="C8038" s="173">
        <v>2.3188333333333326</v>
      </c>
      <c r="D8038" s="156"/>
      <c r="F8038" s="124"/>
    </row>
    <row r="8039" spans="1:6" x14ac:dyDescent="0.35">
      <c r="A8039" s="160">
        <v>45261.624999996413</v>
      </c>
      <c r="B8039" s="172"/>
      <c r="C8039" s="173">
        <v>2.2959999999999998</v>
      </c>
      <c r="D8039" s="156"/>
      <c r="F8039" s="124"/>
    </row>
    <row r="8040" spans="1:6" x14ac:dyDescent="0.35">
      <c r="A8040" s="160">
        <v>45261.666666663077</v>
      </c>
      <c r="B8040" s="172"/>
      <c r="C8040" s="173">
        <v>2.4051666666666667</v>
      </c>
      <c r="D8040" s="156"/>
      <c r="F8040" s="124"/>
    </row>
    <row r="8041" spans="1:6" x14ac:dyDescent="0.35">
      <c r="A8041" s="160">
        <v>45261.708333329741</v>
      </c>
      <c r="B8041" s="172"/>
      <c r="C8041" s="173">
        <v>2.4023333333333334</v>
      </c>
      <c r="D8041" s="156"/>
      <c r="F8041" s="124"/>
    </row>
    <row r="8042" spans="1:6" x14ac:dyDescent="0.35">
      <c r="A8042" s="160">
        <v>45261.749999996406</v>
      </c>
      <c r="B8042" s="172"/>
      <c r="C8042" s="173">
        <v>2.3916666666666662</v>
      </c>
      <c r="D8042" s="156"/>
      <c r="F8042" s="124"/>
    </row>
    <row r="8043" spans="1:6" x14ac:dyDescent="0.35">
      <c r="A8043" s="160">
        <v>45261.79166666307</v>
      </c>
      <c r="B8043" s="172"/>
      <c r="C8043" s="173">
        <v>2.4945000000000008</v>
      </c>
      <c r="D8043" s="156"/>
      <c r="F8043" s="124"/>
    </row>
    <row r="8044" spans="1:6" x14ac:dyDescent="0.35">
      <c r="A8044" s="160">
        <v>45261.833333329734</v>
      </c>
      <c r="B8044" s="172"/>
      <c r="C8044" s="173">
        <v>2.3323333333333327</v>
      </c>
      <c r="D8044" s="156"/>
      <c r="F8044" s="124"/>
    </row>
    <row r="8045" spans="1:6" x14ac:dyDescent="0.35">
      <c r="A8045" s="160">
        <v>45261.874999996398</v>
      </c>
      <c r="B8045" s="172"/>
      <c r="C8045" s="173">
        <v>2.3691666666666662</v>
      </c>
      <c r="D8045" s="156"/>
      <c r="F8045" s="124"/>
    </row>
    <row r="8046" spans="1:6" x14ac:dyDescent="0.35">
      <c r="A8046" s="160">
        <v>45261.916666663063</v>
      </c>
      <c r="B8046" s="172"/>
      <c r="C8046" s="173">
        <v>2.3698333333333332</v>
      </c>
      <c r="D8046" s="156"/>
      <c r="F8046" s="124"/>
    </row>
    <row r="8047" spans="1:6" x14ac:dyDescent="0.35">
      <c r="A8047" s="160">
        <v>45261.958333329727</v>
      </c>
      <c r="B8047" s="172"/>
      <c r="C8047" s="173">
        <v>2.2726666666666664</v>
      </c>
      <c r="D8047" s="156"/>
      <c r="F8047" s="124"/>
    </row>
    <row r="8048" spans="1:6" x14ac:dyDescent="0.35">
      <c r="A8048" s="160">
        <v>45261.999999996391</v>
      </c>
      <c r="B8048" s="172"/>
      <c r="C8048" s="173">
        <v>2.2861666666666665</v>
      </c>
      <c r="D8048" s="156"/>
      <c r="F8048" s="124"/>
    </row>
    <row r="8049" spans="1:6" x14ac:dyDescent="0.35">
      <c r="A8049" s="160">
        <v>45262.041666663055</v>
      </c>
      <c r="B8049" s="172"/>
      <c r="C8049" s="173">
        <v>2.2981666666666669</v>
      </c>
      <c r="D8049" s="156"/>
      <c r="F8049" s="124"/>
    </row>
    <row r="8050" spans="1:6" x14ac:dyDescent="0.35">
      <c r="A8050" s="160">
        <v>45262.08333332972</v>
      </c>
      <c r="B8050" s="172"/>
      <c r="C8050" s="173">
        <v>2.1053333333333337</v>
      </c>
      <c r="D8050" s="156"/>
      <c r="F8050" s="124"/>
    </row>
    <row r="8051" spans="1:6" x14ac:dyDescent="0.35">
      <c r="A8051" s="160">
        <v>45262.124999996384</v>
      </c>
      <c r="B8051" s="172"/>
      <c r="C8051" s="173">
        <v>2.1040000000000005</v>
      </c>
      <c r="D8051" s="156"/>
      <c r="F8051" s="124"/>
    </row>
    <row r="8052" spans="1:6" x14ac:dyDescent="0.35">
      <c r="A8052" s="160">
        <v>45262.166666663048</v>
      </c>
      <c r="B8052" s="172"/>
      <c r="C8052" s="173">
        <v>2.2111666666666667</v>
      </c>
      <c r="D8052" s="156"/>
      <c r="F8052" s="124"/>
    </row>
    <row r="8053" spans="1:6" x14ac:dyDescent="0.35">
      <c r="A8053" s="160">
        <v>45262.208333329712</v>
      </c>
      <c r="B8053" s="172"/>
      <c r="C8053" s="173">
        <v>2.5446666666666666</v>
      </c>
      <c r="D8053" s="156"/>
      <c r="F8053" s="124"/>
    </row>
    <row r="8054" spans="1:6" x14ac:dyDescent="0.35">
      <c r="A8054" s="160">
        <v>45262.249999996377</v>
      </c>
      <c r="B8054" s="172"/>
      <c r="C8054" s="173">
        <v>7.1440000000000028</v>
      </c>
      <c r="D8054" s="156"/>
      <c r="F8054" s="124"/>
    </row>
    <row r="8055" spans="1:6" x14ac:dyDescent="0.35">
      <c r="A8055" s="160">
        <v>45262.291666663041</v>
      </c>
      <c r="B8055" s="172"/>
      <c r="C8055" s="173">
        <v>26.415833333333332</v>
      </c>
      <c r="D8055" s="156"/>
      <c r="F8055" s="124"/>
    </row>
    <row r="8056" spans="1:6" x14ac:dyDescent="0.35">
      <c r="A8056" s="160">
        <v>45262.333333329705</v>
      </c>
      <c r="B8056" s="172"/>
      <c r="C8056" s="173">
        <v>19.348833333333321</v>
      </c>
      <c r="D8056" s="156"/>
      <c r="F8056" s="124"/>
    </row>
    <row r="8057" spans="1:6" x14ac:dyDescent="0.35">
      <c r="A8057" s="160">
        <v>45262.374999996369</v>
      </c>
      <c r="B8057" s="172"/>
      <c r="C8057" s="173">
        <v>5.0793333333333344</v>
      </c>
      <c r="D8057" s="156"/>
      <c r="F8057" s="124"/>
    </row>
    <row r="8058" spans="1:6" x14ac:dyDescent="0.35">
      <c r="A8058" s="160">
        <v>45262.416666663034</v>
      </c>
      <c r="B8058" s="172"/>
      <c r="C8058" s="173">
        <v>2.8581666666666665</v>
      </c>
      <c r="D8058" s="156"/>
      <c r="F8058" s="124"/>
    </row>
    <row r="8059" spans="1:6" x14ac:dyDescent="0.35">
      <c r="A8059" s="160">
        <v>45262.458333329698</v>
      </c>
      <c r="B8059" s="172"/>
      <c r="C8059" s="173">
        <v>2.7371666666666661</v>
      </c>
      <c r="D8059" s="156"/>
      <c r="F8059" s="124"/>
    </row>
    <row r="8060" spans="1:6" x14ac:dyDescent="0.35">
      <c r="A8060" s="160">
        <v>45262.499999996362</v>
      </c>
      <c r="B8060" s="172"/>
      <c r="C8060" s="173">
        <v>2.6190000000000002</v>
      </c>
      <c r="D8060" s="156"/>
      <c r="F8060" s="124"/>
    </row>
    <row r="8061" spans="1:6" x14ac:dyDescent="0.35">
      <c r="A8061" s="160">
        <v>45262.541666663026</v>
      </c>
      <c r="B8061" s="172"/>
      <c r="C8061" s="173">
        <v>2.5563333333333329</v>
      </c>
      <c r="D8061" s="156"/>
      <c r="F8061" s="124"/>
    </row>
    <row r="8062" spans="1:6" x14ac:dyDescent="0.35">
      <c r="A8062" s="160">
        <v>45262.583333329691</v>
      </c>
      <c r="B8062" s="172"/>
      <c r="C8062" s="173">
        <v>2.4059999999999997</v>
      </c>
      <c r="D8062" s="156"/>
      <c r="F8062" s="124"/>
    </row>
    <row r="8063" spans="1:6" x14ac:dyDescent="0.35">
      <c r="A8063" s="160">
        <v>45262.624999996355</v>
      </c>
      <c r="B8063" s="172"/>
      <c r="C8063" s="173">
        <v>2.4621666666666662</v>
      </c>
      <c r="D8063" s="156"/>
      <c r="F8063" s="124"/>
    </row>
    <row r="8064" spans="1:6" x14ac:dyDescent="0.35">
      <c r="A8064" s="160">
        <v>45262.666666663019</v>
      </c>
      <c r="B8064" s="172"/>
      <c r="C8064" s="173">
        <v>2.5276666666666667</v>
      </c>
      <c r="D8064" s="156"/>
      <c r="F8064" s="124"/>
    </row>
    <row r="8065" spans="1:7" x14ac:dyDescent="0.35">
      <c r="A8065" s="160">
        <v>45262.708333329683</v>
      </c>
      <c r="B8065" s="172"/>
      <c r="C8065" s="173">
        <v>2.4946666666666664</v>
      </c>
      <c r="D8065" s="156"/>
      <c r="F8065" s="124"/>
    </row>
    <row r="8066" spans="1:7" x14ac:dyDescent="0.35">
      <c r="A8066" s="160">
        <v>45262.749999996347</v>
      </c>
      <c r="B8066" s="172"/>
      <c r="C8066" s="173">
        <v>2.4081666666666663</v>
      </c>
      <c r="D8066" s="156"/>
      <c r="F8066" s="124"/>
    </row>
    <row r="8067" spans="1:7" x14ac:dyDescent="0.35">
      <c r="A8067" s="160">
        <v>45262.791666663012</v>
      </c>
      <c r="B8067" s="172"/>
      <c r="C8067" s="173">
        <v>2.4781666666666671</v>
      </c>
      <c r="D8067" s="156"/>
      <c r="F8067" s="124"/>
    </row>
    <row r="8068" spans="1:7" x14ac:dyDescent="0.35">
      <c r="A8068" s="160">
        <v>45262.833333329676</v>
      </c>
      <c r="B8068" s="172"/>
      <c r="C8068" s="173">
        <v>2.5104999999999995</v>
      </c>
      <c r="D8068" s="156"/>
      <c r="F8068" s="124"/>
    </row>
    <row r="8069" spans="1:7" x14ac:dyDescent="0.35">
      <c r="A8069" s="160">
        <v>45262.87499999634</v>
      </c>
      <c r="B8069" s="172"/>
      <c r="C8069" s="173">
        <v>2.4226666666666663</v>
      </c>
      <c r="D8069" s="156"/>
      <c r="F8069" s="124"/>
      <c r="G8069" s="121"/>
    </row>
    <row r="8070" spans="1:7" x14ac:dyDescent="0.35">
      <c r="A8070" s="160">
        <v>45262.916666663004</v>
      </c>
      <c r="B8070" s="172"/>
      <c r="C8070" s="173">
        <v>2.4758333333333331</v>
      </c>
      <c r="D8070" s="156"/>
      <c r="F8070" s="124"/>
      <c r="G8070" s="121"/>
    </row>
    <row r="8071" spans="1:7" x14ac:dyDescent="0.35">
      <c r="A8071" s="160">
        <v>45262.958333329669</v>
      </c>
      <c r="B8071" s="172"/>
      <c r="C8071" s="173">
        <v>2.4236666666666671</v>
      </c>
      <c r="D8071" s="156"/>
      <c r="F8071" s="124"/>
    </row>
    <row r="8072" spans="1:7" x14ac:dyDescent="0.35">
      <c r="A8072" s="160">
        <v>45262.999999996333</v>
      </c>
      <c r="B8072" s="172"/>
      <c r="C8072" s="173">
        <v>2.4883333333333337</v>
      </c>
      <c r="D8072" s="156"/>
      <c r="F8072" s="124"/>
    </row>
    <row r="8073" spans="1:7" x14ac:dyDescent="0.35">
      <c r="A8073" s="160">
        <v>45263.041666662997</v>
      </c>
      <c r="B8073" s="172"/>
      <c r="C8073" s="173">
        <v>2.4240000000000008</v>
      </c>
      <c r="D8073" s="156"/>
      <c r="F8073" s="124"/>
    </row>
    <row r="8074" spans="1:7" x14ac:dyDescent="0.35">
      <c r="A8074" s="160">
        <v>45263.083333329661</v>
      </c>
      <c r="B8074" s="172"/>
      <c r="C8074" s="173">
        <v>2.5165000000000006</v>
      </c>
      <c r="D8074" s="156"/>
      <c r="F8074" s="124"/>
    </row>
    <row r="8075" spans="1:7" x14ac:dyDescent="0.35">
      <c r="A8075" s="160">
        <v>45263.124999996326</v>
      </c>
      <c r="B8075" s="172"/>
      <c r="C8075" s="173">
        <v>2.4466666666666668</v>
      </c>
      <c r="D8075" s="156"/>
      <c r="F8075" s="124"/>
    </row>
    <row r="8076" spans="1:7" x14ac:dyDescent="0.35">
      <c r="A8076" s="160">
        <v>45263.16666666299</v>
      </c>
      <c r="B8076" s="172"/>
      <c r="C8076" s="173">
        <v>2.3723333333333341</v>
      </c>
      <c r="D8076" s="156"/>
      <c r="F8076" s="124"/>
    </row>
    <row r="8077" spans="1:7" x14ac:dyDescent="0.35">
      <c r="A8077" s="160">
        <v>45263.208333329654</v>
      </c>
      <c r="B8077" s="172"/>
      <c r="C8077" s="173">
        <v>2.3095000000000008</v>
      </c>
      <c r="D8077" s="156"/>
      <c r="F8077" s="124"/>
    </row>
    <row r="8078" spans="1:7" x14ac:dyDescent="0.35">
      <c r="A8078" s="160">
        <v>45263.249999996318</v>
      </c>
      <c r="B8078" s="172"/>
      <c r="C8078" s="173">
        <v>2.8455000000000008</v>
      </c>
      <c r="D8078" s="156"/>
      <c r="F8078" s="124"/>
    </row>
    <row r="8079" spans="1:7" x14ac:dyDescent="0.35">
      <c r="A8079" s="160">
        <v>45263.291666662983</v>
      </c>
      <c r="B8079" s="172"/>
      <c r="C8079" s="173">
        <v>79.507166666666663</v>
      </c>
      <c r="D8079" s="156"/>
      <c r="F8079" s="124"/>
    </row>
    <row r="8080" spans="1:7" x14ac:dyDescent="0.35">
      <c r="A8080" s="160">
        <v>45263.333333329647</v>
      </c>
      <c r="B8080" s="172"/>
      <c r="C8080" s="173">
        <v>28.702833333333317</v>
      </c>
      <c r="D8080" s="156"/>
      <c r="F8080" s="124"/>
    </row>
    <row r="8081" spans="1:6" x14ac:dyDescent="0.35">
      <c r="A8081" s="160">
        <v>45263.374999996311</v>
      </c>
      <c r="B8081" s="172"/>
      <c r="C8081" s="173">
        <v>8.1003333333333334</v>
      </c>
      <c r="D8081" s="156"/>
      <c r="F8081" s="124"/>
    </row>
    <row r="8082" spans="1:6" x14ac:dyDescent="0.35">
      <c r="A8082" s="160">
        <v>45263.416666662975</v>
      </c>
      <c r="B8082" s="172"/>
      <c r="C8082" s="173">
        <v>3.9395000000000002</v>
      </c>
      <c r="D8082" s="156"/>
      <c r="F8082" s="124"/>
    </row>
    <row r="8083" spans="1:6" x14ac:dyDescent="0.35">
      <c r="A8083" s="160">
        <v>45263.45833332964</v>
      </c>
      <c r="B8083" s="172"/>
      <c r="C8083" s="173">
        <v>3.0178333333333334</v>
      </c>
      <c r="D8083" s="156"/>
      <c r="F8083" s="124"/>
    </row>
    <row r="8084" spans="1:6" x14ac:dyDescent="0.35">
      <c r="A8084" s="160">
        <v>45263.499999996304</v>
      </c>
      <c r="B8084" s="172"/>
      <c r="C8084" s="173">
        <v>2.7858333333333336</v>
      </c>
      <c r="D8084" s="156"/>
      <c r="F8084" s="124"/>
    </row>
    <row r="8085" spans="1:6" x14ac:dyDescent="0.35">
      <c r="A8085" s="160">
        <v>45263.541666662968</v>
      </c>
      <c r="B8085" s="172"/>
      <c r="C8085" s="173">
        <v>2.6581666666666672</v>
      </c>
      <c r="D8085" s="156"/>
      <c r="F8085" s="124"/>
    </row>
    <row r="8086" spans="1:6" x14ac:dyDescent="0.35">
      <c r="A8086" s="160">
        <v>45263.583333329632</v>
      </c>
      <c r="B8086" s="172"/>
      <c r="C8086" s="172">
        <v>2.512</v>
      </c>
      <c r="D8086" s="156"/>
      <c r="F8086" s="124"/>
    </row>
    <row r="8087" spans="1:6" x14ac:dyDescent="0.35">
      <c r="A8087" s="160">
        <v>45263.624999996297</v>
      </c>
      <c r="B8087" s="172"/>
      <c r="C8087" s="173">
        <v>2.4393333333333334</v>
      </c>
      <c r="D8087" s="156"/>
      <c r="F8087" s="124"/>
    </row>
    <row r="8088" spans="1:6" x14ac:dyDescent="0.35">
      <c r="A8088" s="160">
        <v>45263.666666662961</v>
      </c>
      <c r="B8088" s="172"/>
      <c r="C8088" s="173">
        <v>2.5118333333333331</v>
      </c>
      <c r="D8088" s="156"/>
      <c r="F8088" s="124"/>
    </row>
    <row r="8089" spans="1:6" x14ac:dyDescent="0.35">
      <c r="A8089" s="160">
        <v>45263.708333329625</v>
      </c>
      <c r="B8089" s="172"/>
      <c r="C8089" s="173">
        <v>2.5493333333333341</v>
      </c>
      <c r="D8089" s="156"/>
      <c r="F8089" s="124"/>
    </row>
    <row r="8090" spans="1:6" x14ac:dyDescent="0.35">
      <c r="A8090" s="160">
        <v>45263.749999996289</v>
      </c>
      <c r="B8090" s="172"/>
      <c r="C8090" s="173">
        <v>2.4529999999999998</v>
      </c>
      <c r="D8090" s="156"/>
      <c r="F8090" s="124"/>
    </row>
    <row r="8091" spans="1:6" x14ac:dyDescent="0.35">
      <c r="A8091" s="160">
        <v>45263.791666662954</v>
      </c>
      <c r="B8091" s="172"/>
      <c r="C8091" s="173">
        <v>2.4958333333333322</v>
      </c>
      <c r="D8091" s="156"/>
      <c r="F8091" s="124"/>
    </row>
    <row r="8092" spans="1:6" x14ac:dyDescent="0.35">
      <c r="A8092" s="160">
        <v>45263.833333329618</v>
      </c>
      <c r="B8092" s="172"/>
      <c r="C8092" s="173">
        <v>2.5075000000000003</v>
      </c>
      <c r="D8092" s="156"/>
      <c r="F8092" s="124"/>
    </row>
    <row r="8093" spans="1:6" x14ac:dyDescent="0.35">
      <c r="A8093" s="160">
        <v>45263.874999996282</v>
      </c>
      <c r="B8093" s="172"/>
      <c r="C8093" s="173">
        <v>2.6190000000000007</v>
      </c>
      <c r="D8093" s="156"/>
      <c r="F8093" s="124"/>
    </row>
    <row r="8094" spans="1:6" x14ac:dyDescent="0.35">
      <c r="A8094" s="160">
        <v>45263.916666662946</v>
      </c>
      <c r="B8094" s="172"/>
      <c r="C8094" s="173">
        <v>2.5301666666666658</v>
      </c>
      <c r="D8094" s="156"/>
      <c r="F8094" s="124"/>
    </row>
    <row r="8095" spans="1:6" x14ac:dyDescent="0.35">
      <c r="A8095" s="160">
        <v>45263.95833332961</v>
      </c>
      <c r="B8095" s="172"/>
      <c r="C8095" s="173">
        <v>2.5158333333333331</v>
      </c>
      <c r="D8095" s="156"/>
      <c r="F8095" s="124"/>
    </row>
    <row r="8096" spans="1:6" x14ac:dyDescent="0.35">
      <c r="A8096" s="160">
        <v>45263.999999996275</v>
      </c>
      <c r="B8096" s="172"/>
      <c r="C8096" s="173">
        <v>2.5030000000000006</v>
      </c>
      <c r="D8096" s="156"/>
      <c r="F8096" s="124"/>
    </row>
    <row r="8097" spans="1:6" x14ac:dyDescent="0.35">
      <c r="A8097" s="160">
        <v>45264.041666662939</v>
      </c>
      <c r="B8097" s="172"/>
      <c r="C8097" s="173">
        <v>2.4019999999999992</v>
      </c>
      <c r="D8097" s="156"/>
      <c r="F8097" s="124"/>
    </row>
    <row r="8098" spans="1:6" x14ac:dyDescent="0.35">
      <c r="A8098" s="160">
        <v>45264.083333329603</v>
      </c>
      <c r="B8098" s="172"/>
      <c r="C8098" s="173">
        <v>2.422166666666667</v>
      </c>
      <c r="D8098" s="156"/>
      <c r="F8098" s="124"/>
    </row>
    <row r="8099" spans="1:6" x14ac:dyDescent="0.35">
      <c r="A8099" s="160">
        <v>45264.124999996267</v>
      </c>
      <c r="B8099" s="172"/>
      <c r="C8099" s="173">
        <v>2.2381666666666669</v>
      </c>
      <c r="D8099" s="156"/>
      <c r="F8099" s="124"/>
    </row>
    <row r="8100" spans="1:6" x14ac:dyDescent="0.35">
      <c r="A8100" s="160">
        <v>45264.166666662932</v>
      </c>
      <c r="B8100" s="172"/>
      <c r="C8100" s="173">
        <v>2.1763333333333335</v>
      </c>
      <c r="D8100" s="156"/>
      <c r="F8100" s="124"/>
    </row>
    <row r="8101" spans="1:6" x14ac:dyDescent="0.35">
      <c r="A8101" s="160">
        <v>45264.208333329596</v>
      </c>
      <c r="B8101" s="172"/>
      <c r="C8101" s="173">
        <v>2.3551666666666664</v>
      </c>
      <c r="D8101" s="156"/>
      <c r="F8101" s="124"/>
    </row>
    <row r="8102" spans="1:6" x14ac:dyDescent="0.35">
      <c r="A8102" s="160">
        <v>45264.24999999626</v>
      </c>
      <c r="B8102" s="172"/>
      <c r="C8102" s="173">
        <v>2.3506666666666671</v>
      </c>
      <c r="D8102" s="156"/>
      <c r="F8102" s="124"/>
    </row>
    <row r="8103" spans="1:6" x14ac:dyDescent="0.35">
      <c r="A8103" s="160">
        <v>45264.291666662924</v>
      </c>
      <c r="B8103" s="172"/>
      <c r="C8103" s="173">
        <v>2.2241666666666671</v>
      </c>
      <c r="D8103" s="156"/>
      <c r="F8103" s="124"/>
    </row>
    <row r="8104" spans="1:6" x14ac:dyDescent="0.35">
      <c r="A8104" s="160">
        <v>45264.333333329589</v>
      </c>
      <c r="B8104" s="172"/>
      <c r="C8104" s="173">
        <v>2.3443333333333332</v>
      </c>
      <c r="D8104" s="156"/>
      <c r="F8104" s="124"/>
    </row>
    <row r="8105" spans="1:6" x14ac:dyDescent="0.35">
      <c r="A8105" s="160">
        <v>45264.374999996253</v>
      </c>
      <c r="B8105" s="172"/>
      <c r="C8105" s="173">
        <v>2.3688333333333325</v>
      </c>
      <c r="D8105" s="156"/>
      <c r="F8105" s="124"/>
    </row>
    <row r="8106" spans="1:6" x14ac:dyDescent="0.35">
      <c r="A8106" s="160">
        <v>45264.416666662917</v>
      </c>
      <c r="B8106" s="172"/>
      <c r="C8106" s="173">
        <v>2.2246666666666663</v>
      </c>
      <c r="D8106" s="156"/>
      <c r="F8106" s="124"/>
    </row>
    <row r="8107" spans="1:6" x14ac:dyDescent="0.35">
      <c r="A8107" s="160">
        <v>45264.458333329581</v>
      </c>
      <c r="B8107" s="172"/>
      <c r="C8107" s="173">
        <v>2.4433333333333334</v>
      </c>
      <c r="D8107" s="156"/>
      <c r="F8107" s="124"/>
    </row>
    <row r="8108" spans="1:6" x14ac:dyDescent="0.35">
      <c r="A8108" s="160">
        <v>45264.499999996246</v>
      </c>
      <c r="B8108" s="172"/>
      <c r="C8108" s="173">
        <v>2.4919999999999995</v>
      </c>
      <c r="D8108" s="156"/>
      <c r="F8108" s="124"/>
    </row>
    <row r="8109" spans="1:6" x14ac:dyDescent="0.35">
      <c r="A8109" s="160">
        <v>45264.54166666291</v>
      </c>
      <c r="B8109" s="172"/>
      <c r="C8109" s="173">
        <v>2.5003333333333329</v>
      </c>
      <c r="D8109" s="156"/>
      <c r="F8109" s="124"/>
    </row>
    <row r="8110" spans="1:6" x14ac:dyDescent="0.35">
      <c r="A8110" s="160">
        <v>45264.583333329574</v>
      </c>
      <c r="B8110" s="172"/>
      <c r="C8110" s="173">
        <v>2.5260000000000011</v>
      </c>
      <c r="D8110" s="156"/>
      <c r="F8110" s="124"/>
    </row>
    <row r="8111" spans="1:6" x14ac:dyDescent="0.35">
      <c r="A8111" s="160">
        <v>45264.624999996238</v>
      </c>
      <c r="B8111" s="172"/>
      <c r="C8111" s="173">
        <v>2.440833333333333</v>
      </c>
      <c r="D8111" s="156"/>
      <c r="F8111" s="124"/>
    </row>
    <row r="8112" spans="1:6" x14ac:dyDescent="0.35">
      <c r="A8112" s="160">
        <v>45264.666666662903</v>
      </c>
      <c r="B8112" s="172"/>
      <c r="C8112" s="173">
        <v>2.3336666666666663</v>
      </c>
      <c r="D8112" s="156"/>
      <c r="F8112" s="124"/>
    </row>
    <row r="8113" spans="1:7" x14ac:dyDescent="0.35">
      <c r="A8113" s="160">
        <v>45264.708333329567</v>
      </c>
      <c r="B8113" s="172"/>
      <c r="C8113" s="173">
        <v>2.2781666666666669</v>
      </c>
      <c r="D8113" s="156"/>
      <c r="F8113" s="124"/>
    </row>
    <row r="8114" spans="1:7" x14ac:dyDescent="0.35">
      <c r="A8114" s="160">
        <v>45264.749999996231</v>
      </c>
      <c r="B8114" s="172"/>
      <c r="C8114" s="173">
        <v>2.3068333333333326</v>
      </c>
      <c r="D8114" s="156"/>
      <c r="F8114" s="124"/>
    </row>
    <row r="8115" spans="1:7" x14ac:dyDescent="0.35">
      <c r="A8115" s="160">
        <v>45264.791666662895</v>
      </c>
      <c r="B8115" s="172"/>
      <c r="C8115" s="173">
        <v>2.430166666666667</v>
      </c>
      <c r="D8115" s="156"/>
      <c r="F8115" s="124"/>
    </row>
    <row r="8116" spans="1:7" x14ac:dyDescent="0.35">
      <c r="A8116" s="160">
        <v>45264.83333332956</v>
      </c>
      <c r="B8116" s="172"/>
      <c r="C8116" s="173">
        <v>2.5083333333333342</v>
      </c>
      <c r="D8116" s="156"/>
      <c r="F8116" s="124"/>
    </row>
    <row r="8117" spans="1:7" x14ac:dyDescent="0.35">
      <c r="A8117" s="160">
        <v>45264.874999996224</v>
      </c>
      <c r="B8117" s="172"/>
      <c r="C8117" s="173">
        <v>2.3843333333333332</v>
      </c>
      <c r="D8117" s="156"/>
      <c r="F8117" s="124"/>
    </row>
    <row r="8118" spans="1:7" x14ac:dyDescent="0.35">
      <c r="A8118" s="160">
        <v>45264.916666662888</v>
      </c>
      <c r="B8118" s="172"/>
      <c r="C8118" s="173">
        <v>2.3111666666666664</v>
      </c>
      <c r="D8118" s="156"/>
      <c r="F8118" s="124"/>
    </row>
    <row r="8119" spans="1:7" x14ac:dyDescent="0.35">
      <c r="A8119" s="160">
        <v>45264.958333329552</v>
      </c>
      <c r="B8119" s="172"/>
      <c r="C8119" s="173">
        <v>2.3841666666666672</v>
      </c>
      <c r="D8119" s="156"/>
      <c r="F8119" s="124"/>
    </row>
    <row r="8120" spans="1:7" x14ac:dyDescent="0.35">
      <c r="A8120" s="160">
        <v>45264.999999996217</v>
      </c>
      <c r="B8120" s="172"/>
      <c r="C8120" s="173">
        <v>2.3223333333333338</v>
      </c>
      <c r="D8120" s="156"/>
      <c r="F8120" s="124"/>
    </row>
    <row r="8121" spans="1:7" x14ac:dyDescent="0.35">
      <c r="A8121" s="160">
        <v>45265.041666662881</v>
      </c>
      <c r="B8121" s="172"/>
      <c r="C8121" s="173">
        <v>2.3440000000000003</v>
      </c>
      <c r="D8121" s="156"/>
      <c r="F8121" s="124"/>
    </row>
    <row r="8122" spans="1:7" x14ac:dyDescent="0.35">
      <c r="A8122" s="160">
        <v>45265.083333329545</v>
      </c>
      <c r="B8122" s="172"/>
      <c r="C8122" s="173">
        <v>2.3148333333333326</v>
      </c>
      <c r="D8122" s="156"/>
      <c r="F8122" s="124"/>
    </row>
    <row r="8123" spans="1:7" x14ac:dyDescent="0.35">
      <c r="A8123" s="160">
        <v>45265.124999996209</v>
      </c>
      <c r="B8123" s="172"/>
      <c r="C8123" s="173">
        <v>2.2623333333333338</v>
      </c>
      <c r="D8123" s="156"/>
      <c r="F8123" s="124"/>
    </row>
    <row r="8124" spans="1:7" x14ac:dyDescent="0.35">
      <c r="A8124" s="160">
        <v>45265.166666662873</v>
      </c>
      <c r="B8124" s="172"/>
      <c r="C8124" s="173">
        <v>2.2681666666666671</v>
      </c>
      <c r="D8124" s="156"/>
      <c r="F8124" s="124"/>
    </row>
    <row r="8125" spans="1:7" x14ac:dyDescent="0.35">
      <c r="A8125" s="160">
        <v>45265.208333329538</v>
      </c>
      <c r="B8125" s="172"/>
      <c r="C8125" s="173">
        <v>2.3463333333333334</v>
      </c>
      <c r="D8125" s="156"/>
      <c r="F8125" s="124"/>
    </row>
    <row r="8126" spans="1:7" x14ac:dyDescent="0.35">
      <c r="A8126" s="160">
        <v>45265.249999996202</v>
      </c>
      <c r="B8126" s="172"/>
      <c r="C8126" s="173">
        <v>2.2616666666666672</v>
      </c>
      <c r="D8126" s="156"/>
      <c r="F8126" s="124"/>
      <c r="G8126" s="121"/>
    </row>
    <row r="8127" spans="1:7" x14ac:dyDescent="0.35">
      <c r="A8127" s="160">
        <v>45265.291666662866</v>
      </c>
      <c r="B8127" s="172"/>
      <c r="C8127" s="173">
        <v>2.3185000000000002</v>
      </c>
      <c r="D8127" s="156"/>
      <c r="F8127" s="124"/>
      <c r="G8127" s="121"/>
    </row>
    <row r="8128" spans="1:7" x14ac:dyDescent="0.35">
      <c r="A8128" s="160">
        <v>45265.33333332953</v>
      </c>
      <c r="B8128" s="172"/>
      <c r="C8128" s="173">
        <v>2.3733333333333331</v>
      </c>
      <c r="D8128" s="156"/>
      <c r="F8128" s="124"/>
    </row>
    <row r="8129" spans="1:6" x14ac:dyDescent="0.35">
      <c r="A8129" s="160">
        <v>45265.374999996195</v>
      </c>
      <c r="B8129" s="172"/>
      <c r="C8129" s="173">
        <v>2.4270000000000005</v>
      </c>
      <c r="D8129" s="156"/>
      <c r="F8129" s="124"/>
    </row>
    <row r="8130" spans="1:6" x14ac:dyDescent="0.35">
      <c r="A8130" s="160">
        <v>45265.416666662859</v>
      </c>
      <c r="B8130" s="172"/>
      <c r="C8130" s="173">
        <v>2.2743333333333329</v>
      </c>
      <c r="D8130" s="156"/>
      <c r="F8130" s="124"/>
    </row>
    <row r="8131" spans="1:6" x14ac:dyDescent="0.35">
      <c r="A8131" s="160">
        <v>45265.458333329523</v>
      </c>
      <c r="B8131" s="172"/>
      <c r="C8131" s="173">
        <v>2.3813333333333326</v>
      </c>
      <c r="D8131" s="156"/>
      <c r="F8131" s="124"/>
    </row>
    <row r="8132" spans="1:6" x14ac:dyDescent="0.35">
      <c r="A8132" s="160">
        <v>45265.499999996187</v>
      </c>
      <c r="B8132" s="172"/>
      <c r="C8132" s="173">
        <v>2.4546666666666659</v>
      </c>
      <c r="D8132" s="156"/>
      <c r="F8132" s="124"/>
    </row>
    <row r="8133" spans="1:6" x14ac:dyDescent="0.35">
      <c r="A8133" s="160">
        <v>45265.541666662852</v>
      </c>
      <c r="B8133" s="172"/>
      <c r="C8133" s="173">
        <v>2.3499999999999996</v>
      </c>
      <c r="D8133" s="156"/>
      <c r="F8133" s="124"/>
    </row>
    <row r="8134" spans="1:6" x14ac:dyDescent="0.35">
      <c r="A8134" s="160">
        <v>45265.583333329516</v>
      </c>
      <c r="B8134" s="172"/>
      <c r="C8134" s="173">
        <v>2.3633333333333337</v>
      </c>
      <c r="D8134" s="156"/>
      <c r="F8134" s="124"/>
    </row>
    <row r="8135" spans="1:6" x14ac:dyDescent="0.35">
      <c r="A8135" s="160">
        <v>45265.62499999618</v>
      </c>
      <c r="B8135" s="172"/>
      <c r="C8135" s="173">
        <v>2.2193333333333327</v>
      </c>
      <c r="D8135" s="156"/>
      <c r="F8135" s="124"/>
    </row>
    <row r="8136" spans="1:6" x14ac:dyDescent="0.35">
      <c r="A8136" s="160">
        <v>45265.666666662844</v>
      </c>
      <c r="B8136" s="172"/>
      <c r="C8136" s="173">
        <v>2.2303333333333333</v>
      </c>
      <c r="D8136" s="156"/>
      <c r="F8136" s="124"/>
    </row>
    <row r="8137" spans="1:6" x14ac:dyDescent="0.35">
      <c r="A8137" s="160">
        <v>45265.708333329509</v>
      </c>
      <c r="B8137" s="172"/>
      <c r="C8137" s="173">
        <v>2.1513333333333322</v>
      </c>
      <c r="D8137" s="156"/>
      <c r="F8137" s="124"/>
    </row>
    <row r="8138" spans="1:6" x14ac:dyDescent="0.35">
      <c r="A8138" s="160">
        <v>45265.749999996173</v>
      </c>
      <c r="B8138" s="172"/>
      <c r="C8138" s="173">
        <v>2.3235000000000006</v>
      </c>
      <c r="D8138" s="156"/>
      <c r="F8138" s="124"/>
    </row>
    <row r="8139" spans="1:6" x14ac:dyDescent="0.35">
      <c r="A8139" s="160">
        <v>45265.791666662837</v>
      </c>
      <c r="B8139" s="172"/>
      <c r="C8139" s="173">
        <v>2.2683333333333331</v>
      </c>
      <c r="D8139" s="156"/>
      <c r="F8139" s="124"/>
    </row>
    <row r="8140" spans="1:6" x14ac:dyDescent="0.35">
      <c r="A8140" s="160">
        <v>45265.833333329501</v>
      </c>
      <c r="B8140" s="172"/>
      <c r="C8140" s="173">
        <v>2.3735000000000004</v>
      </c>
      <c r="D8140" s="156"/>
      <c r="F8140" s="124"/>
    </row>
    <row r="8141" spans="1:6" x14ac:dyDescent="0.35">
      <c r="A8141" s="160">
        <v>45265.874999996166</v>
      </c>
      <c r="B8141" s="172"/>
      <c r="C8141" s="173">
        <v>2.4441666666666664</v>
      </c>
      <c r="D8141" s="156"/>
      <c r="F8141" s="124"/>
    </row>
    <row r="8142" spans="1:6" x14ac:dyDescent="0.35">
      <c r="A8142" s="160">
        <v>45265.91666666283</v>
      </c>
      <c r="B8142" s="172"/>
      <c r="C8142" s="173">
        <v>2.2896666666666672</v>
      </c>
      <c r="D8142" s="156"/>
      <c r="F8142" s="124"/>
    </row>
    <row r="8143" spans="1:6" x14ac:dyDescent="0.35">
      <c r="A8143" s="160">
        <v>45265.958333329494</v>
      </c>
      <c r="B8143" s="172"/>
      <c r="C8143" s="173">
        <v>2.4538333333333324</v>
      </c>
      <c r="D8143" s="156"/>
      <c r="F8143" s="124"/>
    </row>
    <row r="8144" spans="1:6" x14ac:dyDescent="0.35">
      <c r="A8144" s="160">
        <v>45265.999999996158</v>
      </c>
      <c r="B8144" s="172"/>
      <c r="C8144" s="173">
        <v>2.2946666666666666</v>
      </c>
      <c r="D8144" s="156"/>
      <c r="F8144" s="124"/>
    </row>
    <row r="8145" spans="1:6" x14ac:dyDescent="0.35">
      <c r="A8145" s="160">
        <v>45266.041666662823</v>
      </c>
      <c r="B8145" s="172"/>
      <c r="C8145" s="173">
        <v>2.3301666666666661</v>
      </c>
      <c r="D8145" s="156"/>
      <c r="F8145" s="124"/>
    </row>
    <row r="8146" spans="1:6" x14ac:dyDescent="0.35">
      <c r="A8146" s="160">
        <v>45266.083333329487</v>
      </c>
      <c r="B8146" s="172"/>
      <c r="C8146" s="173">
        <v>2.2779999999999996</v>
      </c>
      <c r="D8146" s="156"/>
      <c r="F8146" s="124"/>
    </row>
    <row r="8147" spans="1:6" x14ac:dyDescent="0.35">
      <c r="A8147" s="160">
        <v>45266.124999996151</v>
      </c>
      <c r="B8147" s="172"/>
      <c r="C8147" s="173">
        <v>2.448</v>
      </c>
      <c r="D8147" s="156"/>
      <c r="F8147" s="124"/>
    </row>
    <row r="8148" spans="1:6" x14ac:dyDescent="0.35">
      <c r="A8148" s="160">
        <v>45266.166666662815</v>
      </c>
      <c r="B8148" s="172"/>
      <c r="C8148" s="173">
        <v>2.3486666666666669</v>
      </c>
      <c r="D8148" s="156"/>
      <c r="F8148" s="124"/>
    </row>
    <row r="8149" spans="1:6" x14ac:dyDescent="0.35">
      <c r="A8149" s="160">
        <v>45266.20833332948</v>
      </c>
      <c r="B8149" s="172"/>
      <c r="C8149" s="173">
        <v>2.3391666666666664</v>
      </c>
      <c r="D8149" s="156"/>
      <c r="F8149" s="124"/>
    </row>
    <row r="8150" spans="1:6" x14ac:dyDescent="0.35">
      <c r="A8150" s="160">
        <v>45266.249999996144</v>
      </c>
      <c r="B8150" s="172"/>
      <c r="C8150" s="173">
        <v>2.5789999999999997</v>
      </c>
      <c r="D8150" s="156"/>
      <c r="F8150" s="124"/>
    </row>
    <row r="8151" spans="1:6" x14ac:dyDescent="0.35">
      <c r="A8151" s="160">
        <v>45266.291666662808</v>
      </c>
      <c r="B8151" s="172"/>
      <c r="C8151" s="173">
        <v>17.991499999999998</v>
      </c>
      <c r="D8151" s="156"/>
      <c r="F8151" s="124"/>
    </row>
    <row r="8152" spans="1:6" x14ac:dyDescent="0.35">
      <c r="A8152" s="160">
        <v>45266.333333329472</v>
      </c>
      <c r="B8152" s="172"/>
      <c r="C8152" s="173">
        <v>15.219166666666665</v>
      </c>
      <c r="D8152" s="156"/>
      <c r="F8152" s="124"/>
    </row>
    <row r="8153" spans="1:6" x14ac:dyDescent="0.35">
      <c r="A8153" s="160">
        <v>45266.374999996136</v>
      </c>
      <c r="B8153" s="172"/>
      <c r="C8153" s="173">
        <v>5.7588333333333317</v>
      </c>
      <c r="D8153" s="156"/>
      <c r="F8153" s="124"/>
    </row>
    <row r="8154" spans="1:6" x14ac:dyDescent="0.35">
      <c r="A8154" s="160">
        <v>45266.416666662801</v>
      </c>
      <c r="B8154" s="172"/>
      <c r="C8154" s="173">
        <v>3.9971666666666663</v>
      </c>
      <c r="D8154" s="156"/>
      <c r="F8154" s="124"/>
    </row>
    <row r="8155" spans="1:6" x14ac:dyDescent="0.35">
      <c r="A8155" s="160">
        <v>45266.458333329465</v>
      </c>
      <c r="B8155" s="172"/>
      <c r="C8155" s="173">
        <v>2.8921666666666668</v>
      </c>
      <c r="D8155" s="156"/>
      <c r="F8155" s="124"/>
    </row>
    <row r="8156" spans="1:6" x14ac:dyDescent="0.35">
      <c r="A8156" s="160">
        <v>45266.499999996129</v>
      </c>
      <c r="B8156" s="172"/>
      <c r="C8156" s="173">
        <v>2.6820000000000004</v>
      </c>
      <c r="D8156" s="156"/>
      <c r="F8156" s="124"/>
    </row>
    <row r="8157" spans="1:6" x14ac:dyDescent="0.35">
      <c r="A8157" s="160">
        <v>45266.541666662793</v>
      </c>
      <c r="B8157" s="172"/>
      <c r="C8157" s="173">
        <v>2.7021666666666651</v>
      </c>
      <c r="D8157" s="156"/>
      <c r="F8157" s="124"/>
    </row>
    <row r="8158" spans="1:6" x14ac:dyDescent="0.35">
      <c r="A8158" s="160">
        <v>45266.583333329458</v>
      </c>
      <c r="B8158" s="172"/>
      <c r="C8158" s="172">
        <v>2.5579999999999994</v>
      </c>
      <c r="D8158" s="156"/>
      <c r="F8158" s="124"/>
    </row>
    <row r="8159" spans="1:6" x14ac:dyDescent="0.35">
      <c r="A8159" s="160">
        <v>45266.624999996122</v>
      </c>
      <c r="B8159" s="172"/>
      <c r="C8159" s="173">
        <v>2.560833333333334</v>
      </c>
      <c r="D8159" s="156"/>
      <c r="F8159" s="124"/>
    </row>
    <row r="8160" spans="1:6" x14ac:dyDescent="0.35">
      <c r="A8160" s="160">
        <v>45266.666666662786</v>
      </c>
      <c r="B8160" s="172"/>
      <c r="C8160" s="173">
        <v>2.5758333333333336</v>
      </c>
      <c r="D8160" s="156"/>
      <c r="F8160" s="124"/>
    </row>
    <row r="8161" spans="1:6" x14ac:dyDescent="0.35">
      <c r="A8161" s="160">
        <v>45266.70833332945</v>
      </c>
      <c r="B8161" s="172"/>
      <c r="C8161" s="173">
        <v>2.5161666666666664</v>
      </c>
      <c r="D8161" s="156"/>
      <c r="F8161" s="124"/>
    </row>
    <row r="8162" spans="1:6" x14ac:dyDescent="0.35">
      <c r="A8162" s="160">
        <v>45266.749999996115</v>
      </c>
      <c r="B8162" s="172"/>
      <c r="C8162" s="173">
        <v>2.4588333333333336</v>
      </c>
      <c r="D8162" s="156"/>
      <c r="F8162" s="124"/>
    </row>
    <row r="8163" spans="1:6" x14ac:dyDescent="0.35">
      <c r="A8163" s="160">
        <v>45266.791666662779</v>
      </c>
      <c r="B8163" s="172"/>
      <c r="C8163" s="173">
        <v>2.5008333333333335</v>
      </c>
      <c r="D8163" s="156"/>
      <c r="F8163" s="124"/>
    </row>
    <row r="8164" spans="1:6" x14ac:dyDescent="0.35">
      <c r="A8164" s="160">
        <v>45266.833333329443</v>
      </c>
      <c r="B8164" s="172"/>
      <c r="C8164" s="173">
        <v>2.515166666666667</v>
      </c>
      <c r="D8164" s="156"/>
      <c r="F8164" s="124"/>
    </row>
    <row r="8165" spans="1:6" x14ac:dyDescent="0.35">
      <c r="A8165" s="160">
        <v>45266.874999996107</v>
      </c>
      <c r="B8165" s="172"/>
      <c r="C8165" s="173">
        <v>2.5286666666666662</v>
      </c>
      <c r="D8165" s="156"/>
      <c r="F8165" s="124"/>
    </row>
    <row r="8166" spans="1:6" x14ac:dyDescent="0.35">
      <c r="A8166" s="160">
        <v>45266.916666662772</v>
      </c>
      <c r="B8166" s="172"/>
      <c r="C8166" s="173">
        <v>2.4758333333333331</v>
      </c>
      <c r="D8166" s="156"/>
      <c r="F8166" s="124"/>
    </row>
    <row r="8167" spans="1:6" x14ac:dyDescent="0.35">
      <c r="A8167" s="160">
        <v>45266.958333329436</v>
      </c>
      <c r="B8167" s="172"/>
      <c r="C8167" s="173">
        <v>2.4511666666666665</v>
      </c>
      <c r="D8167" s="156"/>
      <c r="F8167" s="124"/>
    </row>
    <row r="8168" spans="1:6" x14ac:dyDescent="0.35">
      <c r="A8168" s="160">
        <v>45266.9999999961</v>
      </c>
      <c r="B8168" s="172"/>
      <c r="C8168" s="173">
        <v>2.3578333333333341</v>
      </c>
      <c r="D8168" s="156"/>
      <c r="F8168" s="124"/>
    </row>
    <row r="8169" spans="1:6" x14ac:dyDescent="0.35">
      <c r="A8169" s="160">
        <v>45267.041666662764</v>
      </c>
      <c r="B8169" s="172"/>
      <c r="C8169" s="173">
        <v>2.3260000000000001</v>
      </c>
      <c r="D8169" s="156"/>
      <c r="F8169" s="124"/>
    </row>
    <row r="8170" spans="1:6" x14ac:dyDescent="0.35">
      <c r="A8170" s="160">
        <v>45267.083333329429</v>
      </c>
      <c r="B8170" s="172"/>
      <c r="C8170" s="173">
        <v>2.2841666666666662</v>
      </c>
      <c r="D8170" s="156"/>
      <c r="F8170" s="124"/>
    </row>
    <row r="8171" spans="1:6" x14ac:dyDescent="0.35">
      <c r="A8171" s="160">
        <v>45267.124999996093</v>
      </c>
      <c r="B8171" s="172"/>
      <c r="C8171" s="173">
        <v>2.3780000000000001</v>
      </c>
      <c r="D8171" s="156"/>
      <c r="F8171" s="124"/>
    </row>
    <row r="8172" spans="1:6" x14ac:dyDescent="0.35">
      <c r="A8172" s="160">
        <v>45267.166666662757</v>
      </c>
      <c r="B8172" s="172"/>
      <c r="C8172" s="173">
        <v>2.3266666666666671</v>
      </c>
      <c r="D8172" s="156"/>
      <c r="F8172" s="124"/>
    </row>
    <row r="8173" spans="1:6" x14ac:dyDescent="0.35">
      <c r="A8173" s="160">
        <v>45267.208333329421</v>
      </c>
      <c r="B8173" s="172"/>
      <c r="C8173" s="173">
        <v>2.5261666666666662</v>
      </c>
      <c r="D8173" s="156"/>
      <c r="F8173" s="124"/>
    </row>
    <row r="8174" spans="1:6" x14ac:dyDescent="0.35">
      <c r="A8174" s="160">
        <v>45267.249999996086</v>
      </c>
      <c r="B8174" s="172"/>
      <c r="C8174" s="173">
        <v>2.3933333333333326</v>
      </c>
      <c r="D8174" s="156"/>
      <c r="F8174" s="124"/>
    </row>
    <row r="8175" spans="1:6" x14ac:dyDescent="0.35">
      <c r="A8175" s="160">
        <v>45267.29166666275</v>
      </c>
      <c r="B8175" s="172"/>
      <c r="C8175" s="173">
        <v>3.6221666666666663</v>
      </c>
      <c r="D8175" s="156"/>
      <c r="F8175" s="124"/>
    </row>
    <row r="8176" spans="1:6" x14ac:dyDescent="0.35">
      <c r="A8176" s="160">
        <v>45267.333333329414</v>
      </c>
      <c r="B8176" s="172"/>
      <c r="C8176" s="173">
        <v>5.4923333333333346</v>
      </c>
      <c r="D8176" s="156"/>
      <c r="F8176" s="124"/>
    </row>
    <row r="8177" spans="1:7" x14ac:dyDescent="0.35">
      <c r="A8177" s="160">
        <v>45267.374999996078</v>
      </c>
      <c r="B8177" s="172"/>
      <c r="C8177" s="173">
        <v>3.2501666666666664</v>
      </c>
      <c r="D8177" s="156"/>
      <c r="F8177" s="124"/>
    </row>
    <row r="8178" spans="1:7" x14ac:dyDescent="0.35">
      <c r="A8178" s="160">
        <v>45267.416666662743</v>
      </c>
      <c r="B8178" s="172"/>
      <c r="C8178" s="173">
        <v>2.8258333333333323</v>
      </c>
      <c r="D8178" s="156"/>
      <c r="F8178" s="124"/>
    </row>
    <row r="8179" spans="1:7" x14ac:dyDescent="0.35">
      <c r="A8179" s="160">
        <v>45267.458333329407</v>
      </c>
      <c r="B8179" s="172"/>
      <c r="C8179" s="173">
        <v>2.6791666666666667</v>
      </c>
      <c r="D8179" s="156"/>
      <c r="F8179" s="124"/>
    </row>
    <row r="8180" spans="1:7" x14ac:dyDescent="0.35">
      <c r="A8180" s="160">
        <v>45267.499999996071</v>
      </c>
      <c r="B8180" s="172"/>
      <c r="C8180" s="173">
        <v>2.5427118644067792</v>
      </c>
      <c r="D8180" s="156"/>
      <c r="F8180" s="124"/>
    </row>
    <row r="8181" spans="1:7" x14ac:dyDescent="0.35">
      <c r="A8181" s="160">
        <v>45267.541666662735</v>
      </c>
      <c r="B8181" s="172"/>
      <c r="C8181" s="172"/>
      <c r="D8181" s="156" t="s">
        <v>318</v>
      </c>
      <c r="F8181" s="124"/>
    </row>
    <row r="8182" spans="1:7" x14ac:dyDescent="0.35">
      <c r="A8182" s="160">
        <v>45267.583333329399</v>
      </c>
      <c r="B8182" s="172"/>
      <c r="C8182" s="173">
        <v>1.1355000000000004</v>
      </c>
      <c r="D8182" s="156"/>
      <c r="F8182" s="124"/>
    </row>
    <row r="8183" spans="1:7" x14ac:dyDescent="0.35">
      <c r="A8183" s="160">
        <v>45267.624999996064</v>
      </c>
      <c r="B8183" s="172"/>
      <c r="C8183" s="173">
        <v>1.0198333333333334</v>
      </c>
      <c r="D8183" s="156"/>
      <c r="F8183" s="124"/>
    </row>
    <row r="8184" spans="1:7" x14ac:dyDescent="0.35">
      <c r="A8184" s="160">
        <v>45267.666666662728</v>
      </c>
      <c r="B8184" s="172"/>
      <c r="C8184" s="173">
        <v>1.064237288135593</v>
      </c>
      <c r="D8184" s="156"/>
      <c r="F8184" s="124"/>
    </row>
    <row r="8185" spans="1:7" x14ac:dyDescent="0.35">
      <c r="A8185" s="160">
        <v>45267.708333329392</v>
      </c>
      <c r="B8185" s="172"/>
      <c r="C8185" s="173">
        <v>1.0485000000000002</v>
      </c>
      <c r="D8185" s="156"/>
      <c r="F8185" s="124"/>
    </row>
    <row r="8186" spans="1:7" x14ac:dyDescent="0.35">
      <c r="A8186" s="160">
        <v>45267.749999996056</v>
      </c>
      <c r="B8186" s="172"/>
      <c r="C8186" s="173">
        <v>1.1708333333333334</v>
      </c>
      <c r="D8186" s="156"/>
      <c r="F8186" s="124"/>
      <c r="G8186" s="121"/>
    </row>
    <row r="8187" spans="1:7" x14ac:dyDescent="0.35">
      <c r="A8187" s="160">
        <v>45267.791666662721</v>
      </c>
      <c r="B8187" s="172"/>
      <c r="C8187" s="173">
        <v>1.1056666666666668</v>
      </c>
      <c r="D8187" s="156"/>
      <c r="F8187" s="124"/>
    </row>
    <row r="8188" spans="1:7" x14ac:dyDescent="0.35">
      <c r="A8188" s="160">
        <v>45267.833333329385</v>
      </c>
      <c r="B8188" s="172"/>
      <c r="C8188" s="173">
        <v>1.0673333333333337</v>
      </c>
      <c r="D8188" s="156"/>
      <c r="F8188" s="124"/>
    </row>
    <row r="8189" spans="1:7" x14ac:dyDescent="0.35">
      <c r="A8189" s="160">
        <v>45267.874999996049</v>
      </c>
      <c r="B8189" s="172"/>
      <c r="C8189" s="173">
        <v>1.0683333333333331</v>
      </c>
      <c r="D8189" s="156"/>
      <c r="F8189" s="124"/>
    </row>
    <row r="8190" spans="1:7" x14ac:dyDescent="0.35">
      <c r="A8190" s="160">
        <v>45267.916666662713</v>
      </c>
      <c r="B8190" s="172"/>
      <c r="C8190" s="173">
        <v>1.1074999999999997</v>
      </c>
      <c r="D8190" s="156"/>
      <c r="F8190" s="124"/>
    </row>
    <row r="8191" spans="1:7" x14ac:dyDescent="0.35">
      <c r="A8191" s="160">
        <v>45267.958333329378</v>
      </c>
      <c r="B8191" s="172"/>
      <c r="C8191" s="173">
        <v>1.0674999999999999</v>
      </c>
      <c r="D8191" s="156"/>
      <c r="F8191" s="124"/>
    </row>
    <row r="8192" spans="1:7" x14ac:dyDescent="0.35">
      <c r="A8192" s="160">
        <v>45267.999999996042</v>
      </c>
      <c r="B8192" s="172"/>
      <c r="C8192" s="173">
        <v>1.077166666666667</v>
      </c>
      <c r="D8192" s="156"/>
      <c r="F8192" s="124"/>
    </row>
    <row r="8193" spans="1:6" x14ac:dyDescent="0.35">
      <c r="A8193" s="160">
        <v>45268.041666662706</v>
      </c>
      <c r="B8193" s="172"/>
      <c r="C8193" s="173">
        <v>1.1269999999999996</v>
      </c>
      <c r="D8193" s="156"/>
      <c r="F8193" s="124"/>
    </row>
    <row r="8194" spans="1:6" x14ac:dyDescent="0.35">
      <c r="A8194" s="160">
        <v>45268.08333332937</v>
      </c>
      <c r="B8194" s="172"/>
      <c r="C8194" s="173">
        <v>0.9551666666666665</v>
      </c>
      <c r="D8194" s="156"/>
      <c r="F8194" s="124"/>
    </row>
    <row r="8195" spans="1:6" x14ac:dyDescent="0.35">
      <c r="A8195" s="160">
        <v>45268.124999996035</v>
      </c>
      <c r="B8195" s="172"/>
      <c r="C8195" s="173">
        <v>1.0058333333333336</v>
      </c>
      <c r="D8195" s="156"/>
      <c r="F8195" s="124"/>
    </row>
    <row r="8196" spans="1:6" x14ac:dyDescent="0.35">
      <c r="A8196" s="160">
        <v>45268.166666662699</v>
      </c>
      <c r="B8196" s="172"/>
      <c r="C8196" s="173">
        <v>0.95166666666666644</v>
      </c>
      <c r="D8196" s="156"/>
      <c r="F8196" s="124"/>
    </row>
    <row r="8197" spans="1:6" x14ac:dyDescent="0.35">
      <c r="A8197" s="160">
        <v>45268.208333329363</v>
      </c>
      <c r="B8197" s="172"/>
      <c r="C8197" s="173">
        <v>0.9698333333333331</v>
      </c>
      <c r="D8197" s="156"/>
      <c r="F8197" s="124"/>
    </row>
    <row r="8198" spans="1:6" x14ac:dyDescent="0.35">
      <c r="A8198" s="160">
        <v>45268.249999996027</v>
      </c>
      <c r="B8198" s="172"/>
      <c r="C8198" s="173">
        <v>0.9550000000000004</v>
      </c>
      <c r="D8198" s="156"/>
      <c r="F8198" s="124"/>
    </row>
    <row r="8199" spans="1:6" x14ac:dyDescent="0.35">
      <c r="A8199" s="160">
        <v>45268.291666662692</v>
      </c>
      <c r="B8199" s="172"/>
      <c r="C8199" s="173">
        <v>0.93833333333333324</v>
      </c>
      <c r="D8199" s="156"/>
      <c r="F8199" s="124"/>
    </row>
    <row r="8200" spans="1:6" x14ac:dyDescent="0.35">
      <c r="A8200" s="160">
        <v>45268.333333329356</v>
      </c>
      <c r="B8200" s="172"/>
      <c r="C8200" s="173">
        <v>1.3540000000000001</v>
      </c>
      <c r="D8200" s="156"/>
      <c r="F8200" s="124"/>
    </row>
    <row r="8201" spans="1:6" x14ac:dyDescent="0.35">
      <c r="A8201" s="160">
        <v>45268.37499999602</v>
      </c>
      <c r="B8201" s="172"/>
      <c r="C8201" s="173">
        <v>12.661166666666665</v>
      </c>
      <c r="D8201" s="156"/>
      <c r="F8201" s="124"/>
    </row>
    <row r="8202" spans="1:6" x14ac:dyDescent="0.35">
      <c r="A8202" s="160">
        <v>45268.416666662684</v>
      </c>
      <c r="B8202" s="172"/>
      <c r="C8202" s="173">
        <v>4.6785000000000005</v>
      </c>
      <c r="D8202" s="156"/>
      <c r="F8202" s="124"/>
    </row>
    <row r="8203" spans="1:6" x14ac:dyDescent="0.35">
      <c r="A8203" s="160">
        <v>45268.458333329349</v>
      </c>
      <c r="B8203" s="172"/>
      <c r="C8203" s="173">
        <v>1.7140000000000006</v>
      </c>
      <c r="D8203" s="156"/>
      <c r="F8203" s="124"/>
    </row>
    <row r="8204" spans="1:6" x14ac:dyDescent="0.35">
      <c r="A8204" s="160">
        <v>45268.499999996013</v>
      </c>
      <c r="B8204" s="172"/>
      <c r="C8204" s="173">
        <v>1.139</v>
      </c>
      <c r="D8204" s="156"/>
      <c r="F8204" s="124"/>
    </row>
    <row r="8205" spans="1:6" x14ac:dyDescent="0.35">
      <c r="A8205" s="160">
        <v>45268.541666662677</v>
      </c>
      <c r="B8205" s="172"/>
      <c r="C8205" s="172">
        <v>1.0566666666666662</v>
      </c>
      <c r="D8205" s="156"/>
      <c r="F8205" s="124"/>
    </row>
    <row r="8206" spans="1:6" x14ac:dyDescent="0.35">
      <c r="A8206" s="160">
        <v>45268.583333329341</v>
      </c>
      <c r="B8206" s="172"/>
      <c r="C8206" s="173">
        <v>1.0298333333333334</v>
      </c>
      <c r="D8206" s="156"/>
      <c r="F8206" s="124"/>
    </row>
    <row r="8207" spans="1:6" x14ac:dyDescent="0.35">
      <c r="A8207" s="160">
        <v>45268.624999996005</v>
      </c>
      <c r="B8207" s="172"/>
      <c r="C8207" s="173">
        <v>0.95250000000000001</v>
      </c>
      <c r="D8207" s="156"/>
      <c r="F8207" s="124"/>
    </row>
    <row r="8208" spans="1:6" x14ac:dyDescent="0.35">
      <c r="A8208" s="160">
        <v>45268.66666666267</v>
      </c>
      <c r="B8208" s="172"/>
      <c r="C8208" s="173">
        <v>0.94950000000000012</v>
      </c>
      <c r="D8208" s="156"/>
      <c r="F8208" s="124"/>
    </row>
    <row r="8209" spans="1:6" x14ac:dyDescent="0.35">
      <c r="A8209" s="160">
        <v>45268.708333329334</v>
      </c>
      <c r="B8209" s="172"/>
      <c r="C8209" s="173">
        <v>0.93883333333333296</v>
      </c>
      <c r="D8209" s="156"/>
      <c r="F8209" s="124"/>
    </row>
    <row r="8210" spans="1:6" x14ac:dyDescent="0.35">
      <c r="A8210" s="160">
        <v>45268.749999995998</v>
      </c>
      <c r="B8210" s="172"/>
      <c r="C8210" s="173">
        <v>1.0776666666666666</v>
      </c>
      <c r="D8210" s="156"/>
      <c r="F8210" s="124"/>
    </row>
    <row r="8211" spans="1:6" x14ac:dyDescent="0.35">
      <c r="A8211" s="160">
        <v>45268.791666662662</v>
      </c>
      <c r="B8211" s="172"/>
      <c r="C8211" s="173">
        <v>1.1808333333333343</v>
      </c>
      <c r="D8211" s="156"/>
      <c r="F8211" s="124"/>
    </row>
    <row r="8212" spans="1:6" x14ac:dyDescent="0.35">
      <c r="A8212" s="160">
        <v>45268.833333329327</v>
      </c>
      <c r="B8212" s="172"/>
      <c r="C8212" s="173">
        <v>1.0424999999999998</v>
      </c>
      <c r="D8212" s="156"/>
      <c r="F8212" s="124"/>
    </row>
    <row r="8213" spans="1:6" x14ac:dyDescent="0.35">
      <c r="A8213" s="160">
        <v>45268.874999995991</v>
      </c>
      <c r="B8213" s="172"/>
      <c r="C8213" s="173">
        <v>1.0383333333333331</v>
      </c>
      <c r="D8213" s="156"/>
      <c r="F8213" s="124"/>
    </row>
    <row r="8214" spans="1:6" x14ac:dyDescent="0.35">
      <c r="A8214" s="160">
        <v>45268.916666662655</v>
      </c>
      <c r="B8214" s="172"/>
      <c r="C8214" s="173">
        <v>1.0250000000000001</v>
      </c>
      <c r="D8214" s="156"/>
      <c r="F8214" s="124"/>
    </row>
    <row r="8215" spans="1:6" x14ac:dyDescent="0.35">
      <c r="A8215" s="160">
        <v>45268.958333329319</v>
      </c>
      <c r="B8215" s="172"/>
      <c r="C8215" s="173">
        <v>1.1095000000000002</v>
      </c>
      <c r="D8215" s="156"/>
      <c r="F8215" s="124"/>
    </row>
    <row r="8216" spans="1:6" x14ac:dyDescent="0.35">
      <c r="A8216" s="160">
        <v>45268.999999995984</v>
      </c>
      <c r="B8216" s="172"/>
      <c r="C8216" s="173">
        <v>0.97250000000000003</v>
      </c>
      <c r="D8216" s="156"/>
      <c r="F8216" s="124"/>
    </row>
    <row r="8217" spans="1:6" x14ac:dyDescent="0.35">
      <c r="A8217" s="160">
        <v>45269.041666662648</v>
      </c>
      <c r="B8217" s="172"/>
      <c r="C8217" s="173">
        <v>1.0086666666666668</v>
      </c>
      <c r="D8217" s="156"/>
      <c r="F8217" s="124"/>
    </row>
    <row r="8218" spans="1:6" x14ac:dyDescent="0.35">
      <c r="A8218" s="160">
        <v>45269.083333329312</v>
      </c>
      <c r="B8218" s="172"/>
      <c r="C8218" s="173">
        <v>0.93266666666666642</v>
      </c>
      <c r="D8218" s="156"/>
      <c r="F8218" s="124"/>
    </row>
    <row r="8219" spans="1:6" x14ac:dyDescent="0.35">
      <c r="A8219" s="160">
        <v>45269.124999995976</v>
      </c>
      <c r="B8219" s="172"/>
      <c r="C8219" s="173">
        <v>0.96449999999999969</v>
      </c>
      <c r="D8219" s="156"/>
      <c r="F8219" s="124"/>
    </row>
    <row r="8220" spans="1:6" x14ac:dyDescent="0.35">
      <c r="A8220" s="160">
        <v>45269.166666662641</v>
      </c>
      <c r="B8220" s="172"/>
      <c r="C8220" s="173">
        <v>1.0286666666666668</v>
      </c>
      <c r="D8220" s="156"/>
      <c r="F8220" s="124"/>
    </row>
    <row r="8221" spans="1:6" x14ac:dyDescent="0.35">
      <c r="A8221" s="160">
        <v>45269.208333329305</v>
      </c>
      <c r="B8221" s="172"/>
      <c r="C8221" s="173">
        <v>0.98533333333333339</v>
      </c>
      <c r="D8221" s="156"/>
      <c r="F8221" s="124"/>
    </row>
    <row r="8222" spans="1:6" x14ac:dyDescent="0.35">
      <c r="A8222" s="160">
        <v>45269.249999995969</v>
      </c>
      <c r="B8222" s="172"/>
      <c r="C8222" s="173">
        <v>1.0913333333333333</v>
      </c>
      <c r="D8222" s="156"/>
      <c r="F8222" s="124"/>
    </row>
    <row r="8223" spans="1:6" x14ac:dyDescent="0.35">
      <c r="A8223" s="160">
        <v>45269.291666662633</v>
      </c>
      <c r="B8223" s="172"/>
      <c r="C8223" s="173">
        <v>1.357</v>
      </c>
      <c r="D8223" s="156"/>
      <c r="F8223" s="124"/>
    </row>
    <row r="8224" spans="1:6" x14ac:dyDescent="0.35">
      <c r="A8224" s="160">
        <v>45269.333333329298</v>
      </c>
      <c r="B8224" s="172"/>
      <c r="C8224" s="173">
        <v>1.0614999999999999</v>
      </c>
      <c r="D8224" s="156"/>
      <c r="F8224" s="124"/>
    </row>
    <row r="8225" spans="1:6" x14ac:dyDescent="0.35">
      <c r="A8225" s="160">
        <v>45269.374999995962</v>
      </c>
      <c r="B8225" s="172"/>
      <c r="C8225" s="173">
        <v>1.2111666666666667</v>
      </c>
      <c r="D8225" s="156"/>
      <c r="F8225" s="124"/>
    </row>
    <row r="8226" spans="1:6" x14ac:dyDescent="0.35">
      <c r="A8226" s="160">
        <v>45269.416666662626</v>
      </c>
      <c r="B8226" s="172"/>
      <c r="C8226" s="173">
        <v>1.184666666666667</v>
      </c>
      <c r="D8226" s="156"/>
      <c r="F8226" s="124"/>
    </row>
    <row r="8227" spans="1:6" x14ac:dyDescent="0.35">
      <c r="A8227" s="160">
        <v>45269.45833332929</v>
      </c>
      <c r="B8227" s="172"/>
      <c r="C8227" s="173">
        <v>1.2206666666666666</v>
      </c>
      <c r="D8227" s="156"/>
      <c r="F8227" s="124"/>
    </row>
    <row r="8228" spans="1:6" x14ac:dyDescent="0.35">
      <c r="A8228" s="160">
        <v>45269.499999995955</v>
      </c>
      <c r="B8228" s="172"/>
      <c r="C8228" s="173">
        <v>1.1975000000000005</v>
      </c>
      <c r="D8228" s="156"/>
      <c r="F8228" s="124"/>
    </row>
    <row r="8229" spans="1:6" x14ac:dyDescent="0.35">
      <c r="A8229" s="160">
        <v>45269.541666662619</v>
      </c>
      <c r="B8229" s="172"/>
      <c r="C8229" s="173">
        <v>1.1001666666666665</v>
      </c>
      <c r="D8229" s="156"/>
      <c r="F8229" s="124"/>
    </row>
    <row r="8230" spans="1:6" x14ac:dyDescent="0.35">
      <c r="A8230" s="160">
        <v>45269.583333329283</v>
      </c>
      <c r="B8230" s="172"/>
      <c r="C8230" s="173">
        <v>1.0599999999999998</v>
      </c>
      <c r="D8230" s="156"/>
      <c r="F8230" s="124"/>
    </row>
    <row r="8231" spans="1:6" x14ac:dyDescent="0.35">
      <c r="A8231" s="160">
        <v>45269.624999995947</v>
      </c>
      <c r="B8231" s="172"/>
      <c r="C8231" s="173">
        <v>1.0366666666666664</v>
      </c>
      <c r="D8231" s="156"/>
      <c r="F8231" s="124"/>
    </row>
    <row r="8232" spans="1:6" x14ac:dyDescent="0.35">
      <c r="A8232" s="160">
        <v>45269.666666662612</v>
      </c>
      <c r="B8232" s="172"/>
      <c r="C8232" s="173">
        <v>1.0199999999999998</v>
      </c>
      <c r="D8232" s="156"/>
      <c r="F8232" s="124"/>
    </row>
    <row r="8233" spans="1:6" x14ac:dyDescent="0.35">
      <c r="A8233" s="160">
        <v>45269.708333329276</v>
      </c>
      <c r="B8233" s="172"/>
      <c r="C8233" s="173">
        <v>0.96700000000000008</v>
      </c>
      <c r="D8233" s="156"/>
      <c r="F8233" s="124"/>
    </row>
    <row r="8234" spans="1:6" x14ac:dyDescent="0.35">
      <c r="A8234" s="160">
        <v>45269.74999999594</v>
      </c>
      <c r="B8234" s="172"/>
      <c r="C8234" s="173">
        <v>1.0561666666666665</v>
      </c>
      <c r="D8234" s="156"/>
      <c r="F8234" s="124"/>
    </row>
    <row r="8235" spans="1:6" x14ac:dyDescent="0.35">
      <c r="A8235" s="160">
        <v>45269.791666662604</v>
      </c>
      <c r="B8235" s="172"/>
      <c r="C8235" s="173">
        <v>0.99449999999999983</v>
      </c>
      <c r="D8235" s="156"/>
      <c r="F8235" s="124"/>
    </row>
    <row r="8236" spans="1:6" x14ac:dyDescent="0.35">
      <c r="A8236" s="160">
        <v>45269.833333329268</v>
      </c>
      <c r="B8236" s="172"/>
      <c r="C8236" s="173">
        <v>1.0893333333333333</v>
      </c>
      <c r="D8236" s="156"/>
      <c r="F8236" s="124"/>
    </row>
    <row r="8237" spans="1:6" x14ac:dyDescent="0.35">
      <c r="A8237" s="160">
        <v>45269.874999995933</v>
      </c>
      <c r="B8237" s="172"/>
      <c r="C8237" s="173">
        <v>1.0744999999999998</v>
      </c>
      <c r="D8237" s="156"/>
      <c r="F8237" s="124"/>
    </row>
    <row r="8238" spans="1:6" x14ac:dyDescent="0.35">
      <c r="A8238" s="160">
        <v>45269.916666662597</v>
      </c>
      <c r="B8238" s="172"/>
      <c r="C8238" s="173">
        <v>0.98049999999999982</v>
      </c>
      <c r="D8238" s="156"/>
      <c r="F8238" s="124"/>
    </row>
    <row r="8239" spans="1:6" x14ac:dyDescent="0.35">
      <c r="A8239" s="160">
        <v>45269.958333329261</v>
      </c>
      <c r="B8239" s="172"/>
      <c r="C8239" s="173">
        <v>0.99650000000000027</v>
      </c>
      <c r="D8239" s="156"/>
      <c r="F8239" s="124"/>
    </row>
    <row r="8240" spans="1:6" x14ac:dyDescent="0.35">
      <c r="A8240" s="160">
        <v>45269.999999995925</v>
      </c>
      <c r="B8240" s="172"/>
      <c r="C8240" s="173">
        <v>0.94133333333333336</v>
      </c>
      <c r="D8240" s="156"/>
      <c r="F8240" s="124"/>
    </row>
    <row r="8241" spans="1:6" x14ac:dyDescent="0.35">
      <c r="A8241" s="160">
        <v>45270.04166666259</v>
      </c>
      <c r="B8241" s="172"/>
      <c r="C8241" s="173">
        <v>0.98549999999999993</v>
      </c>
      <c r="D8241" s="156"/>
      <c r="F8241" s="124"/>
    </row>
    <row r="8242" spans="1:6" x14ac:dyDescent="0.35">
      <c r="A8242" s="160">
        <v>45270.083333329254</v>
      </c>
      <c r="B8242" s="172"/>
      <c r="C8242" s="173">
        <v>0.95983333333333321</v>
      </c>
      <c r="D8242" s="156"/>
      <c r="F8242" s="124"/>
    </row>
    <row r="8243" spans="1:6" x14ac:dyDescent="0.35">
      <c r="A8243" s="160">
        <v>45270.124999995918</v>
      </c>
      <c r="B8243" s="172"/>
      <c r="C8243" s="173">
        <v>0.88499999999999979</v>
      </c>
      <c r="D8243" s="156"/>
      <c r="F8243" s="124"/>
    </row>
    <row r="8244" spans="1:6" x14ac:dyDescent="0.35">
      <c r="A8244" s="160">
        <v>45270.166666662582</v>
      </c>
      <c r="B8244" s="172"/>
      <c r="C8244" s="173">
        <v>0.93083333333333351</v>
      </c>
      <c r="D8244" s="156"/>
      <c r="F8244" s="124"/>
    </row>
    <row r="8245" spans="1:6" x14ac:dyDescent="0.35">
      <c r="A8245" s="160">
        <v>45270.208333329247</v>
      </c>
      <c r="B8245" s="172"/>
      <c r="C8245" s="173">
        <v>0.91850000000000009</v>
      </c>
      <c r="D8245" s="156"/>
      <c r="F8245" s="124"/>
    </row>
    <row r="8246" spans="1:6" x14ac:dyDescent="0.35">
      <c r="A8246" s="160">
        <v>45270.249999995911</v>
      </c>
      <c r="B8246" s="172"/>
      <c r="C8246" s="173">
        <v>0.98649999999999993</v>
      </c>
      <c r="D8246" s="156"/>
      <c r="F8246" s="124"/>
    </row>
    <row r="8247" spans="1:6" x14ac:dyDescent="0.35">
      <c r="A8247" s="160">
        <v>45270.291666662575</v>
      </c>
      <c r="B8247" s="172"/>
      <c r="C8247" s="173">
        <v>0.99900000000000011</v>
      </c>
      <c r="D8247" s="156"/>
      <c r="F8247" s="124"/>
    </row>
    <row r="8248" spans="1:6" x14ac:dyDescent="0.35">
      <c r="A8248" s="160">
        <v>45270.333333329239</v>
      </c>
      <c r="B8248" s="172"/>
      <c r="C8248" s="173">
        <v>0.98450000000000015</v>
      </c>
      <c r="D8248" s="156"/>
      <c r="F8248" s="124"/>
    </row>
    <row r="8249" spans="1:6" x14ac:dyDescent="0.35">
      <c r="A8249" s="160">
        <v>45270.374999995904</v>
      </c>
      <c r="B8249" s="172"/>
      <c r="C8249" s="173">
        <v>0.91983333333333317</v>
      </c>
      <c r="D8249" s="156"/>
      <c r="F8249" s="124"/>
    </row>
    <row r="8250" spans="1:6" x14ac:dyDescent="0.35">
      <c r="A8250" s="160">
        <v>45270.416666662568</v>
      </c>
      <c r="B8250" s="172"/>
      <c r="C8250" s="173">
        <v>0.89899999999999969</v>
      </c>
      <c r="D8250" s="156"/>
      <c r="F8250" s="124"/>
    </row>
    <row r="8251" spans="1:6" x14ac:dyDescent="0.35">
      <c r="A8251" s="160">
        <v>45270.458333329232</v>
      </c>
      <c r="B8251" s="172"/>
      <c r="C8251" s="173">
        <v>0.90700000000000003</v>
      </c>
      <c r="D8251" s="156"/>
      <c r="F8251" s="124"/>
    </row>
    <row r="8252" spans="1:6" x14ac:dyDescent="0.35">
      <c r="A8252" s="160">
        <v>45270.499999995896</v>
      </c>
      <c r="B8252" s="172"/>
      <c r="C8252" s="173">
        <v>1</v>
      </c>
      <c r="D8252" s="156"/>
      <c r="F8252" s="124"/>
    </row>
    <row r="8253" spans="1:6" x14ac:dyDescent="0.35">
      <c r="A8253" s="160">
        <v>45270.541666662561</v>
      </c>
      <c r="B8253" s="172"/>
      <c r="C8253" s="173">
        <v>0.84500000000000031</v>
      </c>
      <c r="D8253" s="156"/>
      <c r="F8253" s="124"/>
    </row>
    <row r="8254" spans="1:6" x14ac:dyDescent="0.35">
      <c r="A8254" s="160">
        <v>45270.583333329225</v>
      </c>
      <c r="B8254" s="172"/>
      <c r="C8254" s="173">
        <v>0.94349999999999989</v>
      </c>
      <c r="D8254" s="156"/>
      <c r="F8254" s="124"/>
    </row>
    <row r="8255" spans="1:6" x14ac:dyDescent="0.35">
      <c r="A8255" s="160">
        <v>45270.624999995889</v>
      </c>
      <c r="B8255" s="172"/>
      <c r="C8255" s="173">
        <v>0.88516666666666655</v>
      </c>
      <c r="D8255" s="156"/>
      <c r="F8255" s="124"/>
    </row>
    <row r="8256" spans="1:6" x14ac:dyDescent="0.35">
      <c r="A8256" s="160">
        <v>45270.666666662553</v>
      </c>
      <c r="B8256" s="172"/>
      <c r="C8256" s="173">
        <v>0.89350000000000007</v>
      </c>
      <c r="D8256" s="156"/>
      <c r="F8256" s="124"/>
    </row>
    <row r="8257" spans="1:6" x14ac:dyDescent="0.35">
      <c r="A8257" s="160">
        <v>45270.708333329218</v>
      </c>
      <c r="B8257" s="172"/>
      <c r="C8257" s="173">
        <v>1.0529999999999995</v>
      </c>
      <c r="D8257" s="156"/>
      <c r="F8257" s="124"/>
    </row>
    <row r="8258" spans="1:6" x14ac:dyDescent="0.35">
      <c r="A8258" s="160">
        <v>45270.749999995882</v>
      </c>
      <c r="B8258" s="172"/>
      <c r="C8258" s="173">
        <v>1.046</v>
      </c>
      <c r="D8258" s="156"/>
      <c r="F8258" s="124"/>
    </row>
    <row r="8259" spans="1:6" x14ac:dyDescent="0.35">
      <c r="A8259" s="160">
        <v>45270.791666662546</v>
      </c>
      <c r="B8259" s="172"/>
      <c r="C8259" s="173">
        <v>1.0671666666666666</v>
      </c>
      <c r="D8259" s="156"/>
      <c r="F8259" s="124"/>
    </row>
    <row r="8260" spans="1:6" x14ac:dyDescent="0.35">
      <c r="A8260" s="160">
        <v>45270.83333332921</v>
      </c>
      <c r="B8260" s="172"/>
      <c r="C8260" s="173">
        <v>0.96683333333333332</v>
      </c>
      <c r="D8260" s="156"/>
      <c r="F8260" s="124"/>
    </row>
    <row r="8261" spans="1:6" x14ac:dyDescent="0.35">
      <c r="A8261" s="160">
        <v>45270.874999995875</v>
      </c>
      <c r="B8261" s="172"/>
      <c r="C8261" s="173">
        <v>0.91233333333333333</v>
      </c>
      <c r="D8261" s="156"/>
      <c r="F8261" s="124"/>
    </row>
    <row r="8262" spans="1:6" x14ac:dyDescent="0.35">
      <c r="A8262" s="160">
        <v>45270.916666662539</v>
      </c>
      <c r="B8262" s="172"/>
      <c r="C8262" s="173">
        <v>0.92000000000000037</v>
      </c>
      <c r="D8262" s="156"/>
      <c r="F8262" s="124"/>
    </row>
    <row r="8263" spans="1:6" x14ac:dyDescent="0.35">
      <c r="A8263" s="160">
        <v>45270.958333329203</v>
      </c>
      <c r="B8263" s="172"/>
      <c r="C8263" s="173">
        <v>0.8841666666666661</v>
      </c>
      <c r="D8263" s="156"/>
      <c r="F8263" s="124"/>
    </row>
    <row r="8264" spans="1:6" x14ac:dyDescent="0.35">
      <c r="A8264" s="160">
        <v>45270.999999995867</v>
      </c>
      <c r="B8264" s="172"/>
      <c r="C8264" s="173">
        <v>0.96666666666666656</v>
      </c>
      <c r="D8264" s="156"/>
      <c r="F8264" s="124"/>
    </row>
    <row r="8265" spans="1:6" x14ac:dyDescent="0.35">
      <c r="A8265" s="160">
        <v>45271.041666662531</v>
      </c>
      <c r="B8265" s="172"/>
      <c r="C8265" s="173">
        <v>0.84816666666666685</v>
      </c>
      <c r="D8265" s="156"/>
      <c r="F8265" s="124"/>
    </row>
    <row r="8266" spans="1:6" x14ac:dyDescent="0.35">
      <c r="A8266" s="160">
        <v>45271.083333329196</v>
      </c>
      <c r="B8266" s="172"/>
      <c r="C8266" s="173">
        <v>0.83783333333333299</v>
      </c>
      <c r="D8266" s="156"/>
      <c r="F8266" s="124"/>
    </row>
    <row r="8267" spans="1:6" x14ac:dyDescent="0.35">
      <c r="A8267" s="160">
        <v>45271.12499999586</v>
      </c>
      <c r="B8267" s="172"/>
      <c r="C8267" s="173">
        <v>0.87466666666666648</v>
      </c>
      <c r="D8267" s="156"/>
      <c r="F8267" s="124"/>
    </row>
    <row r="8268" spans="1:6" x14ac:dyDescent="0.35">
      <c r="A8268" s="160">
        <v>45271.166666662524</v>
      </c>
      <c r="B8268" s="172"/>
      <c r="C8268" s="173">
        <v>0.85333333333333361</v>
      </c>
      <c r="D8268" s="156"/>
      <c r="F8268" s="124"/>
    </row>
    <row r="8269" spans="1:6" x14ac:dyDescent="0.35">
      <c r="A8269" s="160">
        <v>45271.208333329188</v>
      </c>
      <c r="B8269" s="172"/>
      <c r="C8269" s="173">
        <v>0.82266666666666699</v>
      </c>
      <c r="D8269" s="156"/>
      <c r="F8269" s="124"/>
    </row>
    <row r="8270" spans="1:6" x14ac:dyDescent="0.35">
      <c r="A8270" s="160">
        <v>45271.249999995853</v>
      </c>
      <c r="B8270" s="172"/>
      <c r="C8270" s="173">
        <v>0.8248333333333332</v>
      </c>
      <c r="D8270" s="156"/>
      <c r="F8270" s="124"/>
    </row>
    <row r="8271" spans="1:6" x14ac:dyDescent="0.35">
      <c r="A8271" s="160">
        <v>45271.291666662517</v>
      </c>
      <c r="B8271" s="172"/>
      <c r="C8271" s="173">
        <v>1.9669999999999999</v>
      </c>
      <c r="D8271" s="156"/>
      <c r="F8271" s="124"/>
    </row>
    <row r="8272" spans="1:6" x14ac:dyDescent="0.35">
      <c r="A8272" s="160">
        <v>45271.333333329181</v>
      </c>
      <c r="B8272" s="172"/>
      <c r="C8272" s="173">
        <v>3.7375000000000003</v>
      </c>
      <c r="D8272" s="156"/>
      <c r="F8272" s="124"/>
    </row>
    <row r="8273" spans="1:6" x14ac:dyDescent="0.35">
      <c r="A8273" s="160">
        <v>45271.374999995845</v>
      </c>
      <c r="B8273" s="172"/>
      <c r="C8273" s="173">
        <v>5.1475</v>
      </c>
      <c r="D8273" s="156"/>
      <c r="F8273" s="124"/>
    </row>
    <row r="8274" spans="1:6" x14ac:dyDescent="0.35">
      <c r="A8274" s="160">
        <v>45271.41666666251</v>
      </c>
      <c r="B8274" s="172"/>
      <c r="C8274" s="173">
        <v>1.317333333333333</v>
      </c>
      <c r="D8274" s="156"/>
      <c r="F8274" s="124"/>
    </row>
    <row r="8275" spans="1:6" x14ac:dyDescent="0.35">
      <c r="A8275" s="160">
        <v>45271.458333329174</v>
      </c>
      <c r="B8275" s="172"/>
      <c r="C8275" s="173">
        <v>0.92533333333333334</v>
      </c>
      <c r="D8275" s="156"/>
      <c r="F8275" s="124"/>
    </row>
    <row r="8276" spans="1:6" x14ac:dyDescent="0.35">
      <c r="A8276" s="160">
        <v>45271.499999995838</v>
      </c>
      <c r="B8276" s="172"/>
      <c r="C8276" s="173">
        <v>0.9178333333333335</v>
      </c>
      <c r="D8276" s="156"/>
      <c r="F8276" s="124"/>
    </row>
    <row r="8277" spans="1:6" x14ac:dyDescent="0.35">
      <c r="A8277" s="160">
        <v>45271.541666662502</v>
      </c>
      <c r="B8277" s="172"/>
      <c r="C8277" s="173">
        <v>0.91622222222222227</v>
      </c>
      <c r="D8277" s="156"/>
      <c r="F8277" s="124"/>
    </row>
    <row r="8278" spans="1:6" x14ac:dyDescent="0.35">
      <c r="A8278" s="160">
        <v>45271.583333329167</v>
      </c>
      <c r="B8278" s="172"/>
      <c r="C8278" s="173">
        <v>0.85583333333333345</v>
      </c>
      <c r="D8278" s="156"/>
      <c r="F8278" s="124"/>
    </row>
    <row r="8279" spans="1:6" x14ac:dyDescent="0.35">
      <c r="A8279" s="160">
        <v>45271.624999995831</v>
      </c>
      <c r="B8279" s="172"/>
      <c r="C8279" s="173">
        <v>0.73149999999999993</v>
      </c>
      <c r="D8279" s="156"/>
      <c r="F8279" s="124"/>
    </row>
    <row r="8280" spans="1:6" x14ac:dyDescent="0.35">
      <c r="A8280" s="160">
        <v>45271.666666662495</v>
      </c>
      <c r="B8280" s="172"/>
      <c r="C8280" s="173">
        <v>0.95583333333333331</v>
      </c>
      <c r="D8280" s="156"/>
      <c r="F8280" s="124"/>
    </row>
    <row r="8281" spans="1:6" x14ac:dyDescent="0.35">
      <c r="A8281" s="160">
        <v>45271.708333329159</v>
      </c>
      <c r="B8281" s="172"/>
      <c r="C8281" s="173">
        <v>0.85283333333333333</v>
      </c>
      <c r="D8281" s="156"/>
      <c r="F8281" s="124"/>
    </row>
    <row r="8282" spans="1:6" x14ac:dyDescent="0.35">
      <c r="A8282" s="160">
        <v>45271.749999995824</v>
      </c>
      <c r="B8282" s="172"/>
      <c r="C8282" s="173">
        <v>0.85716666666666652</v>
      </c>
      <c r="D8282" s="156"/>
      <c r="F8282" s="124"/>
    </row>
    <row r="8283" spans="1:6" x14ac:dyDescent="0.35">
      <c r="A8283" s="160">
        <v>45271.791666662488</v>
      </c>
      <c r="B8283" s="172"/>
      <c r="C8283" s="173">
        <v>0.96716666666666684</v>
      </c>
      <c r="D8283" s="156"/>
      <c r="F8283" s="124"/>
    </row>
    <row r="8284" spans="1:6" x14ac:dyDescent="0.35">
      <c r="A8284" s="160">
        <v>45271.833333329152</v>
      </c>
      <c r="B8284" s="172"/>
      <c r="C8284" s="173">
        <v>0.89316666666666655</v>
      </c>
      <c r="D8284" s="156"/>
      <c r="F8284" s="124"/>
    </row>
    <row r="8285" spans="1:6" x14ac:dyDescent="0.35">
      <c r="A8285" s="160">
        <v>45271.874999995816</v>
      </c>
      <c r="B8285" s="172"/>
      <c r="C8285" s="173">
        <v>0.7856666666666664</v>
      </c>
      <c r="D8285" s="156"/>
      <c r="F8285" s="124"/>
    </row>
    <row r="8286" spans="1:6" x14ac:dyDescent="0.35">
      <c r="A8286" s="160">
        <v>45271.916666662481</v>
      </c>
      <c r="B8286" s="172"/>
      <c r="C8286" s="173">
        <v>0.84799999999999998</v>
      </c>
      <c r="D8286" s="156"/>
      <c r="F8286" s="124"/>
    </row>
    <row r="8287" spans="1:6" x14ac:dyDescent="0.35">
      <c r="A8287" s="160">
        <v>45271.958333329145</v>
      </c>
      <c r="B8287" s="172"/>
      <c r="C8287" s="173">
        <v>0.84133333333333327</v>
      </c>
      <c r="D8287" s="156"/>
      <c r="F8287" s="124"/>
    </row>
    <row r="8288" spans="1:6" x14ac:dyDescent="0.35">
      <c r="A8288" s="160">
        <v>45271.999999995809</v>
      </c>
      <c r="B8288" s="172"/>
      <c r="C8288" s="173">
        <v>1.0101666666666664</v>
      </c>
      <c r="D8288" s="156"/>
      <c r="F8288" s="124"/>
    </row>
    <row r="8289" spans="1:6" x14ac:dyDescent="0.35">
      <c r="A8289" s="160">
        <v>45272.041666662473</v>
      </c>
      <c r="B8289" s="172"/>
      <c r="C8289" s="173">
        <v>0.81033333333333313</v>
      </c>
      <c r="D8289" s="156"/>
      <c r="F8289" s="124"/>
    </row>
    <row r="8290" spans="1:6" x14ac:dyDescent="0.35">
      <c r="A8290" s="160">
        <v>45272.083333329138</v>
      </c>
      <c r="B8290" s="172"/>
      <c r="C8290" s="173">
        <v>0.7905000000000002</v>
      </c>
      <c r="D8290" s="156"/>
      <c r="F8290" s="124"/>
    </row>
    <row r="8291" spans="1:6" x14ac:dyDescent="0.35">
      <c r="A8291" s="160">
        <v>45272.124999995802</v>
      </c>
      <c r="B8291" s="172"/>
      <c r="C8291" s="173">
        <v>0.79399999999999982</v>
      </c>
      <c r="D8291" s="156"/>
      <c r="F8291" s="124"/>
    </row>
    <row r="8292" spans="1:6" x14ac:dyDescent="0.35">
      <c r="A8292" s="160">
        <v>45272.166666662466</v>
      </c>
      <c r="B8292" s="172"/>
      <c r="C8292" s="173">
        <v>0.72483333333333322</v>
      </c>
      <c r="D8292" s="156"/>
      <c r="F8292" s="124"/>
    </row>
    <row r="8293" spans="1:6" x14ac:dyDescent="0.35">
      <c r="A8293" s="160">
        <v>45272.20833332913</v>
      </c>
      <c r="B8293" s="172"/>
      <c r="C8293" s="173">
        <v>1.0021666666666669</v>
      </c>
      <c r="D8293" s="156"/>
      <c r="F8293" s="124"/>
    </row>
    <row r="8294" spans="1:6" x14ac:dyDescent="0.35">
      <c r="A8294" s="160">
        <v>45272.249999995794</v>
      </c>
      <c r="B8294" s="172"/>
      <c r="C8294" s="173">
        <v>3.8966666666666665</v>
      </c>
      <c r="D8294" s="156"/>
      <c r="F8294" s="124"/>
    </row>
    <row r="8295" spans="1:6" x14ac:dyDescent="0.35">
      <c r="A8295" s="160">
        <v>45272.291666662459</v>
      </c>
      <c r="B8295" s="172"/>
      <c r="C8295" s="173">
        <v>6.2381666666666655</v>
      </c>
      <c r="D8295" s="156"/>
      <c r="F8295" s="124"/>
    </row>
    <row r="8296" spans="1:6" x14ac:dyDescent="0.35">
      <c r="A8296" s="160">
        <v>45272.333333329123</v>
      </c>
      <c r="B8296" s="172"/>
      <c r="C8296" s="173">
        <v>4.4396666666666658</v>
      </c>
      <c r="D8296" s="156"/>
      <c r="F8296" s="124"/>
    </row>
    <row r="8297" spans="1:6" x14ac:dyDescent="0.35">
      <c r="A8297" s="160">
        <v>45272.374999995787</v>
      </c>
      <c r="B8297" s="172"/>
      <c r="C8297" s="173">
        <v>3.2938333333333332</v>
      </c>
      <c r="D8297" s="156"/>
      <c r="F8297" s="124"/>
    </row>
    <row r="8298" spans="1:6" x14ac:dyDescent="0.35">
      <c r="A8298" s="160">
        <v>45272.416666662451</v>
      </c>
      <c r="B8298" s="172"/>
      <c r="C8298" s="173">
        <v>1.658333333333333</v>
      </c>
      <c r="D8298" s="156"/>
      <c r="F8298" s="124"/>
    </row>
    <row r="8299" spans="1:6" x14ac:dyDescent="0.35">
      <c r="A8299" s="160">
        <v>45272.458333329116</v>
      </c>
      <c r="B8299" s="172"/>
      <c r="C8299" s="173">
        <v>1.1833333333333333</v>
      </c>
      <c r="D8299" s="156"/>
      <c r="F8299" s="124"/>
    </row>
    <row r="8300" spans="1:6" x14ac:dyDescent="0.35">
      <c r="A8300" s="160">
        <v>45272.49999999578</v>
      </c>
      <c r="B8300" s="172"/>
      <c r="C8300" s="173">
        <v>1.0870000000000002</v>
      </c>
      <c r="D8300" s="156"/>
      <c r="F8300" s="124"/>
    </row>
    <row r="8301" spans="1:6" x14ac:dyDescent="0.35">
      <c r="A8301" s="160">
        <v>45272.541666662444</v>
      </c>
      <c r="B8301" s="172"/>
      <c r="C8301" s="173">
        <v>0.97716666666666674</v>
      </c>
      <c r="D8301" s="156"/>
      <c r="F8301" s="124"/>
    </row>
    <row r="8302" spans="1:6" x14ac:dyDescent="0.35">
      <c r="A8302" s="160">
        <v>45272.583333329108</v>
      </c>
      <c r="B8302" s="172"/>
      <c r="C8302" s="173">
        <v>1.0871666666666671</v>
      </c>
      <c r="D8302" s="156"/>
      <c r="F8302" s="124"/>
    </row>
    <row r="8303" spans="1:6" x14ac:dyDescent="0.35">
      <c r="A8303" s="160">
        <v>45272.624999995773</v>
      </c>
      <c r="B8303" s="172"/>
      <c r="C8303" s="173">
        <v>1.0403333333333338</v>
      </c>
      <c r="D8303" s="156"/>
      <c r="F8303" s="124"/>
    </row>
    <row r="8304" spans="1:6" x14ac:dyDescent="0.35">
      <c r="A8304" s="160">
        <v>45272.666666662437</v>
      </c>
      <c r="B8304" s="172"/>
      <c r="C8304" s="173">
        <v>0.90266666666666684</v>
      </c>
      <c r="D8304" s="156"/>
      <c r="F8304" s="124"/>
    </row>
    <row r="8305" spans="1:6" x14ac:dyDescent="0.35">
      <c r="A8305" s="160">
        <v>45272.708333329101</v>
      </c>
      <c r="B8305" s="172"/>
      <c r="C8305" s="173">
        <v>0.96733333333333349</v>
      </c>
      <c r="D8305" s="156"/>
      <c r="F8305" s="124"/>
    </row>
    <row r="8306" spans="1:6" x14ac:dyDescent="0.35">
      <c r="A8306" s="160">
        <v>45272.749999995765</v>
      </c>
      <c r="B8306" s="172"/>
      <c r="C8306" s="173">
        <v>0.94533333333333347</v>
      </c>
      <c r="D8306" s="156"/>
      <c r="F8306" s="124"/>
    </row>
    <row r="8307" spans="1:6" x14ac:dyDescent="0.35">
      <c r="A8307" s="160">
        <v>45272.79166666243</v>
      </c>
      <c r="B8307" s="172"/>
      <c r="C8307" s="173">
        <v>0.94416666666666693</v>
      </c>
      <c r="D8307" s="156"/>
      <c r="F8307" s="124"/>
    </row>
    <row r="8308" spans="1:6" x14ac:dyDescent="0.35">
      <c r="A8308" s="160">
        <v>45272.833333329094</v>
      </c>
      <c r="B8308" s="172"/>
      <c r="C8308" s="173">
        <v>1.1056666666666668</v>
      </c>
      <c r="D8308" s="156"/>
      <c r="F8308" s="124"/>
    </row>
    <row r="8309" spans="1:6" x14ac:dyDescent="0.35">
      <c r="A8309" s="160">
        <v>45272.874999995758</v>
      </c>
      <c r="B8309" s="172"/>
      <c r="C8309" s="173">
        <v>1.118166666666667</v>
      </c>
      <c r="D8309" s="156"/>
      <c r="F8309" s="124"/>
    </row>
    <row r="8310" spans="1:6" x14ac:dyDescent="0.35">
      <c r="A8310" s="160">
        <v>45272.916666662422</v>
      </c>
      <c r="B8310" s="172"/>
      <c r="C8310" s="173">
        <v>1.0561666666666665</v>
      </c>
      <c r="D8310" s="156"/>
      <c r="F8310" s="124"/>
    </row>
    <row r="8311" spans="1:6" x14ac:dyDescent="0.35">
      <c r="A8311" s="160">
        <v>45272.958333329087</v>
      </c>
      <c r="B8311" s="172"/>
      <c r="C8311" s="173">
        <v>1.0050000000000001</v>
      </c>
      <c r="D8311" s="156"/>
      <c r="F8311" s="124"/>
    </row>
    <row r="8312" spans="1:6" x14ac:dyDescent="0.35">
      <c r="A8312" s="160">
        <v>45272.999999995751</v>
      </c>
      <c r="B8312" s="172"/>
      <c r="C8312" s="173">
        <v>0.85683333333333322</v>
      </c>
      <c r="D8312" s="156"/>
      <c r="F8312" s="124"/>
    </row>
    <row r="8313" spans="1:6" x14ac:dyDescent="0.35">
      <c r="A8313" s="160">
        <v>45273.041666662415</v>
      </c>
      <c r="B8313" s="172"/>
      <c r="C8313" s="173">
        <v>0.9025000000000003</v>
      </c>
      <c r="D8313" s="156"/>
      <c r="F8313" s="124"/>
    </row>
    <row r="8314" spans="1:6" x14ac:dyDescent="0.35">
      <c r="A8314" s="160">
        <v>45273.083333329079</v>
      </c>
      <c r="B8314" s="172"/>
      <c r="C8314" s="173">
        <v>0.99616666666666687</v>
      </c>
      <c r="D8314" s="156"/>
      <c r="F8314" s="124"/>
    </row>
    <row r="8315" spans="1:6" x14ac:dyDescent="0.35">
      <c r="A8315" s="160">
        <v>45273.124999995744</v>
      </c>
      <c r="B8315" s="172"/>
      <c r="C8315" s="173">
        <v>0.9158333333333335</v>
      </c>
      <c r="D8315" s="156"/>
      <c r="F8315" s="124"/>
    </row>
    <row r="8316" spans="1:6" x14ac:dyDescent="0.35">
      <c r="A8316" s="160">
        <v>45273.166666662408</v>
      </c>
      <c r="B8316" s="172"/>
      <c r="C8316" s="173">
        <v>0.96116666666666639</v>
      </c>
      <c r="D8316" s="156"/>
      <c r="F8316" s="124"/>
    </row>
    <row r="8317" spans="1:6" x14ac:dyDescent="0.35">
      <c r="A8317" s="160">
        <v>45273.208333329072</v>
      </c>
      <c r="B8317" s="172"/>
      <c r="C8317" s="173">
        <v>1.1105000000000005</v>
      </c>
      <c r="D8317" s="156"/>
      <c r="F8317" s="124"/>
    </row>
    <row r="8318" spans="1:6" x14ac:dyDescent="0.35">
      <c r="A8318" s="160">
        <v>45273.249999995736</v>
      </c>
      <c r="B8318" s="172"/>
      <c r="C8318" s="173">
        <v>1.1501666666666666</v>
      </c>
      <c r="D8318" s="156"/>
      <c r="F8318" s="124"/>
    </row>
    <row r="8319" spans="1:6" x14ac:dyDescent="0.35">
      <c r="A8319" s="160">
        <v>45273.291666662401</v>
      </c>
      <c r="B8319" s="172"/>
      <c r="C8319" s="173">
        <v>1.5856666666666659</v>
      </c>
      <c r="D8319" s="156"/>
      <c r="F8319" s="124"/>
    </row>
    <row r="8320" spans="1:6" x14ac:dyDescent="0.35">
      <c r="A8320" s="160">
        <v>45273.333333329065</v>
      </c>
      <c r="B8320" s="172"/>
      <c r="C8320" s="173">
        <v>1.4390000000000005</v>
      </c>
      <c r="D8320" s="156"/>
      <c r="F8320" s="124"/>
    </row>
    <row r="8321" spans="1:6" x14ac:dyDescent="0.35">
      <c r="A8321" s="160">
        <v>45273.374999995729</v>
      </c>
      <c r="B8321" s="172"/>
      <c r="C8321" s="173">
        <v>1.3275000000000001</v>
      </c>
      <c r="D8321" s="156"/>
      <c r="F8321" s="124"/>
    </row>
    <row r="8322" spans="1:6" x14ac:dyDescent="0.35">
      <c r="A8322" s="160">
        <v>45273.416666662393</v>
      </c>
      <c r="B8322" s="172"/>
      <c r="C8322" s="173">
        <v>1.2195000000000003</v>
      </c>
      <c r="D8322" s="156"/>
      <c r="F8322" s="124"/>
    </row>
    <row r="8323" spans="1:6" x14ac:dyDescent="0.35">
      <c r="A8323" s="160">
        <v>45273.458333329057</v>
      </c>
      <c r="B8323" s="172"/>
      <c r="C8323" s="173">
        <v>1.2633333333333334</v>
      </c>
      <c r="D8323" s="156"/>
      <c r="F8323" s="124"/>
    </row>
    <row r="8324" spans="1:6" x14ac:dyDescent="0.35">
      <c r="A8324" s="160">
        <v>45273.499999995722</v>
      </c>
      <c r="B8324" s="172"/>
      <c r="C8324" s="173">
        <v>1.1144999999999998</v>
      </c>
      <c r="D8324" s="156"/>
      <c r="F8324" s="124"/>
    </row>
    <row r="8325" spans="1:6" x14ac:dyDescent="0.35">
      <c r="A8325" s="160">
        <v>45273.541666662386</v>
      </c>
      <c r="B8325" s="172"/>
      <c r="C8325" s="173">
        <v>1.0176666666666665</v>
      </c>
      <c r="D8325" s="156"/>
      <c r="F8325" s="124"/>
    </row>
    <row r="8326" spans="1:6" x14ac:dyDescent="0.35">
      <c r="A8326" s="160">
        <v>45273.58333332905</v>
      </c>
      <c r="B8326" s="172"/>
      <c r="C8326" s="173">
        <v>1.0979999999999996</v>
      </c>
      <c r="D8326" s="156"/>
      <c r="F8326" s="124"/>
    </row>
    <row r="8327" spans="1:6" x14ac:dyDescent="0.35">
      <c r="A8327" s="160">
        <v>45273.624999995714</v>
      </c>
      <c r="B8327" s="172"/>
      <c r="C8327" s="173">
        <v>0.85383333333333333</v>
      </c>
      <c r="D8327" s="156"/>
      <c r="F8327" s="124"/>
    </row>
    <row r="8328" spans="1:6" x14ac:dyDescent="0.35">
      <c r="A8328" s="160">
        <v>45273.666666662379</v>
      </c>
      <c r="B8328" s="172"/>
      <c r="C8328" s="173">
        <v>0.97733333333333283</v>
      </c>
      <c r="D8328" s="156"/>
      <c r="F8328" s="124"/>
    </row>
    <row r="8329" spans="1:6" x14ac:dyDescent="0.35">
      <c r="A8329" s="160">
        <v>45273.708333329043</v>
      </c>
      <c r="B8329" s="172"/>
      <c r="C8329" s="173">
        <v>0.91666666666666707</v>
      </c>
      <c r="D8329" s="156"/>
      <c r="F8329" s="124"/>
    </row>
    <row r="8330" spans="1:6" x14ac:dyDescent="0.35">
      <c r="A8330" s="160">
        <v>45273.749999995707</v>
      </c>
      <c r="B8330" s="172"/>
      <c r="C8330" s="173">
        <v>0.99099999999999999</v>
      </c>
      <c r="D8330" s="156"/>
      <c r="F8330" s="124"/>
    </row>
    <row r="8331" spans="1:6" x14ac:dyDescent="0.35">
      <c r="A8331" s="160">
        <v>45273.791666662371</v>
      </c>
      <c r="B8331" s="172"/>
      <c r="C8331" s="173">
        <v>1.0305000000000002</v>
      </c>
      <c r="D8331" s="156"/>
      <c r="F8331" s="124"/>
    </row>
    <row r="8332" spans="1:6" x14ac:dyDescent="0.35">
      <c r="A8332" s="160">
        <v>45273.833333329036</v>
      </c>
      <c r="B8332" s="172"/>
      <c r="C8332" s="173">
        <v>0.92116666666666658</v>
      </c>
      <c r="D8332" s="156"/>
      <c r="F8332" s="124"/>
    </row>
    <row r="8333" spans="1:6" x14ac:dyDescent="0.35">
      <c r="A8333" s="160">
        <v>45273.8749999957</v>
      </c>
      <c r="B8333" s="172"/>
      <c r="C8333" s="173">
        <v>1.0680000000000003</v>
      </c>
      <c r="D8333" s="156"/>
      <c r="F8333" s="124"/>
    </row>
    <row r="8334" spans="1:6" x14ac:dyDescent="0.35">
      <c r="A8334" s="160">
        <v>45273.916666662364</v>
      </c>
      <c r="B8334" s="172"/>
      <c r="C8334" s="173">
        <v>0.9408333333333333</v>
      </c>
      <c r="D8334" s="156"/>
      <c r="F8334" s="124"/>
    </row>
    <row r="8335" spans="1:6" x14ac:dyDescent="0.35">
      <c r="A8335" s="160">
        <v>45273.958333329028</v>
      </c>
      <c r="B8335" s="172"/>
      <c r="C8335" s="173">
        <v>0.89216666666666689</v>
      </c>
      <c r="D8335" s="156"/>
      <c r="F8335" s="124"/>
    </row>
    <row r="8336" spans="1:6" x14ac:dyDescent="0.35">
      <c r="A8336" s="160">
        <v>45273.999999995693</v>
      </c>
      <c r="B8336" s="172"/>
      <c r="C8336" s="173">
        <v>0.85699999999999965</v>
      </c>
      <c r="D8336" s="156"/>
      <c r="F8336" s="124"/>
    </row>
    <row r="8337" spans="1:6" x14ac:dyDescent="0.35">
      <c r="A8337" s="160">
        <v>45274.041666662357</v>
      </c>
      <c r="B8337" s="172"/>
      <c r="C8337" s="173">
        <v>0.96983333333333344</v>
      </c>
      <c r="D8337" s="156"/>
      <c r="F8337" s="124"/>
    </row>
    <row r="8338" spans="1:6" x14ac:dyDescent="0.35">
      <c r="A8338" s="160">
        <v>45274.083333329021</v>
      </c>
      <c r="B8338" s="172"/>
      <c r="C8338" s="173">
        <v>1.1348333333333336</v>
      </c>
      <c r="D8338" s="156"/>
      <c r="F8338" s="124"/>
    </row>
    <row r="8339" spans="1:6" x14ac:dyDescent="0.35">
      <c r="A8339" s="160">
        <v>45274.124999995685</v>
      </c>
      <c r="B8339" s="172"/>
      <c r="C8339" s="173">
        <v>0.99966666666666648</v>
      </c>
      <c r="D8339" s="156"/>
      <c r="F8339" s="124"/>
    </row>
    <row r="8340" spans="1:6" x14ac:dyDescent="0.35">
      <c r="A8340" s="160">
        <v>45274.16666666235</v>
      </c>
      <c r="B8340" s="172"/>
      <c r="C8340" s="173">
        <v>1.1239999999999999</v>
      </c>
      <c r="D8340" s="156"/>
      <c r="F8340" s="124"/>
    </row>
    <row r="8341" spans="1:6" x14ac:dyDescent="0.35">
      <c r="A8341" s="160">
        <v>45274.208333329014</v>
      </c>
      <c r="B8341" s="172"/>
      <c r="C8341" s="173">
        <v>4.7976666666666672</v>
      </c>
      <c r="D8341" s="156"/>
      <c r="F8341" s="124"/>
    </row>
    <row r="8342" spans="1:6" x14ac:dyDescent="0.35">
      <c r="A8342" s="160">
        <v>45274.249999995678</v>
      </c>
      <c r="B8342" s="172"/>
      <c r="C8342" s="173">
        <v>5.5203333333333342</v>
      </c>
      <c r="D8342" s="156"/>
      <c r="F8342" s="124"/>
    </row>
    <row r="8343" spans="1:6" x14ac:dyDescent="0.35">
      <c r="A8343" s="160">
        <v>45274.291666662342</v>
      </c>
      <c r="B8343" s="172"/>
      <c r="C8343" s="173">
        <v>21.977666666666668</v>
      </c>
      <c r="D8343" s="156"/>
      <c r="F8343" s="124"/>
    </row>
    <row r="8344" spans="1:6" x14ac:dyDescent="0.35">
      <c r="A8344" s="160">
        <v>45274.333333329007</v>
      </c>
      <c r="B8344" s="172"/>
      <c r="C8344" s="173">
        <v>8.8786666666666711</v>
      </c>
      <c r="D8344" s="156"/>
      <c r="F8344" s="124"/>
    </row>
    <row r="8345" spans="1:6" x14ac:dyDescent="0.35">
      <c r="A8345" s="160">
        <v>45274.374999995671</v>
      </c>
      <c r="B8345" s="172"/>
      <c r="C8345" s="173">
        <v>2.8205</v>
      </c>
      <c r="D8345" s="156"/>
      <c r="F8345" s="124"/>
    </row>
    <row r="8346" spans="1:6" x14ac:dyDescent="0.35">
      <c r="A8346" s="160">
        <v>45274.416666662335</v>
      </c>
      <c r="B8346" s="172"/>
      <c r="C8346" s="173">
        <v>1.5481666666666662</v>
      </c>
      <c r="D8346" s="156"/>
      <c r="F8346" s="124"/>
    </row>
    <row r="8347" spans="1:6" x14ac:dyDescent="0.35">
      <c r="A8347" s="160">
        <v>45274.458333328999</v>
      </c>
      <c r="B8347" s="172"/>
      <c r="C8347" s="173">
        <v>1.1806666666666668</v>
      </c>
      <c r="D8347" s="156"/>
      <c r="F8347" s="124"/>
    </row>
    <row r="8348" spans="1:6" x14ac:dyDescent="0.35">
      <c r="A8348" s="160">
        <v>45274.499999995664</v>
      </c>
      <c r="B8348" s="172"/>
      <c r="C8348" s="173">
        <v>1.0321666666666665</v>
      </c>
      <c r="D8348" s="156"/>
      <c r="F8348" s="124"/>
    </row>
    <row r="8349" spans="1:6" x14ac:dyDescent="0.35">
      <c r="A8349" s="160">
        <v>45274.541666662328</v>
      </c>
      <c r="B8349" s="172"/>
      <c r="C8349" s="173">
        <v>0.92449999999999966</v>
      </c>
      <c r="D8349" s="156"/>
      <c r="F8349" s="124"/>
    </row>
    <row r="8350" spans="1:6" x14ac:dyDescent="0.35">
      <c r="A8350" s="160">
        <v>45274.583333328992</v>
      </c>
      <c r="B8350" s="172"/>
      <c r="C8350" s="173">
        <v>0.82816666666666672</v>
      </c>
      <c r="D8350" s="156"/>
      <c r="F8350" s="124"/>
    </row>
    <row r="8351" spans="1:6" x14ac:dyDescent="0.35">
      <c r="A8351" s="160">
        <v>45274.624999995656</v>
      </c>
      <c r="B8351" s="172"/>
      <c r="C8351" s="172">
        <v>0.84933333333333327</v>
      </c>
      <c r="D8351" s="156"/>
      <c r="F8351" s="124"/>
    </row>
    <row r="8352" spans="1:6" x14ac:dyDescent="0.35">
      <c r="A8352" s="160">
        <v>45274.66666666232</v>
      </c>
      <c r="B8352" s="172"/>
      <c r="C8352" s="173">
        <v>0.72583333333333344</v>
      </c>
      <c r="D8352" s="156"/>
      <c r="F8352" s="124"/>
    </row>
    <row r="8353" spans="1:6" x14ac:dyDescent="0.35">
      <c r="A8353" s="160">
        <v>45274.708333328985</v>
      </c>
      <c r="B8353" s="172"/>
      <c r="C8353" s="173">
        <v>0.79600000000000015</v>
      </c>
      <c r="D8353" s="156"/>
      <c r="F8353" s="124"/>
    </row>
    <row r="8354" spans="1:6" x14ac:dyDescent="0.35">
      <c r="A8354" s="160">
        <v>45274.749999995649</v>
      </c>
      <c r="B8354" s="172"/>
      <c r="C8354" s="173">
        <v>0.8460000000000002</v>
      </c>
      <c r="D8354" s="156"/>
      <c r="F8354" s="124"/>
    </row>
    <row r="8355" spans="1:6" x14ac:dyDescent="0.35">
      <c r="A8355" s="160">
        <v>45274.791666662313</v>
      </c>
      <c r="B8355" s="172"/>
      <c r="C8355" s="173">
        <v>0.83583333333333354</v>
      </c>
      <c r="D8355" s="156"/>
      <c r="F8355" s="124"/>
    </row>
    <row r="8356" spans="1:6" x14ac:dyDescent="0.35">
      <c r="A8356" s="160">
        <v>45274.833333328977</v>
      </c>
      <c r="B8356" s="172"/>
      <c r="C8356" s="173">
        <v>0.78100000000000014</v>
      </c>
      <c r="D8356" s="156"/>
      <c r="F8356" s="124"/>
    </row>
    <row r="8357" spans="1:6" x14ac:dyDescent="0.35">
      <c r="A8357" s="160">
        <v>45274.874999995642</v>
      </c>
      <c r="B8357" s="172"/>
      <c r="C8357" s="173">
        <v>0.91733333333333333</v>
      </c>
      <c r="D8357" s="156"/>
      <c r="F8357" s="124"/>
    </row>
    <row r="8358" spans="1:6" x14ac:dyDescent="0.35">
      <c r="A8358" s="160">
        <v>45274.916666662306</v>
      </c>
      <c r="B8358" s="172"/>
      <c r="C8358" s="173">
        <v>0.76866666666666661</v>
      </c>
      <c r="D8358" s="156"/>
      <c r="F8358" s="124"/>
    </row>
    <row r="8359" spans="1:6" x14ac:dyDescent="0.35">
      <c r="A8359" s="160">
        <v>45274.95833332897</v>
      </c>
      <c r="B8359" s="172"/>
      <c r="C8359" s="173">
        <v>0.91033333333333311</v>
      </c>
      <c r="D8359" s="156"/>
      <c r="F8359" s="124"/>
    </row>
    <row r="8360" spans="1:6" x14ac:dyDescent="0.35">
      <c r="A8360" s="160">
        <v>45274.999999995634</v>
      </c>
      <c r="B8360" s="172"/>
      <c r="C8360" s="173">
        <v>0.81233333333333335</v>
      </c>
      <c r="D8360" s="156"/>
      <c r="F8360" s="124"/>
    </row>
    <row r="8361" spans="1:6" x14ac:dyDescent="0.35">
      <c r="A8361" s="160">
        <v>45275.041666662299</v>
      </c>
      <c r="B8361" s="172"/>
      <c r="C8361" s="173">
        <v>0.91466666666666652</v>
      </c>
      <c r="D8361" s="156"/>
      <c r="F8361" s="124"/>
    </row>
    <row r="8362" spans="1:6" x14ac:dyDescent="0.35">
      <c r="A8362" s="160">
        <v>45275.083333328963</v>
      </c>
      <c r="B8362" s="172"/>
      <c r="C8362" s="173">
        <v>1.0196666666666665</v>
      </c>
      <c r="D8362" s="156"/>
      <c r="F8362" s="124"/>
    </row>
    <row r="8363" spans="1:6" x14ac:dyDescent="0.35">
      <c r="A8363" s="160">
        <v>45275.124999995627</v>
      </c>
      <c r="B8363" s="172"/>
      <c r="C8363" s="173">
        <v>1.1350000000000002</v>
      </c>
      <c r="D8363" s="156"/>
      <c r="F8363" s="124"/>
    </row>
    <row r="8364" spans="1:6" x14ac:dyDescent="0.35">
      <c r="A8364" s="160">
        <v>45275.166666662291</v>
      </c>
      <c r="B8364" s="172"/>
      <c r="C8364" s="173">
        <v>0.94866666666666677</v>
      </c>
      <c r="D8364" s="156"/>
      <c r="F8364" s="124"/>
    </row>
    <row r="8365" spans="1:6" x14ac:dyDescent="0.35">
      <c r="A8365" s="160">
        <v>45275.208333328956</v>
      </c>
      <c r="B8365" s="172"/>
      <c r="C8365" s="173">
        <v>0.81516666666666693</v>
      </c>
      <c r="D8365" s="156"/>
      <c r="F8365" s="124"/>
    </row>
    <row r="8366" spans="1:6" x14ac:dyDescent="0.35">
      <c r="A8366" s="160">
        <v>45275.24999999562</v>
      </c>
      <c r="B8366" s="172"/>
      <c r="C8366" s="173">
        <v>0.82866666666666666</v>
      </c>
      <c r="D8366" s="156"/>
      <c r="F8366" s="124"/>
    </row>
    <row r="8367" spans="1:6" x14ac:dyDescent="0.35">
      <c r="A8367" s="160">
        <v>45275.291666662284</v>
      </c>
      <c r="B8367" s="172"/>
      <c r="C8367" s="173">
        <v>0.87283333333333357</v>
      </c>
      <c r="D8367" s="156"/>
      <c r="F8367" s="124"/>
    </row>
    <row r="8368" spans="1:6" x14ac:dyDescent="0.35">
      <c r="A8368" s="160">
        <v>45275.333333328948</v>
      </c>
      <c r="B8368" s="172"/>
      <c r="C8368" s="173">
        <v>0.96083333333333332</v>
      </c>
      <c r="D8368" s="156"/>
      <c r="F8368" s="124"/>
    </row>
    <row r="8369" spans="1:6" x14ac:dyDescent="0.35">
      <c r="A8369" s="160">
        <v>45275.374999995613</v>
      </c>
      <c r="B8369" s="172"/>
      <c r="C8369" s="173">
        <v>1.0609999999999997</v>
      </c>
      <c r="D8369" s="156"/>
      <c r="F8369" s="124"/>
    </row>
    <row r="8370" spans="1:6" x14ac:dyDescent="0.35">
      <c r="A8370" s="160">
        <v>45275.416666662277</v>
      </c>
      <c r="B8370" s="172"/>
      <c r="C8370" s="173">
        <v>1.0441666666666669</v>
      </c>
      <c r="D8370" s="156"/>
      <c r="F8370" s="124"/>
    </row>
    <row r="8371" spans="1:6" x14ac:dyDescent="0.35">
      <c r="A8371" s="160">
        <v>45275.458333328941</v>
      </c>
      <c r="B8371" s="172"/>
      <c r="C8371" s="173">
        <v>0.97716666666666663</v>
      </c>
      <c r="D8371" s="156"/>
      <c r="F8371" s="124"/>
    </row>
    <row r="8372" spans="1:6" x14ac:dyDescent="0.35">
      <c r="A8372" s="160">
        <v>45275.499999995605</v>
      </c>
      <c r="B8372" s="172"/>
      <c r="C8372" s="173">
        <v>1.0056666666666667</v>
      </c>
      <c r="D8372" s="156"/>
      <c r="F8372" s="124"/>
    </row>
    <row r="8373" spans="1:6" x14ac:dyDescent="0.35">
      <c r="A8373" s="160">
        <v>45275.54166666227</v>
      </c>
      <c r="B8373" s="172"/>
      <c r="C8373" s="173">
        <v>0.86199999999999999</v>
      </c>
      <c r="D8373" s="156"/>
      <c r="F8373" s="124"/>
    </row>
    <row r="8374" spans="1:6" x14ac:dyDescent="0.35">
      <c r="A8374" s="160">
        <v>45275.583333328934</v>
      </c>
      <c r="B8374" s="172"/>
      <c r="C8374" s="173">
        <v>1.0206666666666671</v>
      </c>
      <c r="D8374" s="156"/>
      <c r="F8374" s="124"/>
    </row>
    <row r="8375" spans="1:6" x14ac:dyDescent="0.35">
      <c r="A8375" s="160">
        <v>45275.624999995598</v>
      </c>
      <c r="B8375" s="172"/>
      <c r="C8375" s="173">
        <v>0.98883333333333312</v>
      </c>
      <c r="D8375" s="156"/>
      <c r="F8375" s="124"/>
    </row>
    <row r="8376" spans="1:6" x14ac:dyDescent="0.35">
      <c r="A8376" s="160">
        <v>45275.666666662262</v>
      </c>
      <c r="B8376" s="172"/>
      <c r="C8376" s="173">
        <v>0.94883333333333353</v>
      </c>
      <c r="D8376" s="156"/>
      <c r="F8376" s="124"/>
    </row>
    <row r="8377" spans="1:6" x14ac:dyDescent="0.35">
      <c r="A8377" s="160">
        <v>45275.708333328927</v>
      </c>
      <c r="B8377" s="172"/>
      <c r="C8377" s="173">
        <v>0.74816666666666698</v>
      </c>
      <c r="D8377" s="156"/>
      <c r="F8377" s="124"/>
    </row>
    <row r="8378" spans="1:6" x14ac:dyDescent="0.35">
      <c r="A8378" s="160">
        <v>45275.749999995591</v>
      </c>
      <c r="B8378" s="172"/>
      <c r="C8378" s="173">
        <v>0.85416666666666663</v>
      </c>
      <c r="D8378" s="156"/>
      <c r="F8378" s="124"/>
    </row>
    <row r="8379" spans="1:6" x14ac:dyDescent="0.35">
      <c r="A8379" s="160">
        <v>45275.791666662255</v>
      </c>
      <c r="B8379" s="172"/>
      <c r="C8379" s="173">
        <v>0.86816666666666664</v>
      </c>
      <c r="D8379" s="156"/>
      <c r="F8379" s="124"/>
    </row>
    <row r="8380" spans="1:6" x14ac:dyDescent="0.35">
      <c r="A8380" s="160">
        <v>45275.833333328919</v>
      </c>
      <c r="B8380" s="172"/>
      <c r="C8380" s="173">
        <v>0.90666666666666662</v>
      </c>
      <c r="D8380" s="156"/>
      <c r="F8380" s="124"/>
    </row>
    <row r="8381" spans="1:6" x14ac:dyDescent="0.35">
      <c r="A8381" s="160">
        <v>45275.874999995583</v>
      </c>
      <c r="B8381" s="172"/>
      <c r="C8381" s="173">
        <v>0.92349999999999988</v>
      </c>
      <c r="D8381" s="156"/>
      <c r="F8381" s="124"/>
    </row>
    <row r="8382" spans="1:6" x14ac:dyDescent="0.35">
      <c r="A8382" s="160">
        <v>45275.916666662248</v>
      </c>
      <c r="B8382" s="172"/>
      <c r="C8382" s="173">
        <v>0.75033333333333363</v>
      </c>
      <c r="D8382" s="156"/>
      <c r="F8382" s="124"/>
    </row>
    <row r="8383" spans="1:6" x14ac:dyDescent="0.35">
      <c r="A8383" s="160">
        <v>45275.958333328912</v>
      </c>
      <c r="B8383" s="172"/>
      <c r="C8383" s="173">
        <v>0.67800000000000016</v>
      </c>
      <c r="D8383" s="156"/>
      <c r="F8383" s="124"/>
    </row>
    <row r="8384" spans="1:6" x14ac:dyDescent="0.35">
      <c r="A8384" s="160">
        <v>45275.999999995576</v>
      </c>
      <c r="B8384" s="172"/>
      <c r="C8384" s="173">
        <v>0.88816666666666655</v>
      </c>
      <c r="D8384" s="156"/>
      <c r="F8384" s="124"/>
    </row>
    <row r="8385" spans="1:6" x14ac:dyDescent="0.35">
      <c r="A8385" s="160">
        <v>45276.04166666224</v>
      </c>
      <c r="B8385" s="172"/>
      <c r="C8385" s="173">
        <v>0.86516666666666708</v>
      </c>
      <c r="D8385" s="156"/>
      <c r="F8385" s="124"/>
    </row>
    <row r="8386" spans="1:6" x14ac:dyDescent="0.35">
      <c r="A8386" s="160">
        <v>45276.083333328905</v>
      </c>
      <c r="B8386" s="172"/>
      <c r="C8386" s="173">
        <v>0.81383333333333319</v>
      </c>
      <c r="D8386" s="156"/>
      <c r="F8386" s="124"/>
    </row>
    <row r="8387" spans="1:6" x14ac:dyDescent="0.35">
      <c r="A8387" s="160">
        <v>45276.124999995569</v>
      </c>
      <c r="B8387" s="172"/>
      <c r="C8387" s="173">
        <v>0.80100000000000027</v>
      </c>
      <c r="D8387" s="156"/>
      <c r="F8387" s="124"/>
    </row>
    <row r="8388" spans="1:6" x14ac:dyDescent="0.35">
      <c r="A8388" s="160">
        <v>45276.166666662233</v>
      </c>
      <c r="B8388" s="172"/>
      <c r="C8388" s="173">
        <v>0.80783333333333329</v>
      </c>
      <c r="D8388" s="156"/>
      <c r="F8388" s="124"/>
    </row>
    <row r="8389" spans="1:6" x14ac:dyDescent="0.35">
      <c r="A8389" s="160">
        <v>45276.208333328897</v>
      </c>
      <c r="B8389" s="172"/>
      <c r="C8389" s="173">
        <v>0.83533333333333304</v>
      </c>
      <c r="D8389" s="156"/>
      <c r="F8389" s="124"/>
    </row>
    <row r="8390" spans="1:6" x14ac:dyDescent="0.35">
      <c r="A8390" s="160">
        <v>45276.249999995562</v>
      </c>
      <c r="B8390" s="172"/>
      <c r="C8390" s="173">
        <v>1.7243333333333337</v>
      </c>
      <c r="D8390" s="156"/>
      <c r="F8390" s="124"/>
    </row>
    <row r="8391" spans="1:6" x14ac:dyDescent="0.35">
      <c r="A8391" s="160">
        <v>45276.291666662226</v>
      </c>
      <c r="B8391" s="172"/>
      <c r="C8391" s="173">
        <v>5.751999999999998</v>
      </c>
      <c r="D8391" s="156"/>
      <c r="F8391" s="124"/>
    </row>
    <row r="8392" spans="1:6" x14ac:dyDescent="0.35">
      <c r="A8392" s="160">
        <v>45276.33333332889</v>
      </c>
      <c r="B8392" s="172"/>
      <c r="C8392" s="173">
        <v>4.4103333333333321</v>
      </c>
      <c r="D8392" s="156"/>
      <c r="F8392" s="124"/>
    </row>
    <row r="8393" spans="1:6" x14ac:dyDescent="0.35">
      <c r="A8393" s="160">
        <v>45276.374999995554</v>
      </c>
      <c r="B8393" s="172"/>
      <c r="C8393" s="173">
        <v>1.3723333333333332</v>
      </c>
      <c r="D8393" s="156"/>
      <c r="F8393" s="124"/>
    </row>
    <row r="8394" spans="1:6" x14ac:dyDescent="0.35">
      <c r="A8394" s="160">
        <v>45276.416666662219</v>
      </c>
      <c r="B8394" s="172"/>
      <c r="C8394" s="173">
        <v>1.0353333333333332</v>
      </c>
      <c r="D8394" s="156"/>
      <c r="F8394" s="124"/>
    </row>
    <row r="8395" spans="1:6" x14ac:dyDescent="0.35">
      <c r="A8395" s="160">
        <v>45276.458333328883</v>
      </c>
      <c r="B8395" s="172"/>
      <c r="C8395" s="173">
        <v>0.997</v>
      </c>
      <c r="D8395" s="156"/>
      <c r="F8395" s="124"/>
    </row>
    <row r="8396" spans="1:6" x14ac:dyDescent="0.35">
      <c r="A8396" s="160">
        <v>45276.499999995547</v>
      </c>
      <c r="B8396" s="172"/>
      <c r="C8396" s="173">
        <v>0.91333333333333322</v>
      </c>
      <c r="D8396" s="156"/>
      <c r="F8396" s="124"/>
    </row>
    <row r="8397" spans="1:6" x14ac:dyDescent="0.35">
      <c r="A8397" s="160">
        <v>45276.541666662211</v>
      </c>
      <c r="B8397" s="172"/>
      <c r="C8397" s="173">
        <v>0.78083333333333338</v>
      </c>
      <c r="D8397" s="156"/>
      <c r="F8397" s="124"/>
    </row>
    <row r="8398" spans="1:6" x14ac:dyDescent="0.35">
      <c r="A8398" s="160">
        <v>45276.583333328876</v>
      </c>
      <c r="B8398" s="172"/>
      <c r="C8398" s="173">
        <v>0.79516666666666647</v>
      </c>
      <c r="D8398" s="156"/>
      <c r="F8398" s="124"/>
    </row>
    <row r="8399" spans="1:6" x14ac:dyDescent="0.35">
      <c r="A8399" s="160">
        <v>45276.62499999554</v>
      </c>
      <c r="B8399" s="172"/>
      <c r="C8399" s="173">
        <v>0.72683333333333344</v>
      </c>
      <c r="D8399" s="156"/>
      <c r="F8399" s="124"/>
    </row>
    <row r="8400" spans="1:6" x14ac:dyDescent="0.35">
      <c r="A8400" s="160">
        <v>45276.666666662204</v>
      </c>
      <c r="B8400" s="172"/>
      <c r="C8400" s="173">
        <v>0.74516666666666631</v>
      </c>
      <c r="D8400" s="156"/>
      <c r="F8400" s="124"/>
    </row>
    <row r="8401" spans="1:6" x14ac:dyDescent="0.35">
      <c r="A8401" s="160">
        <v>45276.708333328868</v>
      </c>
      <c r="B8401" s="172"/>
      <c r="C8401" s="173">
        <v>0.9431666666666666</v>
      </c>
      <c r="D8401" s="156"/>
      <c r="F8401" s="124"/>
    </row>
    <row r="8402" spans="1:6" x14ac:dyDescent="0.35">
      <c r="A8402" s="160">
        <v>45276.749999995533</v>
      </c>
      <c r="B8402" s="172"/>
      <c r="C8402" s="173">
        <v>0.95783333333333331</v>
      </c>
      <c r="D8402" s="156"/>
      <c r="F8402" s="124"/>
    </row>
    <row r="8403" spans="1:6" x14ac:dyDescent="0.35">
      <c r="A8403" s="160">
        <v>45276.791666662197</v>
      </c>
      <c r="B8403" s="172"/>
      <c r="C8403" s="173">
        <v>0.9561666666666665</v>
      </c>
      <c r="D8403" s="156"/>
      <c r="F8403" s="124"/>
    </row>
    <row r="8404" spans="1:6" x14ac:dyDescent="0.35">
      <c r="A8404" s="160">
        <v>45276.833333328861</v>
      </c>
      <c r="B8404" s="172"/>
      <c r="C8404" s="173">
        <v>0.9826666666666668</v>
      </c>
      <c r="D8404" s="156"/>
      <c r="F8404" s="124"/>
    </row>
    <row r="8405" spans="1:6" x14ac:dyDescent="0.35">
      <c r="A8405" s="160">
        <v>45276.874999995525</v>
      </c>
      <c r="B8405" s="172"/>
      <c r="C8405" s="173">
        <v>0.92266666666666652</v>
      </c>
      <c r="D8405" s="156"/>
      <c r="F8405" s="124"/>
    </row>
    <row r="8406" spans="1:6" x14ac:dyDescent="0.35">
      <c r="A8406" s="160">
        <v>45276.91666666219</v>
      </c>
      <c r="B8406" s="172"/>
      <c r="C8406" s="173">
        <v>0.91366666666666652</v>
      </c>
      <c r="D8406" s="156"/>
      <c r="F8406" s="124"/>
    </row>
    <row r="8407" spans="1:6" x14ac:dyDescent="0.35">
      <c r="A8407" s="160">
        <v>45276.958333328854</v>
      </c>
      <c r="B8407" s="172"/>
      <c r="C8407" s="173">
        <v>0.84699999999999986</v>
      </c>
      <c r="D8407" s="156"/>
      <c r="F8407" s="124"/>
    </row>
    <row r="8408" spans="1:6" x14ac:dyDescent="0.35">
      <c r="A8408" s="160">
        <v>45276.999999995518</v>
      </c>
      <c r="B8408" s="172"/>
      <c r="C8408" s="173">
        <v>0.84433333333333327</v>
      </c>
      <c r="D8408" s="156"/>
      <c r="F8408" s="124"/>
    </row>
    <row r="8409" spans="1:6" x14ac:dyDescent="0.35">
      <c r="A8409" s="160">
        <v>45277.041666662182</v>
      </c>
      <c r="B8409" s="172"/>
      <c r="C8409" s="173">
        <v>0.8746666666666667</v>
      </c>
      <c r="D8409" s="156"/>
      <c r="F8409" s="124"/>
    </row>
    <row r="8410" spans="1:6" x14ac:dyDescent="0.35">
      <c r="A8410" s="160">
        <v>45277.083333328846</v>
      </c>
      <c r="B8410" s="172"/>
      <c r="C8410" s="173">
        <v>0.86550000000000027</v>
      </c>
      <c r="D8410" s="156"/>
      <c r="F8410" s="124"/>
    </row>
    <row r="8411" spans="1:6" x14ac:dyDescent="0.35">
      <c r="A8411" s="160">
        <v>45277.124999995511</v>
      </c>
      <c r="B8411" s="172"/>
      <c r="C8411" s="173">
        <v>0.78483333333333327</v>
      </c>
      <c r="D8411" s="156"/>
      <c r="F8411" s="124"/>
    </row>
    <row r="8412" spans="1:6" x14ac:dyDescent="0.35">
      <c r="A8412" s="160">
        <v>45277.166666662175</v>
      </c>
      <c r="B8412" s="172"/>
      <c r="C8412" s="173">
        <v>0.81116666666666659</v>
      </c>
      <c r="D8412" s="156"/>
      <c r="F8412" s="124"/>
    </row>
    <row r="8413" spans="1:6" x14ac:dyDescent="0.35">
      <c r="A8413" s="160">
        <v>45277.208333328839</v>
      </c>
      <c r="B8413" s="172"/>
      <c r="C8413" s="173">
        <v>0.87983333333333325</v>
      </c>
      <c r="D8413" s="156"/>
      <c r="F8413" s="124"/>
    </row>
    <row r="8414" spans="1:6" x14ac:dyDescent="0.35">
      <c r="A8414" s="160">
        <v>45277.249999995503</v>
      </c>
      <c r="B8414" s="172"/>
      <c r="C8414" s="173">
        <v>0.76233333333333309</v>
      </c>
      <c r="D8414" s="156"/>
      <c r="F8414" s="124"/>
    </row>
    <row r="8415" spans="1:6" x14ac:dyDescent="0.35">
      <c r="A8415" s="160">
        <v>45277.291666662168</v>
      </c>
      <c r="B8415" s="172"/>
      <c r="C8415" s="173">
        <v>1.5636666666666663</v>
      </c>
      <c r="D8415" s="156"/>
      <c r="F8415" s="124"/>
    </row>
    <row r="8416" spans="1:6" x14ac:dyDescent="0.35">
      <c r="A8416" s="160">
        <v>45277.333333328832</v>
      </c>
      <c r="B8416" s="172"/>
      <c r="C8416" s="173">
        <v>3.9636666666666653</v>
      </c>
      <c r="D8416" s="156"/>
      <c r="F8416" s="124"/>
    </row>
    <row r="8417" spans="1:6" x14ac:dyDescent="0.35">
      <c r="A8417" s="160">
        <v>45277.374999995496</v>
      </c>
      <c r="B8417" s="172"/>
      <c r="C8417" s="173">
        <v>4.7114999999999991</v>
      </c>
      <c r="D8417" s="156"/>
      <c r="F8417" s="124"/>
    </row>
    <row r="8418" spans="1:6" x14ac:dyDescent="0.35">
      <c r="A8418" s="160">
        <v>45277.41666666216</v>
      </c>
      <c r="B8418" s="172"/>
      <c r="C8418" s="173">
        <v>3.5403333333333324</v>
      </c>
      <c r="D8418" s="156"/>
      <c r="F8418" s="124"/>
    </row>
    <row r="8419" spans="1:6" x14ac:dyDescent="0.35">
      <c r="A8419" s="160">
        <v>45277.458333328825</v>
      </c>
      <c r="B8419" s="172"/>
      <c r="C8419" s="173">
        <v>1.4946666666666673</v>
      </c>
      <c r="D8419" s="156"/>
      <c r="F8419" s="124"/>
    </row>
    <row r="8420" spans="1:6" x14ac:dyDescent="0.35">
      <c r="A8420" s="160">
        <v>45277.499999995489</v>
      </c>
      <c r="B8420" s="172"/>
      <c r="C8420" s="173">
        <v>1.0489999999999999</v>
      </c>
      <c r="D8420" s="156"/>
      <c r="F8420" s="124"/>
    </row>
    <row r="8421" spans="1:6" x14ac:dyDescent="0.35">
      <c r="A8421" s="160">
        <v>45277.541666662153</v>
      </c>
      <c r="B8421" s="172"/>
      <c r="C8421" s="173">
        <v>0.79516666666666658</v>
      </c>
      <c r="D8421" s="156"/>
      <c r="F8421" s="124"/>
    </row>
    <row r="8422" spans="1:6" x14ac:dyDescent="0.35">
      <c r="A8422" s="160">
        <v>45277.583333328817</v>
      </c>
      <c r="B8422" s="172"/>
      <c r="C8422" s="173">
        <v>0.88433333333333353</v>
      </c>
      <c r="D8422" s="156"/>
      <c r="F8422" s="124"/>
    </row>
    <row r="8423" spans="1:6" x14ac:dyDescent="0.35">
      <c r="A8423" s="160">
        <v>45277.624999995482</v>
      </c>
      <c r="B8423" s="172"/>
      <c r="C8423" s="173">
        <v>0.75733333333333341</v>
      </c>
      <c r="D8423" s="156"/>
      <c r="F8423" s="124"/>
    </row>
    <row r="8424" spans="1:6" x14ac:dyDescent="0.35">
      <c r="A8424" s="160">
        <v>45277.666666662146</v>
      </c>
      <c r="B8424" s="172"/>
      <c r="C8424" s="173">
        <v>0.73533333333333339</v>
      </c>
      <c r="D8424" s="156"/>
      <c r="F8424" s="124"/>
    </row>
    <row r="8425" spans="1:6" x14ac:dyDescent="0.35">
      <c r="A8425" s="160">
        <v>45277.70833332881</v>
      </c>
      <c r="B8425" s="172"/>
      <c r="C8425" s="173">
        <v>0.84866666666666668</v>
      </c>
      <c r="D8425" s="156"/>
      <c r="F8425" s="124"/>
    </row>
    <row r="8426" spans="1:6" x14ac:dyDescent="0.35">
      <c r="A8426" s="160">
        <v>45277.749999995474</v>
      </c>
      <c r="B8426" s="172"/>
      <c r="C8426" s="173">
        <v>0.96866666666666668</v>
      </c>
      <c r="D8426" s="156"/>
      <c r="F8426" s="124"/>
    </row>
    <row r="8427" spans="1:6" x14ac:dyDescent="0.35">
      <c r="A8427" s="160">
        <v>45277.791666662139</v>
      </c>
      <c r="B8427" s="172"/>
      <c r="C8427" s="173">
        <v>0.95983333333333343</v>
      </c>
      <c r="D8427" s="156"/>
      <c r="F8427" s="124"/>
    </row>
    <row r="8428" spans="1:6" x14ac:dyDescent="0.35">
      <c r="A8428" s="160">
        <v>45277.833333328803</v>
      </c>
      <c r="B8428" s="172"/>
      <c r="C8428" s="173">
        <v>0.93283333333333363</v>
      </c>
      <c r="D8428" s="156"/>
      <c r="F8428" s="124"/>
    </row>
    <row r="8429" spans="1:6" x14ac:dyDescent="0.35">
      <c r="A8429" s="160">
        <v>45277.874999995467</v>
      </c>
      <c r="B8429" s="172"/>
      <c r="C8429" s="173">
        <v>1.0955000000000001</v>
      </c>
      <c r="D8429" s="156"/>
      <c r="F8429" s="124"/>
    </row>
    <row r="8430" spans="1:6" x14ac:dyDescent="0.35">
      <c r="A8430" s="160">
        <v>45277.916666662131</v>
      </c>
      <c r="B8430" s="172"/>
      <c r="C8430" s="173">
        <v>1.0371666666666666</v>
      </c>
      <c r="D8430" s="156"/>
      <c r="F8430" s="124"/>
    </row>
    <row r="8431" spans="1:6" x14ac:dyDescent="0.35">
      <c r="A8431" s="160">
        <v>45277.958333328796</v>
      </c>
      <c r="B8431" s="172"/>
      <c r="C8431" s="173">
        <v>1.1000000000000001</v>
      </c>
      <c r="D8431" s="156"/>
      <c r="F8431" s="124"/>
    </row>
    <row r="8432" spans="1:6" x14ac:dyDescent="0.35">
      <c r="A8432" s="160">
        <v>45277.99999999546</v>
      </c>
      <c r="B8432" s="172"/>
      <c r="C8432" s="173">
        <v>0.94566666666666632</v>
      </c>
      <c r="D8432" s="156"/>
      <c r="F8432" s="124"/>
    </row>
    <row r="8433" spans="1:6" x14ac:dyDescent="0.35">
      <c r="A8433" s="160">
        <v>45278.041666662124</v>
      </c>
      <c r="B8433" s="172"/>
      <c r="C8433" s="173">
        <v>0.88183333333333347</v>
      </c>
      <c r="D8433" s="156"/>
      <c r="F8433" s="124"/>
    </row>
    <row r="8434" spans="1:6" x14ac:dyDescent="0.35">
      <c r="A8434" s="160">
        <v>45278.083333328788</v>
      </c>
      <c r="B8434" s="172"/>
      <c r="C8434" s="173">
        <v>0.82366666666666655</v>
      </c>
      <c r="D8434" s="156"/>
      <c r="F8434" s="124"/>
    </row>
    <row r="8435" spans="1:6" x14ac:dyDescent="0.35">
      <c r="A8435" s="160">
        <v>45278.124999995453</v>
      </c>
      <c r="B8435" s="172"/>
      <c r="C8435" s="173">
        <v>0.94466666666666677</v>
      </c>
      <c r="D8435" s="156"/>
      <c r="F8435" s="124"/>
    </row>
    <row r="8436" spans="1:6" x14ac:dyDescent="0.35">
      <c r="A8436" s="160">
        <v>45278.166666662117</v>
      </c>
      <c r="B8436" s="172"/>
      <c r="C8436" s="173">
        <v>1.0528333333333335</v>
      </c>
      <c r="D8436" s="156"/>
      <c r="F8436" s="124"/>
    </row>
    <row r="8437" spans="1:6" x14ac:dyDescent="0.35">
      <c r="A8437" s="160">
        <v>45278.208333328781</v>
      </c>
      <c r="B8437" s="172"/>
      <c r="C8437" s="173">
        <v>1.1358333333333333</v>
      </c>
      <c r="D8437" s="156"/>
      <c r="F8437" s="124"/>
    </row>
    <row r="8438" spans="1:6" x14ac:dyDescent="0.35">
      <c r="A8438" s="160">
        <v>45278.249999995445</v>
      </c>
      <c r="B8438" s="172"/>
      <c r="C8438" s="173">
        <v>1.1168333333333336</v>
      </c>
      <c r="D8438" s="156"/>
      <c r="F8438" s="124"/>
    </row>
    <row r="8439" spans="1:6" x14ac:dyDescent="0.35">
      <c r="A8439" s="160">
        <v>45278.291666662109</v>
      </c>
      <c r="B8439" s="172"/>
      <c r="C8439" s="173">
        <v>0.91199999999999981</v>
      </c>
      <c r="D8439" s="156"/>
      <c r="F8439" s="124"/>
    </row>
    <row r="8440" spans="1:6" x14ac:dyDescent="0.35">
      <c r="A8440" s="160">
        <v>45278.333333328774</v>
      </c>
      <c r="B8440" s="172"/>
      <c r="C8440" s="173">
        <v>1.0586666666666666</v>
      </c>
      <c r="D8440" s="156"/>
      <c r="F8440" s="124"/>
    </row>
    <row r="8441" spans="1:6" x14ac:dyDescent="0.35">
      <c r="A8441" s="160">
        <v>45278.374999995438</v>
      </c>
      <c r="B8441" s="172"/>
      <c r="C8441" s="173">
        <v>1.1276666666666666</v>
      </c>
      <c r="D8441" s="156"/>
      <c r="F8441" s="124"/>
    </row>
    <row r="8442" spans="1:6" x14ac:dyDescent="0.35">
      <c r="A8442" s="160">
        <v>45278.416666662102</v>
      </c>
      <c r="B8442" s="172"/>
      <c r="C8442" s="173">
        <v>0.99083333333333357</v>
      </c>
      <c r="D8442" s="156"/>
      <c r="F8442" s="124"/>
    </row>
    <row r="8443" spans="1:6" x14ac:dyDescent="0.35">
      <c r="A8443" s="160">
        <v>45278.458333328766</v>
      </c>
      <c r="B8443" s="172"/>
      <c r="C8443" s="173">
        <v>0.88349999999999995</v>
      </c>
      <c r="D8443" s="156"/>
      <c r="F8443" s="124"/>
    </row>
    <row r="8444" spans="1:6" x14ac:dyDescent="0.35">
      <c r="A8444" s="160">
        <v>45278.499999995431</v>
      </c>
      <c r="B8444" s="172"/>
      <c r="C8444" s="173">
        <v>0.89500000000000035</v>
      </c>
      <c r="D8444" s="156"/>
      <c r="F8444" s="124"/>
    </row>
    <row r="8445" spans="1:6" x14ac:dyDescent="0.35">
      <c r="A8445" s="160">
        <v>45278.541666662095</v>
      </c>
      <c r="B8445" s="172"/>
      <c r="C8445" s="173">
        <v>0.95916666666666628</v>
      </c>
      <c r="D8445" s="156"/>
      <c r="F8445" s="124"/>
    </row>
    <row r="8446" spans="1:6" x14ac:dyDescent="0.35">
      <c r="A8446" s="160">
        <v>45278.583333328759</v>
      </c>
      <c r="B8446" s="172"/>
      <c r="C8446" s="173">
        <v>0.87499999999999967</v>
      </c>
      <c r="D8446" s="156"/>
      <c r="F8446" s="124"/>
    </row>
    <row r="8447" spans="1:6" x14ac:dyDescent="0.35">
      <c r="A8447" s="160">
        <v>45278.624999995423</v>
      </c>
      <c r="B8447" s="172"/>
      <c r="C8447" s="173">
        <v>0.89766666666666672</v>
      </c>
      <c r="D8447" s="156"/>
      <c r="F8447" s="124"/>
    </row>
    <row r="8448" spans="1:6" x14ac:dyDescent="0.35">
      <c r="A8448" s="160">
        <v>45278.666666662088</v>
      </c>
      <c r="B8448" s="172"/>
      <c r="C8448" s="173">
        <v>0.84099999999999964</v>
      </c>
      <c r="D8448" s="156"/>
      <c r="F8448" s="124"/>
    </row>
    <row r="8449" spans="1:6" x14ac:dyDescent="0.35">
      <c r="A8449" s="160">
        <v>45278.708333328752</v>
      </c>
      <c r="B8449" s="172"/>
      <c r="C8449" s="173">
        <v>0.84550000000000025</v>
      </c>
      <c r="D8449" s="156"/>
      <c r="F8449" s="124"/>
    </row>
    <row r="8450" spans="1:6" x14ac:dyDescent="0.35">
      <c r="A8450" s="160">
        <v>45278.749999995416</v>
      </c>
      <c r="B8450" s="172"/>
      <c r="C8450" s="173">
        <v>0.90583333333333349</v>
      </c>
      <c r="D8450" s="156"/>
      <c r="F8450" s="124"/>
    </row>
    <row r="8451" spans="1:6" x14ac:dyDescent="0.35">
      <c r="A8451" s="160">
        <v>45278.79166666208</v>
      </c>
      <c r="B8451" s="172"/>
      <c r="C8451" s="173">
        <v>0.97166666666666679</v>
      </c>
      <c r="D8451" s="156"/>
      <c r="F8451" s="124"/>
    </row>
    <row r="8452" spans="1:6" x14ac:dyDescent="0.35">
      <c r="A8452" s="160">
        <v>45278.833333328745</v>
      </c>
      <c r="B8452" s="172"/>
      <c r="C8452" s="173">
        <v>1.0315000000000003</v>
      </c>
      <c r="D8452" s="156"/>
      <c r="F8452" s="124"/>
    </row>
    <row r="8453" spans="1:6" x14ac:dyDescent="0.35">
      <c r="A8453" s="160">
        <v>45278.874999995409</v>
      </c>
      <c r="B8453" s="172"/>
      <c r="C8453" s="173">
        <v>1.031333333333333</v>
      </c>
      <c r="D8453" s="156"/>
      <c r="F8453" s="124"/>
    </row>
    <row r="8454" spans="1:6" x14ac:dyDescent="0.35">
      <c r="A8454" s="160">
        <v>45278.916666662073</v>
      </c>
      <c r="B8454" s="172"/>
      <c r="C8454" s="173">
        <v>0.96416666666666673</v>
      </c>
      <c r="D8454" s="156"/>
      <c r="F8454" s="124"/>
    </row>
    <row r="8455" spans="1:6" x14ac:dyDescent="0.35">
      <c r="A8455" s="160">
        <v>45278.958333328737</v>
      </c>
      <c r="B8455" s="172"/>
      <c r="C8455" s="173">
        <v>0.93883333333333308</v>
      </c>
      <c r="D8455" s="156"/>
      <c r="F8455" s="124"/>
    </row>
    <row r="8456" spans="1:6" x14ac:dyDescent="0.35">
      <c r="A8456" s="160">
        <v>45278.999999995402</v>
      </c>
      <c r="B8456" s="172"/>
      <c r="C8456" s="173">
        <v>0.97833333333333328</v>
      </c>
      <c r="D8456" s="156"/>
      <c r="F8456" s="124"/>
    </row>
    <row r="8457" spans="1:6" x14ac:dyDescent="0.35">
      <c r="A8457" s="160">
        <v>45279.041666662066</v>
      </c>
      <c r="B8457" s="172"/>
      <c r="C8457" s="173">
        <v>0.85283333333333311</v>
      </c>
      <c r="D8457" s="156"/>
      <c r="F8457" s="124"/>
    </row>
    <row r="8458" spans="1:6" x14ac:dyDescent="0.35">
      <c r="A8458" s="160">
        <v>45279.08333332873</v>
      </c>
      <c r="B8458" s="172"/>
      <c r="C8458" s="173">
        <v>0.87866666666666637</v>
      </c>
      <c r="D8458" s="156"/>
      <c r="F8458" s="124"/>
    </row>
    <row r="8459" spans="1:6" x14ac:dyDescent="0.35">
      <c r="A8459" s="160">
        <v>45279.124999995394</v>
      </c>
      <c r="B8459" s="172"/>
      <c r="C8459" s="173">
        <v>0.77200000000000024</v>
      </c>
      <c r="D8459" s="156"/>
      <c r="F8459" s="124"/>
    </row>
    <row r="8460" spans="1:6" x14ac:dyDescent="0.35">
      <c r="A8460" s="160">
        <v>45279.166666662059</v>
      </c>
      <c r="B8460" s="172"/>
      <c r="C8460" s="173">
        <v>0.79749999999999988</v>
      </c>
      <c r="D8460" s="156"/>
      <c r="F8460" s="124"/>
    </row>
    <row r="8461" spans="1:6" x14ac:dyDescent="0.35">
      <c r="A8461" s="160">
        <v>45279.208333328723</v>
      </c>
      <c r="B8461" s="172"/>
      <c r="C8461" s="173">
        <v>1.1926666666666668</v>
      </c>
      <c r="D8461" s="156"/>
      <c r="F8461" s="124"/>
    </row>
    <row r="8462" spans="1:6" x14ac:dyDescent="0.35">
      <c r="A8462" s="160">
        <v>45279.249999995387</v>
      </c>
      <c r="B8462" s="172"/>
      <c r="C8462" s="173">
        <v>0.94733333333333347</v>
      </c>
      <c r="D8462" s="156"/>
      <c r="F8462" s="124"/>
    </row>
    <row r="8463" spans="1:6" x14ac:dyDescent="0.35">
      <c r="A8463" s="160">
        <v>45279.291666662051</v>
      </c>
      <c r="B8463" s="172"/>
      <c r="C8463" s="173">
        <v>0.7763333333333331</v>
      </c>
      <c r="D8463" s="156"/>
      <c r="F8463" s="124"/>
    </row>
    <row r="8464" spans="1:6" x14ac:dyDescent="0.35">
      <c r="A8464" s="160">
        <v>45279.333333328716</v>
      </c>
      <c r="B8464" s="172"/>
      <c r="C8464" s="173">
        <v>0.86466666666666658</v>
      </c>
      <c r="D8464" s="156"/>
      <c r="F8464" s="124"/>
    </row>
    <row r="8465" spans="1:6" x14ac:dyDescent="0.35">
      <c r="A8465" s="160">
        <v>45279.37499999538</v>
      </c>
      <c r="B8465" s="172"/>
      <c r="C8465" s="173">
        <v>0.876</v>
      </c>
      <c r="D8465" s="156"/>
      <c r="F8465" s="124"/>
    </row>
    <row r="8466" spans="1:6" x14ac:dyDescent="0.35">
      <c r="A8466" s="160">
        <v>45279.416666662044</v>
      </c>
      <c r="B8466" s="172"/>
      <c r="C8466" s="173">
        <v>0.86083333333333312</v>
      </c>
      <c r="D8466" s="156"/>
      <c r="F8466" s="124"/>
    </row>
    <row r="8467" spans="1:6" x14ac:dyDescent="0.35">
      <c r="A8467" s="160">
        <v>45279.458333328708</v>
      </c>
      <c r="B8467" s="172"/>
      <c r="C8467" s="173">
        <v>0.87816666666666654</v>
      </c>
      <c r="D8467" s="156"/>
      <c r="F8467" s="124"/>
    </row>
    <row r="8468" spans="1:6" x14ac:dyDescent="0.35">
      <c r="A8468" s="160">
        <v>45279.499999995372</v>
      </c>
      <c r="B8468" s="172"/>
      <c r="C8468" s="173">
        <v>0.91183333333333372</v>
      </c>
      <c r="D8468" s="156"/>
      <c r="F8468" s="124"/>
    </row>
    <row r="8469" spans="1:6" x14ac:dyDescent="0.35">
      <c r="A8469" s="160">
        <v>45279.541666662037</v>
      </c>
      <c r="B8469" s="172"/>
      <c r="C8469" s="173">
        <v>0.87099999999999989</v>
      </c>
      <c r="D8469" s="156"/>
      <c r="F8469" s="124"/>
    </row>
    <row r="8470" spans="1:6" x14ac:dyDescent="0.35">
      <c r="A8470" s="160">
        <v>45279.583333328701</v>
      </c>
      <c r="B8470" s="172"/>
      <c r="C8470" s="173">
        <v>0.73249999999999982</v>
      </c>
      <c r="D8470" s="156"/>
      <c r="F8470" s="124"/>
    </row>
    <row r="8471" spans="1:6" x14ac:dyDescent="0.35">
      <c r="A8471" s="160">
        <v>45279.624999995365</v>
      </c>
      <c r="B8471" s="172"/>
      <c r="C8471" s="173">
        <v>0.79933333333333345</v>
      </c>
      <c r="D8471" s="156"/>
      <c r="F8471" s="124"/>
    </row>
    <row r="8472" spans="1:6" x14ac:dyDescent="0.35">
      <c r="A8472" s="160">
        <v>45279.666666662029</v>
      </c>
      <c r="B8472" s="172"/>
      <c r="C8472" s="173">
        <v>0.74349999999999994</v>
      </c>
      <c r="D8472" s="156"/>
      <c r="F8472" s="124"/>
    </row>
    <row r="8473" spans="1:6" x14ac:dyDescent="0.35">
      <c r="A8473" s="160">
        <v>45279.708333328694</v>
      </c>
      <c r="B8473" s="172"/>
      <c r="C8473" s="173">
        <v>0.76216666666666677</v>
      </c>
      <c r="D8473" s="156"/>
      <c r="F8473" s="124"/>
    </row>
    <row r="8474" spans="1:6" x14ac:dyDescent="0.35">
      <c r="A8474" s="160">
        <v>45279.749999995358</v>
      </c>
      <c r="B8474" s="172"/>
      <c r="C8474" s="173">
        <v>0.81416666666666726</v>
      </c>
      <c r="D8474" s="156"/>
      <c r="F8474" s="124"/>
    </row>
    <row r="8475" spans="1:6" x14ac:dyDescent="0.35">
      <c r="A8475" s="160">
        <v>45279.791666662022</v>
      </c>
      <c r="B8475" s="172"/>
      <c r="C8475" s="173">
        <v>0.93583333333333352</v>
      </c>
      <c r="D8475" s="156"/>
      <c r="F8475" s="124"/>
    </row>
    <row r="8476" spans="1:6" x14ac:dyDescent="0.35">
      <c r="A8476" s="160">
        <v>45279.833333328686</v>
      </c>
      <c r="B8476" s="172"/>
      <c r="C8476" s="173">
        <v>0.81399999999999995</v>
      </c>
      <c r="D8476" s="156"/>
      <c r="F8476" s="124"/>
    </row>
    <row r="8477" spans="1:6" x14ac:dyDescent="0.35">
      <c r="A8477" s="160">
        <v>45279.874999995351</v>
      </c>
      <c r="B8477" s="172"/>
      <c r="C8477" s="173">
        <v>0.98066666666666658</v>
      </c>
      <c r="D8477" s="156"/>
      <c r="F8477" s="124"/>
    </row>
    <row r="8478" spans="1:6" x14ac:dyDescent="0.35">
      <c r="A8478" s="160">
        <v>45279.916666662015</v>
      </c>
      <c r="B8478" s="172"/>
      <c r="C8478" s="173">
        <v>0.88316666666666666</v>
      </c>
      <c r="D8478" s="156"/>
      <c r="F8478" s="124"/>
    </row>
    <row r="8479" spans="1:6" x14ac:dyDescent="0.35">
      <c r="A8479" s="160">
        <v>45279.958333328679</v>
      </c>
      <c r="B8479" s="172"/>
      <c r="C8479" s="173">
        <v>0.8433333333333336</v>
      </c>
      <c r="D8479" s="156"/>
      <c r="F8479" s="124"/>
    </row>
    <row r="8480" spans="1:6" x14ac:dyDescent="0.35">
      <c r="A8480" s="160">
        <v>45279.999999995343</v>
      </c>
      <c r="B8480" s="172"/>
      <c r="C8480" s="173">
        <v>0.86599999999999988</v>
      </c>
      <c r="D8480" s="156"/>
      <c r="F8480" s="124"/>
    </row>
    <row r="8481" spans="1:7" x14ac:dyDescent="0.35">
      <c r="A8481" s="160">
        <v>45280.041666662008</v>
      </c>
      <c r="B8481" s="172"/>
      <c r="C8481" s="173">
        <v>0.82466666666666677</v>
      </c>
      <c r="D8481" s="156"/>
      <c r="F8481" s="124"/>
    </row>
    <row r="8482" spans="1:7" x14ac:dyDescent="0.35">
      <c r="A8482" s="160">
        <v>45280.083333328672</v>
      </c>
      <c r="B8482" s="172"/>
      <c r="C8482" s="173">
        <v>0.8893333333333332</v>
      </c>
      <c r="D8482" s="156"/>
      <c r="F8482" s="124"/>
    </row>
    <row r="8483" spans="1:7" x14ac:dyDescent="0.35">
      <c r="A8483" s="160">
        <v>45280.124999995336</v>
      </c>
      <c r="B8483" s="172"/>
      <c r="C8483" s="173">
        <v>0.88066666666666682</v>
      </c>
      <c r="D8483" s="156"/>
      <c r="F8483" s="124"/>
    </row>
    <row r="8484" spans="1:7" x14ac:dyDescent="0.35">
      <c r="A8484" s="160">
        <v>45280.166666662</v>
      </c>
      <c r="B8484" s="172"/>
      <c r="C8484" s="173">
        <v>0.81033333333333313</v>
      </c>
      <c r="D8484" s="156"/>
      <c r="F8484" s="124"/>
    </row>
    <row r="8485" spans="1:7" x14ac:dyDescent="0.35">
      <c r="A8485" s="160">
        <v>45280.208333328665</v>
      </c>
      <c r="B8485" s="172"/>
      <c r="C8485" s="173">
        <v>0.86766666666666648</v>
      </c>
      <c r="D8485" s="156"/>
      <c r="F8485" s="124"/>
    </row>
    <row r="8486" spans="1:7" x14ac:dyDescent="0.35">
      <c r="A8486" s="160">
        <v>45280.249999995329</v>
      </c>
      <c r="B8486" s="172"/>
      <c r="C8486" s="173">
        <v>0.75949999999999995</v>
      </c>
      <c r="D8486" s="156"/>
      <c r="F8486" s="124"/>
    </row>
    <row r="8487" spans="1:7" x14ac:dyDescent="0.35">
      <c r="A8487" s="160">
        <v>45280.291666661993</v>
      </c>
      <c r="B8487" s="172"/>
      <c r="C8487" s="173">
        <v>0.90800000000000003</v>
      </c>
      <c r="D8487" s="156"/>
      <c r="F8487" s="124"/>
    </row>
    <row r="8488" spans="1:7" x14ac:dyDescent="0.35">
      <c r="A8488" s="160">
        <v>45280.333333328657</v>
      </c>
      <c r="B8488" s="172"/>
      <c r="C8488" s="173">
        <v>0.84300000000000008</v>
      </c>
      <c r="D8488" s="156"/>
      <c r="F8488" s="124"/>
    </row>
    <row r="8489" spans="1:7" x14ac:dyDescent="0.35">
      <c r="A8489" s="160">
        <v>45280.374999995322</v>
      </c>
      <c r="B8489" s="172"/>
      <c r="C8489" s="173">
        <v>0.96983333333333366</v>
      </c>
      <c r="D8489" s="156"/>
      <c r="F8489" s="124"/>
    </row>
    <row r="8490" spans="1:7" x14ac:dyDescent="0.35">
      <c r="A8490" s="160">
        <v>45280.416666661986</v>
      </c>
      <c r="B8490" s="172"/>
      <c r="C8490" s="173">
        <v>1.4351666666666665</v>
      </c>
      <c r="D8490" s="156"/>
      <c r="F8490" s="124"/>
    </row>
    <row r="8491" spans="1:7" x14ac:dyDescent="0.35">
      <c r="A8491" s="160">
        <v>45280.45833332865</v>
      </c>
      <c r="B8491" s="172"/>
      <c r="C8491" s="173">
        <v>1.0455000000000001</v>
      </c>
      <c r="D8491" s="156"/>
      <c r="F8491" s="124"/>
    </row>
    <row r="8492" spans="1:7" x14ac:dyDescent="0.35">
      <c r="A8492" s="160">
        <v>45280.499999995314</v>
      </c>
      <c r="B8492" s="172"/>
      <c r="C8492" s="173">
        <v>0.95166666666666655</v>
      </c>
      <c r="D8492" s="156"/>
      <c r="F8492" s="124"/>
    </row>
    <row r="8493" spans="1:7" x14ac:dyDescent="0.35">
      <c r="A8493" s="160">
        <v>45280.541666661979</v>
      </c>
      <c r="B8493" s="172"/>
      <c r="C8493" s="172">
        <v>1.0159999999999998</v>
      </c>
      <c r="D8493" s="156"/>
      <c r="F8493" s="124"/>
    </row>
    <row r="8494" spans="1:7" x14ac:dyDescent="0.35">
      <c r="A8494" s="160">
        <v>45280.583333328643</v>
      </c>
      <c r="B8494" s="172"/>
      <c r="C8494" s="172"/>
      <c r="D8494" s="156" t="s">
        <v>318</v>
      </c>
      <c r="F8494" s="124"/>
    </row>
    <row r="8495" spans="1:7" x14ac:dyDescent="0.35">
      <c r="A8495" s="160">
        <v>45280.624999995307</v>
      </c>
      <c r="B8495" s="172"/>
      <c r="C8495" s="173">
        <v>1.1494999999999997</v>
      </c>
      <c r="D8495" s="156"/>
      <c r="F8495" s="124"/>
    </row>
    <row r="8496" spans="1:7" x14ac:dyDescent="0.35">
      <c r="A8496" s="160">
        <v>45280.666666661971</v>
      </c>
      <c r="B8496" s="172"/>
      <c r="C8496" s="173">
        <v>1.0976666666666668</v>
      </c>
      <c r="D8496" s="156"/>
      <c r="F8496" s="124"/>
      <c r="G8496" s="121"/>
    </row>
    <row r="8497" spans="1:7" x14ac:dyDescent="0.35">
      <c r="A8497" s="160">
        <v>45280.708333328635</v>
      </c>
      <c r="B8497" s="172"/>
      <c r="C8497" s="173">
        <v>1.0743333333333334</v>
      </c>
      <c r="D8497" s="156"/>
      <c r="F8497" s="124"/>
      <c r="G8497" s="121"/>
    </row>
    <row r="8498" spans="1:7" x14ac:dyDescent="0.35">
      <c r="A8498" s="160">
        <v>45280.7499999953</v>
      </c>
      <c r="B8498" s="172"/>
      <c r="C8498" s="173">
        <v>1.1821666666666666</v>
      </c>
      <c r="D8498" s="156"/>
      <c r="F8498" s="124"/>
    </row>
    <row r="8499" spans="1:7" x14ac:dyDescent="0.35">
      <c r="A8499" s="160">
        <v>45280.791666661964</v>
      </c>
      <c r="B8499" s="172"/>
      <c r="C8499" s="173">
        <v>1.0685</v>
      </c>
      <c r="D8499" s="156"/>
      <c r="F8499" s="124"/>
    </row>
    <row r="8500" spans="1:7" x14ac:dyDescent="0.35">
      <c r="A8500" s="160">
        <v>45280.833333328628</v>
      </c>
      <c r="B8500" s="172"/>
      <c r="C8500" s="173">
        <v>1.1964999999999997</v>
      </c>
      <c r="D8500" s="156"/>
      <c r="F8500" s="124"/>
    </row>
    <row r="8501" spans="1:7" x14ac:dyDescent="0.35">
      <c r="A8501" s="160">
        <v>45280.874999995292</v>
      </c>
      <c r="B8501" s="172"/>
      <c r="C8501" s="173">
        <v>1.2434999999999998</v>
      </c>
      <c r="D8501" s="156"/>
      <c r="F8501" s="124"/>
    </row>
    <row r="8502" spans="1:7" x14ac:dyDescent="0.35">
      <c r="A8502" s="160">
        <v>45280.916666661957</v>
      </c>
      <c r="B8502" s="172"/>
      <c r="C8502" s="173">
        <v>1.2215</v>
      </c>
      <c r="D8502" s="156"/>
      <c r="F8502" s="124"/>
    </row>
    <row r="8503" spans="1:7" x14ac:dyDescent="0.35">
      <c r="A8503" s="160">
        <v>45280.958333328621</v>
      </c>
      <c r="B8503" s="172"/>
      <c r="C8503" s="173">
        <v>1.2803333333333327</v>
      </c>
      <c r="D8503" s="156"/>
      <c r="F8503" s="124"/>
    </row>
    <row r="8504" spans="1:7" x14ac:dyDescent="0.35">
      <c r="A8504" s="160">
        <v>45280.999999995285</v>
      </c>
      <c r="B8504" s="172"/>
      <c r="C8504" s="173">
        <v>1.2344999999999999</v>
      </c>
      <c r="D8504" s="156"/>
      <c r="F8504" s="124"/>
    </row>
    <row r="8505" spans="1:7" x14ac:dyDescent="0.35">
      <c r="A8505" s="160">
        <v>45281.041666661949</v>
      </c>
      <c r="B8505" s="172"/>
      <c r="C8505" s="173">
        <v>1.1479999999999999</v>
      </c>
      <c r="D8505" s="156"/>
      <c r="F8505" s="124"/>
    </row>
    <row r="8506" spans="1:7" x14ac:dyDescent="0.35">
      <c r="A8506" s="160">
        <v>45281.083333328614</v>
      </c>
      <c r="B8506" s="172"/>
      <c r="C8506" s="173">
        <v>1.0135000000000003</v>
      </c>
      <c r="D8506" s="156"/>
      <c r="F8506" s="124"/>
    </row>
    <row r="8507" spans="1:7" x14ac:dyDescent="0.35">
      <c r="A8507" s="160">
        <v>45281.124999995278</v>
      </c>
      <c r="B8507" s="172"/>
      <c r="C8507" s="173">
        <v>1.0044999999999997</v>
      </c>
      <c r="D8507" s="156"/>
      <c r="F8507" s="124"/>
    </row>
    <row r="8508" spans="1:7" x14ac:dyDescent="0.35">
      <c r="A8508" s="160">
        <v>45281.166666661942</v>
      </c>
      <c r="B8508" s="172"/>
      <c r="C8508" s="173">
        <v>0.94033333333333291</v>
      </c>
      <c r="D8508" s="156"/>
      <c r="F8508" s="124"/>
    </row>
    <row r="8509" spans="1:7" x14ac:dyDescent="0.35">
      <c r="A8509" s="160">
        <v>45281.208333328606</v>
      </c>
      <c r="B8509" s="172"/>
      <c r="C8509" s="173">
        <v>0.98366666666666658</v>
      </c>
      <c r="D8509" s="156"/>
      <c r="F8509" s="124"/>
    </row>
    <row r="8510" spans="1:7" x14ac:dyDescent="0.35">
      <c r="A8510" s="160">
        <v>45281.249999995271</v>
      </c>
      <c r="B8510" s="172"/>
      <c r="C8510" s="173">
        <v>0.93733333333333313</v>
      </c>
      <c r="D8510" s="156"/>
      <c r="F8510" s="124"/>
    </row>
    <row r="8511" spans="1:7" x14ac:dyDescent="0.35">
      <c r="A8511" s="160">
        <v>45281.291666661935</v>
      </c>
      <c r="B8511" s="172"/>
      <c r="C8511" s="173">
        <v>1.1833333333333331</v>
      </c>
      <c r="D8511" s="156"/>
      <c r="F8511" s="124"/>
    </row>
    <row r="8512" spans="1:7" x14ac:dyDescent="0.35">
      <c r="A8512" s="160">
        <v>45281.333333328599</v>
      </c>
      <c r="B8512" s="172"/>
      <c r="C8512" s="173">
        <v>0.9860000000000001</v>
      </c>
      <c r="D8512" s="156"/>
      <c r="F8512" s="124"/>
    </row>
    <row r="8513" spans="1:6" x14ac:dyDescent="0.35">
      <c r="A8513" s="160">
        <v>45281.374999995263</v>
      </c>
      <c r="B8513" s="172"/>
      <c r="C8513" s="173">
        <v>0.98316666666666641</v>
      </c>
      <c r="D8513" s="156"/>
      <c r="F8513" s="124"/>
    </row>
    <row r="8514" spans="1:6" x14ac:dyDescent="0.35">
      <c r="A8514" s="160">
        <v>45281.416666661928</v>
      </c>
      <c r="B8514" s="172"/>
      <c r="C8514" s="173">
        <v>1.1426666666666669</v>
      </c>
      <c r="D8514" s="156"/>
      <c r="F8514" s="124"/>
    </row>
    <row r="8515" spans="1:6" x14ac:dyDescent="0.35">
      <c r="A8515" s="160">
        <v>45281.458333328592</v>
      </c>
      <c r="B8515" s="172"/>
      <c r="C8515" s="173">
        <v>1.1929999999999998</v>
      </c>
      <c r="D8515" s="156"/>
      <c r="F8515" s="124"/>
    </row>
    <row r="8516" spans="1:6" x14ac:dyDescent="0.35">
      <c r="A8516" s="160">
        <v>45281.499999995256</v>
      </c>
      <c r="B8516" s="172"/>
      <c r="C8516" s="173">
        <v>1.0451666666666666</v>
      </c>
      <c r="D8516" s="156"/>
      <c r="F8516" s="124"/>
    </row>
    <row r="8517" spans="1:6" x14ac:dyDescent="0.35">
      <c r="A8517" s="160">
        <v>45281.54166666192</v>
      </c>
      <c r="B8517" s="172"/>
      <c r="C8517" s="173">
        <v>1.0370000000000004</v>
      </c>
      <c r="D8517" s="156"/>
      <c r="F8517" s="124"/>
    </row>
    <row r="8518" spans="1:6" x14ac:dyDescent="0.35">
      <c r="A8518" s="160">
        <v>45281.583333328585</v>
      </c>
      <c r="B8518" s="172"/>
      <c r="C8518" s="173">
        <v>1.1268333333333336</v>
      </c>
      <c r="D8518" s="156"/>
      <c r="F8518" s="124"/>
    </row>
    <row r="8519" spans="1:6" x14ac:dyDescent="0.35">
      <c r="A8519" s="160">
        <v>45281.624999995249</v>
      </c>
      <c r="B8519" s="172"/>
      <c r="C8519" s="173">
        <v>1.1993333333333334</v>
      </c>
      <c r="D8519" s="156"/>
      <c r="F8519" s="124"/>
    </row>
    <row r="8520" spans="1:6" x14ac:dyDescent="0.35">
      <c r="A8520" s="160">
        <v>45281.666666661913</v>
      </c>
      <c r="B8520" s="172"/>
      <c r="C8520" s="173">
        <v>1.2141666666666671</v>
      </c>
      <c r="D8520" s="156"/>
      <c r="F8520" s="124"/>
    </row>
    <row r="8521" spans="1:6" x14ac:dyDescent="0.35">
      <c r="A8521" s="160">
        <v>45281.708333328577</v>
      </c>
      <c r="B8521" s="172"/>
      <c r="C8521" s="173">
        <v>1.2091666666666667</v>
      </c>
      <c r="D8521" s="156"/>
      <c r="F8521" s="124"/>
    </row>
    <row r="8522" spans="1:6" x14ac:dyDescent="0.35">
      <c r="A8522" s="160">
        <v>45281.749999995242</v>
      </c>
      <c r="B8522" s="172"/>
      <c r="C8522" s="173">
        <v>1.105</v>
      </c>
      <c r="D8522" s="156"/>
      <c r="F8522" s="124"/>
    </row>
    <row r="8523" spans="1:6" x14ac:dyDescent="0.35">
      <c r="A8523" s="160">
        <v>45281.791666661906</v>
      </c>
      <c r="B8523" s="172"/>
      <c r="C8523" s="173">
        <v>1.178833333333333</v>
      </c>
      <c r="D8523" s="156"/>
      <c r="F8523" s="124"/>
    </row>
    <row r="8524" spans="1:6" x14ac:dyDescent="0.35">
      <c r="A8524" s="160">
        <v>45281.83333332857</v>
      </c>
      <c r="B8524" s="172"/>
      <c r="C8524" s="173">
        <v>1.1446666666666665</v>
      </c>
      <c r="D8524" s="156"/>
      <c r="F8524" s="124"/>
    </row>
    <row r="8525" spans="1:6" x14ac:dyDescent="0.35">
      <c r="A8525" s="160">
        <v>45281.874999995234</v>
      </c>
      <c r="B8525" s="172"/>
      <c r="C8525" s="173">
        <v>1.023166666666667</v>
      </c>
      <c r="D8525" s="156"/>
      <c r="F8525" s="124"/>
    </row>
    <row r="8526" spans="1:6" x14ac:dyDescent="0.35">
      <c r="A8526" s="160">
        <v>45281.916666661898</v>
      </c>
      <c r="B8526" s="172"/>
      <c r="C8526" s="173">
        <v>1.2739999999999998</v>
      </c>
      <c r="D8526" s="156"/>
      <c r="F8526" s="124"/>
    </row>
    <row r="8527" spans="1:6" x14ac:dyDescent="0.35">
      <c r="A8527" s="160">
        <v>45281.958333328563</v>
      </c>
      <c r="B8527" s="172"/>
      <c r="C8527" s="173">
        <v>1.0879999999999996</v>
      </c>
      <c r="D8527" s="156"/>
      <c r="F8527" s="124"/>
    </row>
    <row r="8528" spans="1:6" x14ac:dyDescent="0.35">
      <c r="A8528" s="160">
        <v>45281.999999995227</v>
      </c>
      <c r="B8528" s="172"/>
      <c r="C8528" s="173">
        <v>1.2506666666666664</v>
      </c>
      <c r="D8528" s="156"/>
      <c r="F8528" s="124"/>
    </row>
    <row r="8529" spans="1:7" x14ac:dyDescent="0.35">
      <c r="A8529" s="160">
        <v>45282.041666661891</v>
      </c>
      <c r="B8529" s="172"/>
      <c r="C8529" s="173">
        <v>1.1473333333333331</v>
      </c>
      <c r="D8529" s="156"/>
      <c r="F8529" s="124"/>
      <c r="G8529" s="121"/>
    </row>
    <row r="8530" spans="1:7" x14ac:dyDescent="0.35">
      <c r="A8530" s="160">
        <v>45282.083333328555</v>
      </c>
      <c r="B8530" s="172"/>
      <c r="C8530" s="173">
        <v>1.4589999999999996</v>
      </c>
      <c r="D8530" s="156"/>
      <c r="F8530" s="124"/>
      <c r="G8530" s="121"/>
    </row>
    <row r="8531" spans="1:7" x14ac:dyDescent="0.35">
      <c r="A8531" s="160">
        <v>45282.12499999522</v>
      </c>
      <c r="B8531" s="172"/>
      <c r="C8531" s="173">
        <v>3.3188333333333317</v>
      </c>
      <c r="D8531" s="156"/>
      <c r="F8531" s="124"/>
      <c r="G8531" s="121"/>
    </row>
    <row r="8532" spans="1:7" x14ac:dyDescent="0.35">
      <c r="A8532" s="160">
        <v>45282.166666661884</v>
      </c>
      <c r="B8532" s="172"/>
      <c r="C8532" s="173">
        <v>1.7041666666666668</v>
      </c>
      <c r="D8532" s="156"/>
      <c r="F8532" s="124"/>
      <c r="G8532" s="121"/>
    </row>
    <row r="8533" spans="1:7" x14ac:dyDescent="0.35">
      <c r="A8533" s="160">
        <v>45282.208333328548</v>
      </c>
      <c r="B8533" s="172"/>
      <c r="C8533" s="173">
        <v>1.2841666666666667</v>
      </c>
      <c r="D8533" s="156"/>
      <c r="F8533" s="124"/>
      <c r="G8533" s="121"/>
    </row>
    <row r="8534" spans="1:7" x14ac:dyDescent="0.35">
      <c r="A8534" s="160">
        <v>45282.249999995212</v>
      </c>
      <c r="B8534" s="172"/>
      <c r="C8534" s="173">
        <v>1.4605000000000004</v>
      </c>
      <c r="D8534" s="156"/>
      <c r="F8534" s="124"/>
      <c r="G8534" s="121"/>
    </row>
    <row r="8535" spans="1:7" x14ac:dyDescent="0.35">
      <c r="A8535" s="160">
        <v>45282.291666661877</v>
      </c>
      <c r="B8535" s="172"/>
      <c r="C8535" s="173">
        <v>1.3265</v>
      </c>
      <c r="D8535" s="156"/>
      <c r="F8535" s="124"/>
      <c r="G8535" s="121"/>
    </row>
    <row r="8536" spans="1:7" x14ac:dyDescent="0.35">
      <c r="A8536" s="160">
        <v>45282.333333328541</v>
      </c>
      <c r="B8536" s="172"/>
      <c r="C8536" s="173">
        <v>1.3806666666666658</v>
      </c>
      <c r="D8536" s="156"/>
      <c r="F8536" s="124"/>
      <c r="G8536" s="121"/>
    </row>
    <row r="8537" spans="1:7" x14ac:dyDescent="0.35">
      <c r="A8537" s="160">
        <v>45282.374999995205</v>
      </c>
      <c r="B8537" s="172"/>
      <c r="C8537" s="173">
        <v>1.2439999999999996</v>
      </c>
      <c r="D8537" s="156"/>
      <c r="F8537" s="124"/>
      <c r="G8537" s="121"/>
    </row>
    <row r="8538" spans="1:7" x14ac:dyDescent="0.35">
      <c r="A8538" s="160">
        <v>45282.416666661869</v>
      </c>
      <c r="B8538" s="172"/>
      <c r="C8538" s="173">
        <v>1.2116666666666664</v>
      </c>
      <c r="D8538" s="156"/>
      <c r="F8538" s="124"/>
      <c r="G8538" s="121"/>
    </row>
    <row r="8539" spans="1:7" x14ac:dyDescent="0.35">
      <c r="A8539" s="160">
        <v>45282.458333328534</v>
      </c>
      <c r="B8539" s="172"/>
      <c r="C8539" s="173">
        <v>1.1921666666666666</v>
      </c>
      <c r="D8539" s="156"/>
      <c r="F8539" s="124"/>
      <c r="G8539" s="121"/>
    </row>
    <row r="8540" spans="1:7" x14ac:dyDescent="0.35">
      <c r="A8540" s="160">
        <v>45282.499999995198</v>
      </c>
      <c r="B8540" s="172"/>
      <c r="C8540" s="173">
        <v>1.2951666666666659</v>
      </c>
      <c r="D8540" s="156"/>
      <c r="F8540" s="124"/>
      <c r="G8540" s="121"/>
    </row>
    <row r="8541" spans="1:7" x14ac:dyDescent="0.35">
      <c r="A8541" s="160">
        <v>45282.541666661862</v>
      </c>
      <c r="B8541" s="172"/>
      <c r="C8541" s="172">
        <v>1.286</v>
      </c>
      <c r="D8541" s="156"/>
      <c r="F8541" s="124"/>
      <c r="G8541" s="121"/>
    </row>
    <row r="8542" spans="1:7" x14ac:dyDescent="0.35">
      <c r="A8542" s="160">
        <v>45282.583333328526</v>
      </c>
      <c r="B8542" s="172"/>
      <c r="C8542" s="173">
        <v>1.3159999999999996</v>
      </c>
      <c r="D8542" s="156"/>
      <c r="F8542" s="124"/>
      <c r="G8542" s="121"/>
    </row>
    <row r="8543" spans="1:7" x14ac:dyDescent="0.35">
      <c r="A8543" s="160">
        <v>45282.624999995191</v>
      </c>
      <c r="B8543" s="172"/>
      <c r="C8543" s="173">
        <v>1.1916666666666667</v>
      </c>
      <c r="D8543" s="156"/>
      <c r="F8543" s="124"/>
    </row>
    <row r="8544" spans="1:7" x14ac:dyDescent="0.35">
      <c r="A8544" s="160">
        <v>45282.666666661855</v>
      </c>
      <c r="B8544" s="172"/>
      <c r="C8544" s="173">
        <v>1.190333333333333</v>
      </c>
      <c r="D8544" s="156"/>
      <c r="F8544" s="124"/>
    </row>
    <row r="8545" spans="1:7" x14ac:dyDescent="0.35">
      <c r="A8545" s="160">
        <v>45282.708333328519</v>
      </c>
      <c r="B8545" s="172"/>
      <c r="C8545" s="173">
        <v>1.1101666666666665</v>
      </c>
      <c r="D8545" s="156"/>
      <c r="F8545" s="124"/>
    </row>
    <row r="8546" spans="1:7" x14ac:dyDescent="0.35">
      <c r="A8546" s="160">
        <v>45282.749999995183</v>
      </c>
      <c r="B8546" s="172"/>
      <c r="C8546" s="173">
        <v>1.1933333333333336</v>
      </c>
      <c r="D8546" s="156"/>
      <c r="F8546" s="124"/>
    </row>
    <row r="8547" spans="1:7" x14ac:dyDescent="0.35">
      <c r="A8547" s="160">
        <v>45282.791666661848</v>
      </c>
      <c r="B8547" s="172"/>
      <c r="C8547" s="173">
        <v>1.3196666666666661</v>
      </c>
      <c r="D8547" s="156"/>
      <c r="F8547" s="124"/>
    </row>
    <row r="8548" spans="1:7" x14ac:dyDescent="0.35">
      <c r="A8548" s="160">
        <v>45282.833333328512</v>
      </c>
      <c r="B8548" s="172"/>
      <c r="C8548" s="173">
        <v>1.325166666666667</v>
      </c>
      <c r="D8548" s="156"/>
      <c r="F8548" s="124"/>
      <c r="G8548" s="121"/>
    </row>
    <row r="8549" spans="1:7" x14ac:dyDescent="0.35">
      <c r="A8549" s="160">
        <v>45282.874999995176</v>
      </c>
      <c r="B8549" s="172"/>
      <c r="C8549" s="173">
        <v>1.1678333333333333</v>
      </c>
      <c r="D8549" s="156"/>
      <c r="F8549" s="124"/>
      <c r="G8549" s="121"/>
    </row>
    <row r="8550" spans="1:7" x14ac:dyDescent="0.35">
      <c r="A8550" s="160">
        <v>45282.91666666184</v>
      </c>
      <c r="B8550" s="172"/>
      <c r="C8550" s="173">
        <v>1.4088333333333336</v>
      </c>
      <c r="D8550" s="156"/>
      <c r="F8550" s="124"/>
    </row>
    <row r="8551" spans="1:7" x14ac:dyDescent="0.35">
      <c r="A8551" s="160">
        <v>45282.958333328505</v>
      </c>
      <c r="B8551" s="172"/>
      <c r="C8551" s="173">
        <v>1.2035000000000002</v>
      </c>
      <c r="D8551" s="156"/>
      <c r="F8551" s="124"/>
    </row>
    <row r="8552" spans="1:7" x14ac:dyDescent="0.35">
      <c r="A8552" s="160">
        <v>45282.999999995169</v>
      </c>
      <c r="B8552" s="172"/>
      <c r="C8552" s="173">
        <v>1.1586666666666665</v>
      </c>
      <c r="D8552" s="156"/>
      <c r="F8552" s="124"/>
    </row>
    <row r="8553" spans="1:7" x14ac:dyDescent="0.35">
      <c r="A8553" s="160">
        <v>45283.041666661833</v>
      </c>
      <c r="B8553" s="172"/>
      <c r="C8553" s="173">
        <v>1.1143333333333334</v>
      </c>
      <c r="D8553" s="156"/>
      <c r="F8553" s="124"/>
    </row>
    <row r="8554" spans="1:7" x14ac:dyDescent="0.35">
      <c r="A8554" s="160">
        <v>45283.083333328497</v>
      </c>
      <c r="B8554" s="172"/>
      <c r="C8554" s="173">
        <v>1.1595000000000004</v>
      </c>
      <c r="D8554" s="156"/>
      <c r="F8554" s="124"/>
    </row>
    <row r="8555" spans="1:7" x14ac:dyDescent="0.35">
      <c r="A8555" s="160">
        <v>45283.124999995161</v>
      </c>
      <c r="B8555" s="172"/>
      <c r="C8555" s="173">
        <v>1.1403333333333332</v>
      </c>
      <c r="D8555" s="156"/>
      <c r="F8555" s="124"/>
    </row>
    <row r="8556" spans="1:7" x14ac:dyDescent="0.35">
      <c r="A8556" s="160">
        <v>45283.166666661826</v>
      </c>
      <c r="B8556" s="172"/>
      <c r="C8556" s="173">
        <v>1.1556666666666664</v>
      </c>
      <c r="D8556" s="156"/>
      <c r="F8556" s="124"/>
    </row>
    <row r="8557" spans="1:7" x14ac:dyDescent="0.35">
      <c r="A8557" s="160">
        <v>45283.20833332849</v>
      </c>
      <c r="B8557" s="172"/>
      <c r="C8557" s="173">
        <v>1.0666666666666667</v>
      </c>
      <c r="D8557" s="156"/>
      <c r="F8557" s="124"/>
    </row>
    <row r="8558" spans="1:7" x14ac:dyDescent="0.35">
      <c r="A8558" s="160">
        <v>45283.249999995154</v>
      </c>
      <c r="B8558" s="172"/>
      <c r="C8558" s="173">
        <v>1.1580000000000001</v>
      </c>
      <c r="D8558" s="156"/>
      <c r="F8558" s="124"/>
    </row>
    <row r="8559" spans="1:7" x14ac:dyDescent="0.35">
      <c r="A8559" s="160">
        <v>45283.291666661818</v>
      </c>
      <c r="B8559" s="172"/>
      <c r="C8559" s="173">
        <v>1.0143333333333333</v>
      </c>
      <c r="D8559" s="156"/>
      <c r="F8559" s="124"/>
    </row>
    <row r="8560" spans="1:7" x14ac:dyDescent="0.35">
      <c r="A8560" s="160">
        <v>45283.333333328483</v>
      </c>
      <c r="B8560" s="172"/>
      <c r="C8560" s="173">
        <v>1.159</v>
      </c>
      <c r="D8560" s="156"/>
      <c r="F8560" s="124"/>
    </row>
    <row r="8561" spans="1:6" x14ac:dyDescent="0.35">
      <c r="A8561" s="160">
        <v>45283.374999995147</v>
      </c>
      <c r="B8561" s="172"/>
      <c r="C8561" s="173">
        <v>1.0878333333333334</v>
      </c>
      <c r="D8561" s="156"/>
      <c r="F8561" s="124"/>
    </row>
    <row r="8562" spans="1:6" x14ac:dyDescent="0.35">
      <c r="A8562" s="160">
        <v>45283.416666661811</v>
      </c>
      <c r="B8562" s="172"/>
      <c r="C8562" s="173">
        <v>1.2003333333333335</v>
      </c>
      <c r="D8562" s="156"/>
      <c r="F8562" s="124"/>
    </row>
    <row r="8563" spans="1:6" x14ac:dyDescent="0.35">
      <c r="A8563" s="160">
        <v>45283.458333328475</v>
      </c>
      <c r="B8563" s="172"/>
      <c r="C8563" s="173">
        <v>1.1835</v>
      </c>
      <c r="D8563" s="156"/>
      <c r="F8563" s="124"/>
    </row>
    <row r="8564" spans="1:6" x14ac:dyDescent="0.35">
      <c r="A8564" s="160">
        <v>45283.49999999514</v>
      </c>
      <c r="B8564" s="172"/>
      <c r="C8564" s="173">
        <v>1.2190000000000001</v>
      </c>
      <c r="D8564" s="156"/>
      <c r="F8564" s="124"/>
    </row>
    <row r="8565" spans="1:6" x14ac:dyDescent="0.35">
      <c r="A8565" s="160">
        <v>45283.541666661804</v>
      </c>
      <c r="B8565" s="172"/>
      <c r="C8565" s="173">
        <v>1.1204999999999998</v>
      </c>
      <c r="D8565" s="156"/>
      <c r="F8565" s="124"/>
    </row>
    <row r="8566" spans="1:6" x14ac:dyDescent="0.35">
      <c r="A8566" s="160">
        <v>45283.583333328468</v>
      </c>
      <c r="B8566" s="172"/>
      <c r="C8566" s="173">
        <v>1.1541666666666666</v>
      </c>
      <c r="D8566" s="156"/>
      <c r="F8566" s="124"/>
    </row>
    <row r="8567" spans="1:6" x14ac:dyDescent="0.35">
      <c r="A8567" s="160">
        <v>45283.624999995132</v>
      </c>
      <c r="B8567" s="172"/>
      <c r="C8567" s="173">
        <v>1.2588333333333328</v>
      </c>
      <c r="D8567" s="156"/>
      <c r="F8567" s="124"/>
    </row>
    <row r="8568" spans="1:6" x14ac:dyDescent="0.35">
      <c r="A8568" s="160">
        <v>45283.666666661797</v>
      </c>
      <c r="B8568" s="172"/>
      <c r="C8568" s="173">
        <v>1.1718333333333333</v>
      </c>
      <c r="D8568" s="156"/>
      <c r="F8568" s="124"/>
    </row>
    <row r="8569" spans="1:6" x14ac:dyDescent="0.35">
      <c r="A8569" s="160">
        <v>45283.708333328461</v>
      </c>
      <c r="B8569" s="172"/>
      <c r="C8569" s="173">
        <v>1.1314999999999995</v>
      </c>
      <c r="D8569" s="156"/>
      <c r="F8569" s="124"/>
    </row>
    <row r="8570" spans="1:6" x14ac:dyDescent="0.35">
      <c r="A8570" s="160">
        <v>45283.749999995125</v>
      </c>
      <c r="B8570" s="172"/>
      <c r="C8570" s="173">
        <v>1.2329999999999999</v>
      </c>
      <c r="D8570" s="156"/>
      <c r="F8570" s="124"/>
    </row>
    <row r="8571" spans="1:6" x14ac:dyDescent="0.35">
      <c r="A8571" s="160">
        <v>45283.791666661789</v>
      </c>
      <c r="B8571" s="172"/>
      <c r="C8571" s="173">
        <v>1.1815</v>
      </c>
      <c r="D8571" s="156"/>
      <c r="F8571" s="124"/>
    </row>
    <row r="8572" spans="1:6" x14ac:dyDescent="0.35">
      <c r="A8572" s="160">
        <v>45283.833333328454</v>
      </c>
      <c r="B8572" s="172"/>
      <c r="C8572" s="173">
        <v>1.1904999999999999</v>
      </c>
      <c r="D8572" s="156"/>
      <c r="F8572" s="124"/>
    </row>
    <row r="8573" spans="1:6" x14ac:dyDescent="0.35">
      <c r="A8573" s="160">
        <v>45283.874999995118</v>
      </c>
      <c r="B8573" s="172"/>
      <c r="C8573" s="173">
        <v>1.2758333333333332</v>
      </c>
      <c r="D8573" s="156"/>
      <c r="F8573" s="124"/>
    </row>
    <row r="8574" spans="1:6" x14ac:dyDescent="0.35">
      <c r="A8574" s="160">
        <v>45283.916666661782</v>
      </c>
      <c r="B8574" s="172"/>
      <c r="C8574" s="173">
        <v>1.1801666666666664</v>
      </c>
      <c r="D8574" s="156"/>
      <c r="F8574" s="124"/>
    </row>
    <row r="8575" spans="1:6" x14ac:dyDescent="0.35">
      <c r="A8575" s="160">
        <v>45283.958333328446</v>
      </c>
      <c r="B8575" s="172"/>
      <c r="C8575" s="173">
        <v>1.196333333333333</v>
      </c>
      <c r="D8575" s="156"/>
      <c r="F8575" s="124"/>
    </row>
    <row r="8576" spans="1:6" x14ac:dyDescent="0.35">
      <c r="A8576" s="160">
        <v>45283.999999995111</v>
      </c>
      <c r="B8576" s="172"/>
      <c r="C8576" s="173">
        <v>1.1670000000000003</v>
      </c>
      <c r="D8576" s="156"/>
      <c r="F8576" s="124"/>
    </row>
    <row r="8577" spans="1:7" x14ac:dyDescent="0.35">
      <c r="A8577" s="160">
        <v>45284.041666661775</v>
      </c>
      <c r="B8577" s="172"/>
      <c r="C8577" s="173">
        <v>1.1305000000000001</v>
      </c>
      <c r="D8577" s="156"/>
      <c r="F8577" s="124"/>
    </row>
    <row r="8578" spans="1:7" x14ac:dyDescent="0.35">
      <c r="A8578" s="160">
        <v>45284.083333328439</v>
      </c>
      <c r="B8578" s="172"/>
      <c r="C8578" s="173">
        <v>1.1508333333333332</v>
      </c>
      <c r="D8578" s="156"/>
      <c r="F8578" s="124"/>
    </row>
    <row r="8579" spans="1:7" x14ac:dyDescent="0.35">
      <c r="A8579" s="160">
        <v>45284.124999995103</v>
      </c>
      <c r="B8579" s="172"/>
      <c r="C8579" s="173">
        <v>1.2296666666666665</v>
      </c>
      <c r="D8579" s="156"/>
      <c r="F8579" s="124"/>
      <c r="G8579" s="121"/>
    </row>
    <row r="8580" spans="1:7" x14ac:dyDescent="0.35">
      <c r="A8580" s="160">
        <v>45284.166666661768</v>
      </c>
      <c r="B8580" s="172"/>
      <c r="C8580" s="173">
        <v>1.1248333333333334</v>
      </c>
      <c r="D8580" s="156"/>
      <c r="F8580" s="124"/>
      <c r="G8580" s="121"/>
    </row>
    <row r="8581" spans="1:7" x14ac:dyDescent="0.35">
      <c r="A8581" s="160">
        <v>45284.208333328432</v>
      </c>
      <c r="B8581" s="172"/>
      <c r="C8581" s="173">
        <v>1.0185</v>
      </c>
      <c r="D8581" s="156"/>
      <c r="F8581" s="124"/>
      <c r="G8581" s="121"/>
    </row>
    <row r="8582" spans="1:7" x14ac:dyDescent="0.35">
      <c r="A8582" s="160">
        <v>45284.249999995096</v>
      </c>
      <c r="B8582" s="172"/>
      <c r="C8582" s="173">
        <v>1.127</v>
      </c>
      <c r="D8582" s="156"/>
      <c r="F8582" s="124"/>
      <c r="G8582" s="121"/>
    </row>
    <row r="8583" spans="1:7" x14ac:dyDescent="0.35">
      <c r="A8583" s="160">
        <v>45284.29166666176</v>
      </c>
      <c r="B8583" s="172"/>
      <c r="C8583" s="173">
        <v>0.92750000000000032</v>
      </c>
      <c r="D8583" s="156"/>
      <c r="F8583" s="124"/>
      <c r="G8583" s="121"/>
    </row>
    <row r="8584" spans="1:7" x14ac:dyDescent="0.35">
      <c r="A8584" s="160">
        <v>45284.333333328424</v>
      </c>
      <c r="B8584" s="172"/>
      <c r="C8584" s="173">
        <v>1.1113333333333337</v>
      </c>
      <c r="D8584" s="156"/>
      <c r="F8584" s="124"/>
      <c r="G8584" s="121"/>
    </row>
    <row r="8585" spans="1:7" x14ac:dyDescent="0.35">
      <c r="A8585" s="160">
        <v>45284.374999995089</v>
      </c>
      <c r="B8585" s="172"/>
      <c r="C8585" s="173">
        <v>1.117666666666667</v>
      </c>
      <c r="D8585" s="156"/>
      <c r="F8585" s="124"/>
      <c r="G8585" s="121"/>
    </row>
    <row r="8586" spans="1:7" x14ac:dyDescent="0.35">
      <c r="A8586" s="160">
        <v>45284.416666661753</v>
      </c>
      <c r="B8586" s="172"/>
      <c r="C8586" s="173">
        <v>1.3189999999999995</v>
      </c>
      <c r="D8586" s="156"/>
      <c r="F8586" s="124"/>
      <c r="G8586" s="121"/>
    </row>
    <row r="8587" spans="1:7" x14ac:dyDescent="0.35">
      <c r="A8587" s="160">
        <v>45284.458333328417</v>
      </c>
      <c r="B8587" s="172"/>
      <c r="C8587" s="173">
        <v>1.0913333333333335</v>
      </c>
      <c r="D8587" s="156"/>
      <c r="F8587" s="124"/>
      <c r="G8587" s="121"/>
    </row>
    <row r="8588" spans="1:7" x14ac:dyDescent="0.35">
      <c r="A8588" s="160">
        <v>45284.499999995081</v>
      </c>
      <c r="B8588" s="172"/>
      <c r="C8588" s="173">
        <v>1.1705000000000001</v>
      </c>
      <c r="D8588" s="156"/>
      <c r="F8588" s="124"/>
      <c r="G8588" s="121"/>
    </row>
    <row r="8589" spans="1:7" x14ac:dyDescent="0.35">
      <c r="A8589" s="160">
        <v>45284.541666661746</v>
      </c>
      <c r="B8589" s="172"/>
      <c r="C8589" s="173">
        <v>0.95516666666666683</v>
      </c>
      <c r="D8589" s="156"/>
      <c r="F8589" s="124"/>
      <c r="G8589" s="121"/>
    </row>
    <row r="8590" spans="1:7" x14ac:dyDescent="0.35">
      <c r="A8590" s="160">
        <v>45284.58333332841</v>
      </c>
      <c r="B8590" s="172"/>
      <c r="C8590" s="173">
        <v>1.1266666666666667</v>
      </c>
      <c r="D8590" s="156"/>
      <c r="F8590" s="124"/>
      <c r="G8590" s="121"/>
    </row>
    <row r="8591" spans="1:7" x14ac:dyDescent="0.35">
      <c r="A8591" s="160">
        <v>45284.624999995074</v>
      </c>
      <c r="B8591" s="172"/>
      <c r="C8591" s="173">
        <v>1.0306666666666664</v>
      </c>
      <c r="D8591" s="156"/>
      <c r="F8591" s="124"/>
      <c r="G8591" s="121"/>
    </row>
    <row r="8592" spans="1:7" x14ac:dyDescent="0.35">
      <c r="A8592" s="160">
        <v>45284.666666661738</v>
      </c>
      <c r="B8592" s="172"/>
      <c r="C8592" s="173">
        <v>1.0851666666666666</v>
      </c>
      <c r="D8592" s="156"/>
      <c r="F8592" s="124"/>
      <c r="G8592" s="121"/>
    </row>
    <row r="8593" spans="1:7" x14ac:dyDescent="0.35">
      <c r="A8593" s="160">
        <v>45284.708333328403</v>
      </c>
      <c r="B8593" s="172"/>
      <c r="C8593" s="173">
        <v>1.1280000000000003</v>
      </c>
      <c r="D8593" s="156"/>
      <c r="F8593" s="124"/>
      <c r="G8593" s="121"/>
    </row>
    <row r="8594" spans="1:7" x14ac:dyDescent="0.35">
      <c r="A8594" s="160">
        <v>45284.749999995067</v>
      </c>
      <c r="B8594" s="172"/>
      <c r="C8594" s="173">
        <v>1.042</v>
      </c>
      <c r="D8594" s="156"/>
      <c r="F8594" s="124"/>
      <c r="G8594" s="121"/>
    </row>
    <row r="8595" spans="1:7" x14ac:dyDescent="0.35">
      <c r="A8595" s="160">
        <v>45284.791666661731</v>
      </c>
      <c r="B8595" s="172"/>
      <c r="C8595" s="173">
        <v>1.1091666666666666</v>
      </c>
      <c r="D8595" s="156"/>
      <c r="F8595" s="124"/>
      <c r="G8595" s="121"/>
    </row>
    <row r="8596" spans="1:7" x14ac:dyDescent="0.35">
      <c r="A8596" s="160">
        <v>45284.833333328395</v>
      </c>
      <c r="B8596" s="172"/>
      <c r="C8596" s="173">
        <v>1.1690000000000003</v>
      </c>
      <c r="D8596" s="156"/>
      <c r="F8596" s="124"/>
      <c r="G8596" s="121"/>
    </row>
    <row r="8597" spans="1:7" x14ac:dyDescent="0.35">
      <c r="A8597" s="160">
        <v>45284.87499999506</v>
      </c>
      <c r="B8597" s="172"/>
      <c r="C8597" s="173">
        <v>1.2609999999999999</v>
      </c>
      <c r="D8597" s="156"/>
      <c r="F8597" s="124"/>
      <c r="G8597" s="121"/>
    </row>
    <row r="8598" spans="1:7" x14ac:dyDescent="0.35">
      <c r="A8598" s="160">
        <v>45284.916666661724</v>
      </c>
      <c r="B8598" s="172"/>
      <c r="C8598" s="173">
        <v>1.1380000000000001</v>
      </c>
      <c r="D8598" s="156"/>
      <c r="F8598" s="124"/>
      <c r="G8598" s="121"/>
    </row>
    <row r="8599" spans="1:7" x14ac:dyDescent="0.35">
      <c r="A8599" s="160">
        <v>45284.958333328388</v>
      </c>
      <c r="B8599" s="172"/>
      <c r="C8599" s="173">
        <v>1.0635000000000001</v>
      </c>
      <c r="D8599" s="156"/>
      <c r="F8599" s="124"/>
      <c r="G8599" s="121"/>
    </row>
    <row r="8600" spans="1:7" x14ac:dyDescent="0.35">
      <c r="A8600" s="160">
        <v>45284.999999995052</v>
      </c>
      <c r="B8600" s="172"/>
      <c r="C8600" s="173">
        <v>1.2609999999999999</v>
      </c>
      <c r="D8600" s="156"/>
      <c r="F8600" s="124"/>
      <c r="G8600" s="121"/>
    </row>
    <row r="8601" spans="1:7" x14ac:dyDescent="0.35">
      <c r="A8601" s="160">
        <v>45285.041666661717</v>
      </c>
      <c r="B8601" s="172"/>
      <c r="C8601" s="173">
        <v>1.0016666666666663</v>
      </c>
      <c r="D8601" s="156"/>
      <c r="F8601" s="124"/>
      <c r="G8601" s="121"/>
    </row>
    <row r="8602" spans="1:7" x14ac:dyDescent="0.35">
      <c r="A8602" s="160">
        <v>45285.083333328381</v>
      </c>
      <c r="B8602" s="172"/>
      <c r="C8602" s="173">
        <v>1.0013333333333332</v>
      </c>
      <c r="D8602" s="156"/>
      <c r="F8602" s="124"/>
      <c r="G8602" s="121"/>
    </row>
    <row r="8603" spans="1:7" x14ac:dyDescent="0.35">
      <c r="A8603" s="160">
        <v>45285.124999995045</v>
      </c>
      <c r="B8603" s="172"/>
      <c r="C8603" s="173">
        <v>1.0205</v>
      </c>
      <c r="D8603" s="156"/>
      <c r="F8603" s="124"/>
      <c r="G8603" s="121"/>
    </row>
    <row r="8604" spans="1:7" x14ac:dyDescent="0.35">
      <c r="A8604" s="160">
        <v>45285.166666661709</v>
      </c>
      <c r="B8604" s="172"/>
      <c r="C8604" s="173">
        <v>1.2548333333333332</v>
      </c>
      <c r="D8604" s="156"/>
      <c r="F8604" s="124"/>
      <c r="G8604" s="121"/>
    </row>
    <row r="8605" spans="1:7" x14ac:dyDescent="0.35">
      <c r="A8605" s="160">
        <v>45285.208333328374</v>
      </c>
      <c r="B8605" s="172"/>
      <c r="C8605" s="173">
        <v>1.1938333333333333</v>
      </c>
      <c r="D8605" s="156"/>
      <c r="F8605" s="124"/>
      <c r="G8605" s="121"/>
    </row>
    <row r="8606" spans="1:7" x14ac:dyDescent="0.35">
      <c r="A8606" s="160">
        <v>45285.249999995038</v>
      </c>
      <c r="B8606" s="172"/>
      <c r="C8606" s="173">
        <v>1.1350000000000005</v>
      </c>
      <c r="D8606" s="156"/>
      <c r="F8606" s="124"/>
      <c r="G8606" s="121"/>
    </row>
    <row r="8607" spans="1:7" x14ac:dyDescent="0.35">
      <c r="A8607" s="160">
        <v>45285.291666661702</v>
      </c>
      <c r="B8607" s="172"/>
      <c r="C8607" s="173">
        <v>1.1908333333333332</v>
      </c>
      <c r="D8607" s="156"/>
      <c r="F8607" s="124"/>
      <c r="G8607" s="121"/>
    </row>
    <row r="8608" spans="1:7" x14ac:dyDescent="0.35">
      <c r="A8608" s="160">
        <v>45285.333333328366</v>
      </c>
      <c r="B8608" s="172"/>
      <c r="C8608" s="173">
        <v>1.2260000000000002</v>
      </c>
      <c r="D8608" s="156"/>
      <c r="F8608" s="124"/>
      <c r="G8608" s="121"/>
    </row>
    <row r="8609" spans="1:7" x14ac:dyDescent="0.35">
      <c r="A8609" s="160">
        <v>45285.374999995031</v>
      </c>
      <c r="B8609" s="172"/>
      <c r="C8609" s="173">
        <v>1.3269999999999997</v>
      </c>
      <c r="D8609" s="156"/>
      <c r="F8609" s="124"/>
      <c r="G8609" s="121"/>
    </row>
    <row r="8610" spans="1:7" x14ac:dyDescent="0.35">
      <c r="A8610" s="160">
        <v>45285.416666661695</v>
      </c>
      <c r="B8610" s="172"/>
      <c r="C8610" s="173">
        <v>1.3874999999999997</v>
      </c>
      <c r="D8610" s="156"/>
      <c r="F8610" s="124"/>
      <c r="G8610" s="121"/>
    </row>
    <row r="8611" spans="1:7" x14ac:dyDescent="0.35">
      <c r="A8611" s="160">
        <v>45285.458333328359</v>
      </c>
      <c r="B8611" s="172"/>
      <c r="C8611" s="173">
        <v>1.3186666666666667</v>
      </c>
      <c r="D8611" s="156"/>
      <c r="F8611" s="124"/>
      <c r="G8611" s="121"/>
    </row>
    <row r="8612" spans="1:7" x14ac:dyDescent="0.35">
      <c r="A8612" s="160">
        <v>45285.499999995023</v>
      </c>
      <c r="B8612" s="172"/>
      <c r="C8612" s="173">
        <v>1.2104999999999997</v>
      </c>
      <c r="D8612" s="156"/>
      <c r="F8612" s="124"/>
      <c r="G8612" s="121"/>
    </row>
    <row r="8613" spans="1:7" x14ac:dyDescent="0.35">
      <c r="A8613" s="160">
        <v>45285.541666661687</v>
      </c>
      <c r="B8613" s="172"/>
      <c r="C8613" s="173">
        <v>1.130166666666667</v>
      </c>
      <c r="D8613" s="156"/>
      <c r="F8613" s="124"/>
      <c r="G8613" s="121"/>
    </row>
    <row r="8614" spans="1:7" x14ac:dyDescent="0.35">
      <c r="A8614" s="160">
        <v>45285.583333328352</v>
      </c>
      <c r="B8614" s="172"/>
      <c r="C8614" s="173">
        <v>1.1136666666666666</v>
      </c>
      <c r="D8614" s="156"/>
      <c r="F8614" s="124"/>
      <c r="G8614" s="121"/>
    </row>
    <row r="8615" spans="1:7" x14ac:dyDescent="0.35">
      <c r="A8615" s="160">
        <v>45285.624999995016</v>
      </c>
      <c r="B8615" s="172"/>
      <c r="C8615" s="173">
        <v>1.1870000000000005</v>
      </c>
      <c r="D8615" s="156"/>
      <c r="F8615" s="124"/>
      <c r="G8615" s="121"/>
    </row>
    <row r="8616" spans="1:7" x14ac:dyDescent="0.35">
      <c r="A8616" s="160">
        <v>45285.66666666168</v>
      </c>
      <c r="B8616" s="172"/>
      <c r="C8616" s="173">
        <v>1.155</v>
      </c>
      <c r="D8616" s="156"/>
      <c r="F8616" s="124"/>
      <c r="G8616" s="121"/>
    </row>
    <row r="8617" spans="1:7" x14ac:dyDescent="0.35">
      <c r="A8617" s="160">
        <v>45285.708333328344</v>
      </c>
      <c r="B8617" s="172"/>
      <c r="C8617" s="173">
        <v>1.0068333333333332</v>
      </c>
      <c r="D8617" s="156"/>
      <c r="F8617" s="124"/>
      <c r="G8617" s="121"/>
    </row>
    <row r="8618" spans="1:7" x14ac:dyDescent="0.35">
      <c r="A8618" s="160">
        <v>45285.749999995009</v>
      </c>
      <c r="B8618" s="172"/>
      <c r="C8618" s="173">
        <v>1.2078333333333338</v>
      </c>
      <c r="D8618" s="156"/>
      <c r="F8618" s="124"/>
      <c r="G8618" s="121"/>
    </row>
    <row r="8619" spans="1:7" x14ac:dyDescent="0.35">
      <c r="A8619" s="160">
        <v>45285.791666661673</v>
      </c>
      <c r="B8619" s="172"/>
      <c r="C8619" s="173">
        <v>1.2028333333333336</v>
      </c>
      <c r="D8619" s="156"/>
      <c r="F8619" s="124"/>
      <c r="G8619" s="121"/>
    </row>
    <row r="8620" spans="1:7" x14ac:dyDescent="0.35">
      <c r="A8620" s="160">
        <v>45285.833333328337</v>
      </c>
      <c r="B8620" s="172"/>
      <c r="C8620" s="173">
        <v>1.2626666666666668</v>
      </c>
      <c r="D8620" s="156"/>
      <c r="F8620" s="124"/>
      <c r="G8620" s="121"/>
    </row>
    <row r="8621" spans="1:7" x14ac:dyDescent="0.35">
      <c r="A8621" s="160">
        <v>45285.874999995001</v>
      </c>
      <c r="B8621" s="172"/>
      <c r="C8621" s="173">
        <v>1.0531666666666666</v>
      </c>
      <c r="D8621" s="156"/>
      <c r="F8621" s="124"/>
      <c r="G8621" s="121"/>
    </row>
    <row r="8622" spans="1:7" x14ac:dyDescent="0.35">
      <c r="A8622" s="160">
        <v>45285.916666661666</v>
      </c>
      <c r="B8622" s="172"/>
      <c r="C8622" s="173">
        <v>1.0613333333333339</v>
      </c>
      <c r="D8622" s="156"/>
      <c r="F8622" s="124"/>
      <c r="G8622" s="121"/>
    </row>
    <row r="8623" spans="1:7" x14ac:dyDescent="0.35">
      <c r="A8623" s="160">
        <v>45285.95833332833</v>
      </c>
      <c r="B8623" s="172"/>
      <c r="C8623" s="173">
        <v>1.1980000000000002</v>
      </c>
      <c r="D8623" s="156"/>
      <c r="F8623" s="124"/>
      <c r="G8623" s="121"/>
    </row>
    <row r="8624" spans="1:7" x14ac:dyDescent="0.35">
      <c r="A8624" s="160">
        <v>45285.999999994994</v>
      </c>
      <c r="B8624" s="172"/>
      <c r="C8624" s="173">
        <v>1.1296666666666668</v>
      </c>
      <c r="D8624" s="156"/>
      <c r="F8624" s="124"/>
      <c r="G8624" s="121"/>
    </row>
    <row r="8625" spans="1:7" x14ac:dyDescent="0.35">
      <c r="A8625" s="160">
        <v>45286.041666661658</v>
      </c>
      <c r="B8625" s="172"/>
      <c r="C8625" s="173">
        <v>1.2856666666666667</v>
      </c>
      <c r="D8625" s="156"/>
      <c r="F8625" s="124"/>
      <c r="G8625" s="121"/>
    </row>
    <row r="8626" spans="1:7" x14ac:dyDescent="0.35">
      <c r="A8626" s="160">
        <v>45286.083333328323</v>
      </c>
      <c r="B8626" s="172"/>
      <c r="C8626" s="173">
        <v>1.0286666666666666</v>
      </c>
      <c r="D8626" s="156"/>
      <c r="F8626" s="124"/>
      <c r="G8626" s="121"/>
    </row>
    <row r="8627" spans="1:7" x14ac:dyDescent="0.35">
      <c r="A8627" s="160">
        <v>45286.124999994987</v>
      </c>
      <c r="B8627" s="172"/>
      <c r="C8627" s="173">
        <v>1.1975</v>
      </c>
      <c r="D8627" s="156"/>
      <c r="F8627" s="124"/>
      <c r="G8627" s="121"/>
    </row>
    <row r="8628" spans="1:7" x14ac:dyDescent="0.35">
      <c r="A8628" s="160">
        <v>45286.166666661651</v>
      </c>
      <c r="B8628" s="172"/>
      <c r="C8628" s="173">
        <v>1.1295000000000002</v>
      </c>
      <c r="D8628" s="156"/>
      <c r="F8628" s="124"/>
      <c r="G8628" s="121"/>
    </row>
    <row r="8629" spans="1:7" x14ac:dyDescent="0.35">
      <c r="A8629" s="160">
        <v>45286.208333328315</v>
      </c>
      <c r="B8629" s="172"/>
      <c r="C8629" s="173">
        <v>1.3103333333333331</v>
      </c>
      <c r="D8629" s="156"/>
      <c r="F8629" s="124"/>
      <c r="G8629" s="121"/>
    </row>
    <row r="8630" spans="1:7" x14ac:dyDescent="0.35">
      <c r="A8630" s="160">
        <v>45286.24999999498</v>
      </c>
      <c r="B8630" s="172"/>
      <c r="C8630" s="173">
        <v>1.1096666666666666</v>
      </c>
      <c r="D8630" s="156"/>
      <c r="F8630" s="124"/>
      <c r="G8630" s="121"/>
    </row>
    <row r="8631" spans="1:7" x14ac:dyDescent="0.35">
      <c r="A8631" s="160">
        <v>45286.291666661644</v>
      </c>
      <c r="B8631" s="172"/>
      <c r="C8631" s="173">
        <v>1.1399999999999999</v>
      </c>
      <c r="D8631" s="156"/>
      <c r="F8631" s="124"/>
      <c r="G8631" s="121"/>
    </row>
    <row r="8632" spans="1:7" x14ac:dyDescent="0.35">
      <c r="A8632" s="160">
        <v>45286.333333328308</v>
      </c>
      <c r="B8632" s="172"/>
      <c r="C8632" s="173">
        <v>1.5671666666666668</v>
      </c>
      <c r="D8632" s="156"/>
      <c r="F8632" s="124"/>
      <c r="G8632" s="121"/>
    </row>
    <row r="8633" spans="1:7" x14ac:dyDescent="0.35">
      <c r="A8633" s="160">
        <v>45286.374999994972</v>
      </c>
      <c r="B8633" s="172"/>
      <c r="C8633" s="173">
        <v>1.9586666666666663</v>
      </c>
      <c r="D8633" s="156"/>
      <c r="F8633" s="124"/>
      <c r="G8633" s="121"/>
    </row>
    <row r="8634" spans="1:7" x14ac:dyDescent="0.35">
      <c r="A8634" s="160">
        <v>45286.416666661637</v>
      </c>
      <c r="B8634" s="172"/>
      <c r="C8634" s="173">
        <v>1.4966666666666664</v>
      </c>
      <c r="D8634" s="156"/>
      <c r="F8634" s="124"/>
      <c r="G8634" s="121"/>
    </row>
    <row r="8635" spans="1:7" x14ac:dyDescent="0.35">
      <c r="A8635" s="160">
        <v>45286.458333328301</v>
      </c>
      <c r="B8635" s="172"/>
      <c r="C8635" s="173">
        <v>1.2416666666666667</v>
      </c>
      <c r="D8635" s="156"/>
      <c r="F8635" s="124"/>
      <c r="G8635" s="121"/>
    </row>
    <row r="8636" spans="1:7" x14ac:dyDescent="0.35">
      <c r="A8636" s="160">
        <v>45286.499999994965</v>
      </c>
      <c r="B8636" s="172"/>
      <c r="C8636" s="172"/>
      <c r="D8636" s="156" t="s">
        <v>318</v>
      </c>
      <c r="F8636" s="124"/>
      <c r="G8636" s="121"/>
    </row>
    <row r="8637" spans="1:7" x14ac:dyDescent="0.35">
      <c r="A8637" s="160">
        <v>45286.541666661629</v>
      </c>
      <c r="B8637" s="172"/>
      <c r="C8637" s="173">
        <v>1.1736666666666669</v>
      </c>
      <c r="D8637" s="156"/>
      <c r="F8637" s="124"/>
      <c r="G8637" s="121"/>
    </row>
    <row r="8638" spans="1:7" x14ac:dyDescent="0.35">
      <c r="A8638" s="160">
        <v>45286.583333328294</v>
      </c>
      <c r="B8638" s="172"/>
      <c r="C8638" s="173">
        <v>1.0788333333333331</v>
      </c>
      <c r="D8638" s="156"/>
      <c r="F8638" s="124"/>
      <c r="G8638" s="121"/>
    </row>
    <row r="8639" spans="1:7" x14ac:dyDescent="0.35">
      <c r="A8639" s="160">
        <v>45286.624999994958</v>
      </c>
      <c r="B8639" s="172"/>
      <c r="C8639" s="173">
        <v>0.99649999999999994</v>
      </c>
      <c r="D8639" s="156"/>
      <c r="F8639" s="124"/>
      <c r="G8639" s="121"/>
    </row>
    <row r="8640" spans="1:7" x14ac:dyDescent="0.35">
      <c r="A8640" s="160">
        <v>45286.666666661622</v>
      </c>
      <c r="B8640" s="172"/>
      <c r="C8640" s="173">
        <v>0.98766666666666658</v>
      </c>
      <c r="D8640" s="156"/>
      <c r="F8640" s="124"/>
    </row>
    <row r="8641" spans="1:7" x14ac:dyDescent="0.35">
      <c r="A8641" s="160">
        <v>45286.708333328286</v>
      </c>
      <c r="B8641" s="172"/>
      <c r="C8641" s="173">
        <v>1.0225000000000002</v>
      </c>
      <c r="D8641" s="156"/>
      <c r="F8641" s="124"/>
    </row>
    <row r="8642" spans="1:7" x14ac:dyDescent="0.35">
      <c r="A8642" s="160">
        <v>45286.74999999495</v>
      </c>
      <c r="B8642" s="172"/>
      <c r="C8642" s="173">
        <v>1.1291666666666664</v>
      </c>
      <c r="D8642" s="156"/>
      <c r="F8642" s="124"/>
      <c r="G8642" s="121"/>
    </row>
    <row r="8643" spans="1:7" x14ac:dyDescent="0.35">
      <c r="A8643" s="160">
        <v>45286.791666661615</v>
      </c>
      <c r="B8643" s="172"/>
      <c r="C8643" s="173">
        <v>1.0960000000000001</v>
      </c>
      <c r="D8643" s="156"/>
      <c r="F8643" s="124"/>
      <c r="G8643" s="121"/>
    </row>
    <row r="8644" spans="1:7" x14ac:dyDescent="0.35">
      <c r="A8644" s="160">
        <v>45286.833333328279</v>
      </c>
      <c r="B8644" s="172"/>
      <c r="C8644" s="173">
        <v>1.1663333333333337</v>
      </c>
      <c r="D8644" s="156"/>
      <c r="F8644" s="124"/>
      <c r="G8644" s="121"/>
    </row>
    <row r="8645" spans="1:7" x14ac:dyDescent="0.35">
      <c r="A8645" s="160">
        <v>45286.874999994943</v>
      </c>
      <c r="B8645" s="172"/>
      <c r="C8645" s="173">
        <v>1.0503333333333333</v>
      </c>
      <c r="D8645" s="156"/>
      <c r="F8645" s="124"/>
      <c r="G8645" s="121"/>
    </row>
    <row r="8646" spans="1:7" x14ac:dyDescent="0.35">
      <c r="A8646" s="160">
        <v>45286.916666661607</v>
      </c>
      <c r="B8646" s="172"/>
      <c r="C8646" s="173">
        <v>0.97000000000000042</v>
      </c>
      <c r="D8646" s="156"/>
      <c r="F8646" s="124"/>
      <c r="G8646" s="121"/>
    </row>
    <row r="8647" spans="1:7" x14ac:dyDescent="0.35">
      <c r="A8647" s="160">
        <v>45286.958333328272</v>
      </c>
      <c r="B8647" s="172"/>
      <c r="C8647" s="173">
        <v>1.0360000000000003</v>
      </c>
      <c r="D8647" s="156"/>
      <c r="F8647" s="124"/>
      <c r="G8647" s="121"/>
    </row>
    <row r="8648" spans="1:7" x14ac:dyDescent="0.35">
      <c r="A8648" s="160">
        <v>45286.999999994936</v>
      </c>
      <c r="B8648" s="172"/>
      <c r="C8648" s="173">
        <v>0.86099999999999988</v>
      </c>
      <c r="D8648" s="156"/>
      <c r="F8648" s="124"/>
      <c r="G8648" s="121"/>
    </row>
    <row r="8649" spans="1:7" x14ac:dyDescent="0.35">
      <c r="A8649" s="160">
        <v>45287.0416666616</v>
      </c>
      <c r="B8649" s="172"/>
      <c r="C8649" s="173">
        <v>1.0339999999999998</v>
      </c>
      <c r="D8649" s="156"/>
      <c r="F8649" s="124"/>
      <c r="G8649" s="121"/>
    </row>
    <row r="8650" spans="1:7" x14ac:dyDescent="0.35">
      <c r="A8650" s="160">
        <v>45287.083333328264</v>
      </c>
      <c r="B8650" s="172"/>
      <c r="C8650" s="173">
        <v>1.0721666666666667</v>
      </c>
      <c r="D8650" s="156"/>
      <c r="F8650" s="124"/>
      <c r="G8650" s="121"/>
    </row>
    <row r="8651" spans="1:7" x14ac:dyDescent="0.35">
      <c r="A8651" s="160">
        <v>45287.124999994929</v>
      </c>
      <c r="B8651" s="172"/>
      <c r="C8651" s="173">
        <v>0.97016666666666618</v>
      </c>
      <c r="D8651" s="156"/>
      <c r="F8651" s="124"/>
      <c r="G8651" s="121"/>
    </row>
    <row r="8652" spans="1:7" x14ac:dyDescent="0.35">
      <c r="A8652" s="160">
        <v>45287.166666661593</v>
      </c>
      <c r="B8652" s="172"/>
      <c r="C8652" s="173">
        <v>1.119833333333333</v>
      </c>
      <c r="D8652" s="156"/>
      <c r="F8652" s="124"/>
      <c r="G8652" s="121"/>
    </row>
    <row r="8653" spans="1:7" x14ac:dyDescent="0.35">
      <c r="A8653" s="160">
        <v>45287.208333328257</v>
      </c>
      <c r="B8653" s="172"/>
      <c r="C8653" s="173">
        <v>1.1609999999999994</v>
      </c>
      <c r="D8653" s="156"/>
      <c r="F8653" s="124"/>
      <c r="G8653" s="121"/>
    </row>
    <row r="8654" spans="1:7" x14ac:dyDescent="0.35">
      <c r="A8654" s="160">
        <v>45287.249999994921</v>
      </c>
      <c r="B8654" s="172"/>
      <c r="C8654" s="173">
        <v>1.081</v>
      </c>
      <c r="D8654" s="156"/>
      <c r="F8654" s="124"/>
      <c r="G8654" s="121"/>
    </row>
    <row r="8655" spans="1:7" x14ac:dyDescent="0.35">
      <c r="A8655" s="160">
        <v>45287.291666661586</v>
      </c>
      <c r="B8655" s="172"/>
      <c r="C8655" s="173">
        <v>1.0663333333333334</v>
      </c>
      <c r="D8655" s="156"/>
      <c r="F8655" s="124"/>
      <c r="G8655" s="121"/>
    </row>
    <row r="8656" spans="1:7" x14ac:dyDescent="0.35">
      <c r="A8656" s="160">
        <v>45287.33333332825</v>
      </c>
      <c r="B8656" s="172"/>
      <c r="C8656" s="173">
        <v>1.188333333333333</v>
      </c>
      <c r="D8656" s="156"/>
      <c r="F8656" s="124"/>
      <c r="G8656" s="121"/>
    </row>
    <row r="8657" spans="1:7" x14ac:dyDescent="0.35">
      <c r="A8657" s="160">
        <v>45287.374999994914</v>
      </c>
      <c r="B8657" s="172"/>
      <c r="C8657" s="173">
        <v>17.06933333333334</v>
      </c>
      <c r="D8657" s="156"/>
      <c r="F8657" s="124"/>
      <c r="G8657" s="121"/>
    </row>
    <row r="8658" spans="1:7" x14ac:dyDescent="0.35">
      <c r="A8658" s="160">
        <v>45287.416666661578</v>
      </c>
      <c r="B8658" s="172"/>
      <c r="C8658" s="173">
        <v>8.7151666666666721</v>
      </c>
      <c r="D8658" s="156"/>
      <c r="F8658" s="124"/>
      <c r="G8658" s="121"/>
    </row>
    <row r="8659" spans="1:7" x14ac:dyDescent="0.35">
      <c r="A8659" s="160">
        <v>45287.458333328243</v>
      </c>
      <c r="B8659" s="172"/>
      <c r="C8659" s="173">
        <v>1.5276666666666661</v>
      </c>
      <c r="D8659" s="156"/>
      <c r="F8659" s="124"/>
    </row>
    <row r="8660" spans="1:7" x14ac:dyDescent="0.35">
      <c r="A8660" s="160">
        <v>45287.499999994907</v>
      </c>
      <c r="B8660" s="172"/>
      <c r="C8660" s="173">
        <v>1.3146666666666667</v>
      </c>
      <c r="D8660" s="156"/>
      <c r="F8660" s="124"/>
      <c r="G8660" s="121"/>
    </row>
    <row r="8661" spans="1:7" x14ac:dyDescent="0.35">
      <c r="A8661" s="160">
        <v>45287.541666661571</v>
      </c>
      <c r="B8661" s="172"/>
      <c r="C8661" s="173">
        <v>1.1133333333333331</v>
      </c>
      <c r="D8661" s="156"/>
      <c r="F8661" s="124"/>
      <c r="G8661" s="121"/>
    </row>
    <row r="8662" spans="1:7" x14ac:dyDescent="0.35">
      <c r="A8662" s="160">
        <v>45287.583333328235</v>
      </c>
      <c r="B8662" s="172"/>
      <c r="C8662" s="173">
        <v>1.1666666666666667</v>
      </c>
      <c r="D8662" s="156"/>
      <c r="F8662" s="124"/>
      <c r="G8662" s="121"/>
    </row>
    <row r="8663" spans="1:7" x14ac:dyDescent="0.35">
      <c r="A8663" s="160">
        <v>45287.6249999949</v>
      </c>
      <c r="B8663" s="172"/>
      <c r="C8663" s="173">
        <v>1.1693333333333336</v>
      </c>
      <c r="D8663" s="156"/>
      <c r="F8663" s="124"/>
      <c r="G8663" s="121"/>
    </row>
    <row r="8664" spans="1:7" x14ac:dyDescent="0.35">
      <c r="A8664" s="160">
        <v>45287.666666661564</v>
      </c>
      <c r="B8664" s="172"/>
      <c r="C8664" s="173">
        <v>1.0911666666666668</v>
      </c>
      <c r="D8664" s="156"/>
      <c r="F8664" s="124"/>
      <c r="G8664" s="121"/>
    </row>
    <row r="8665" spans="1:7" x14ac:dyDescent="0.35">
      <c r="A8665" s="160">
        <v>45287.708333328228</v>
      </c>
      <c r="B8665" s="172"/>
      <c r="C8665" s="173">
        <v>1.0251666666666666</v>
      </c>
      <c r="D8665" s="156"/>
      <c r="F8665" s="124"/>
      <c r="G8665" s="121"/>
    </row>
    <row r="8666" spans="1:7" x14ac:dyDescent="0.35">
      <c r="A8666" s="160">
        <v>45287.749999994892</v>
      </c>
      <c r="B8666" s="172"/>
      <c r="C8666" s="173">
        <v>1.1016666666666668</v>
      </c>
      <c r="D8666" s="156"/>
      <c r="F8666" s="124"/>
      <c r="G8666" s="121"/>
    </row>
    <row r="8667" spans="1:7" x14ac:dyDescent="0.35">
      <c r="A8667" s="160">
        <v>45287.791666661557</v>
      </c>
      <c r="B8667" s="172"/>
      <c r="C8667" s="173">
        <v>1.1834999999999998</v>
      </c>
      <c r="D8667" s="156"/>
      <c r="F8667" s="124"/>
      <c r="G8667" s="121"/>
    </row>
    <row r="8668" spans="1:7" x14ac:dyDescent="0.35">
      <c r="A8668" s="160">
        <v>45287.833333328221</v>
      </c>
      <c r="B8668" s="172"/>
      <c r="C8668" s="173">
        <v>1.0843333333333331</v>
      </c>
      <c r="D8668" s="156"/>
      <c r="F8668" s="124"/>
      <c r="G8668" s="121"/>
    </row>
    <row r="8669" spans="1:7" x14ac:dyDescent="0.35">
      <c r="A8669" s="160">
        <v>45287.874999994885</v>
      </c>
      <c r="B8669" s="172"/>
      <c r="C8669" s="173">
        <v>1.1971666666666665</v>
      </c>
      <c r="D8669" s="156"/>
      <c r="F8669" s="124"/>
      <c r="G8669" s="121"/>
    </row>
    <row r="8670" spans="1:7" x14ac:dyDescent="0.35">
      <c r="A8670" s="160">
        <v>45287.916666661549</v>
      </c>
      <c r="B8670" s="172"/>
      <c r="C8670" s="173">
        <v>1.087</v>
      </c>
      <c r="D8670" s="156"/>
      <c r="F8670" s="124"/>
      <c r="G8670" s="121"/>
    </row>
    <row r="8671" spans="1:7" x14ac:dyDescent="0.35">
      <c r="A8671" s="160">
        <v>45287.958333328213</v>
      </c>
      <c r="B8671" s="172"/>
      <c r="C8671" s="173">
        <v>0.9701666666666664</v>
      </c>
      <c r="D8671" s="156"/>
      <c r="F8671" s="124"/>
      <c r="G8671" s="121"/>
    </row>
    <row r="8672" spans="1:7" x14ac:dyDescent="0.35">
      <c r="A8672" s="160">
        <v>45287.999999994878</v>
      </c>
      <c r="B8672" s="172"/>
      <c r="C8672" s="173">
        <v>1.073666666666667</v>
      </c>
      <c r="D8672" s="156"/>
      <c r="F8672" s="124"/>
      <c r="G8672" s="121"/>
    </row>
    <row r="8673" spans="1:7" x14ac:dyDescent="0.35">
      <c r="A8673" s="160">
        <v>45288.041666661542</v>
      </c>
      <c r="B8673" s="172"/>
      <c r="C8673" s="173">
        <v>0.86500000000000021</v>
      </c>
      <c r="D8673" s="156"/>
      <c r="F8673" s="124"/>
      <c r="G8673" s="121"/>
    </row>
    <row r="8674" spans="1:7" x14ac:dyDescent="0.35">
      <c r="A8674" s="160">
        <v>45288.083333328206</v>
      </c>
      <c r="B8674" s="172"/>
      <c r="C8674" s="173">
        <v>1.0990000000000002</v>
      </c>
      <c r="D8674" s="156"/>
      <c r="F8674" s="124"/>
      <c r="G8674" s="121"/>
    </row>
    <row r="8675" spans="1:7" x14ac:dyDescent="0.35">
      <c r="A8675" s="160">
        <v>45288.12499999487</v>
      </c>
      <c r="B8675" s="172"/>
      <c r="C8675" s="173">
        <v>1.1048333333333331</v>
      </c>
      <c r="D8675" s="156"/>
      <c r="F8675" s="124"/>
      <c r="G8675" s="121"/>
    </row>
    <row r="8676" spans="1:7" x14ac:dyDescent="0.35">
      <c r="A8676" s="160">
        <v>45288.166666661535</v>
      </c>
      <c r="B8676" s="172"/>
      <c r="C8676" s="173">
        <v>0.99799999999999978</v>
      </c>
      <c r="D8676" s="156"/>
      <c r="F8676" s="124"/>
      <c r="G8676" s="121"/>
    </row>
    <row r="8677" spans="1:7" x14ac:dyDescent="0.35">
      <c r="A8677" s="160">
        <v>45288.208333328199</v>
      </c>
      <c r="B8677" s="172"/>
      <c r="C8677" s="173">
        <v>1.1403333333333332</v>
      </c>
      <c r="D8677" s="156"/>
      <c r="F8677" s="124"/>
      <c r="G8677" s="121"/>
    </row>
    <row r="8678" spans="1:7" x14ac:dyDescent="0.35">
      <c r="A8678" s="160">
        <v>45288.249999994863</v>
      </c>
      <c r="B8678" s="172"/>
      <c r="C8678" s="173">
        <v>1.1359999999999999</v>
      </c>
      <c r="D8678" s="156"/>
      <c r="F8678" s="124"/>
      <c r="G8678" s="121"/>
    </row>
    <row r="8679" spans="1:7" x14ac:dyDescent="0.35">
      <c r="A8679" s="160">
        <v>45288.291666661527</v>
      </c>
      <c r="B8679" s="172"/>
      <c r="C8679" s="173">
        <v>1.2069999999999999</v>
      </c>
      <c r="D8679" s="156"/>
      <c r="F8679" s="124"/>
      <c r="G8679" s="121"/>
    </row>
    <row r="8680" spans="1:7" x14ac:dyDescent="0.35">
      <c r="A8680" s="160">
        <v>45288.333333328192</v>
      </c>
      <c r="B8680" s="172"/>
      <c r="C8680" s="173">
        <v>2.1884999999999999</v>
      </c>
      <c r="D8680" s="156"/>
      <c r="F8680" s="124"/>
      <c r="G8680" s="121"/>
    </row>
    <row r="8681" spans="1:7" x14ac:dyDescent="0.35">
      <c r="A8681" s="160">
        <v>45288.374999994856</v>
      </c>
      <c r="B8681" s="172"/>
      <c r="C8681" s="173">
        <v>1.8178333333333334</v>
      </c>
      <c r="D8681" s="156"/>
      <c r="F8681" s="124"/>
      <c r="G8681" s="121"/>
    </row>
    <row r="8682" spans="1:7" x14ac:dyDescent="0.35">
      <c r="A8682" s="160">
        <v>45288.41666666152</v>
      </c>
      <c r="B8682" s="172"/>
      <c r="C8682" s="173">
        <v>1.2501666666666662</v>
      </c>
      <c r="D8682" s="156"/>
      <c r="F8682" s="124"/>
      <c r="G8682" s="121"/>
    </row>
    <row r="8683" spans="1:7" x14ac:dyDescent="0.35">
      <c r="A8683" s="160">
        <v>45288.458333328184</v>
      </c>
      <c r="B8683" s="172"/>
      <c r="C8683" s="173">
        <v>1.0774999999999999</v>
      </c>
      <c r="D8683" s="156"/>
      <c r="F8683" s="124"/>
      <c r="G8683" s="121"/>
    </row>
    <row r="8684" spans="1:7" x14ac:dyDescent="0.35">
      <c r="A8684" s="160">
        <v>45288.499999994849</v>
      </c>
      <c r="B8684" s="172"/>
      <c r="C8684" s="173">
        <v>1.0873333333333335</v>
      </c>
      <c r="D8684" s="156"/>
      <c r="F8684" s="124"/>
      <c r="G8684" s="121"/>
    </row>
    <row r="8685" spans="1:7" x14ac:dyDescent="0.35">
      <c r="A8685" s="160">
        <v>45288.541666661513</v>
      </c>
      <c r="B8685" s="172"/>
      <c r="C8685" s="173">
        <v>1.2093333333333331</v>
      </c>
      <c r="D8685" s="156"/>
      <c r="F8685" s="124"/>
      <c r="G8685" s="121"/>
    </row>
    <row r="8686" spans="1:7" x14ac:dyDescent="0.35">
      <c r="A8686" s="160">
        <v>45288.583333328177</v>
      </c>
      <c r="B8686" s="172"/>
      <c r="C8686" s="173">
        <v>1.3248333333333333</v>
      </c>
      <c r="D8686" s="156"/>
      <c r="F8686" s="124"/>
      <c r="G8686" s="121"/>
    </row>
    <row r="8687" spans="1:7" x14ac:dyDescent="0.35">
      <c r="A8687" s="160">
        <v>45288.624999994841</v>
      </c>
      <c r="B8687" s="172"/>
      <c r="C8687" s="173">
        <v>1.3223333333333336</v>
      </c>
      <c r="D8687" s="156"/>
      <c r="F8687" s="124"/>
      <c r="G8687" s="121"/>
    </row>
    <row r="8688" spans="1:7" x14ac:dyDescent="0.35">
      <c r="A8688" s="160">
        <v>45288.666666661506</v>
      </c>
      <c r="B8688" s="172"/>
      <c r="C8688" s="173">
        <v>1.0324999999999998</v>
      </c>
      <c r="D8688" s="156"/>
      <c r="F8688" s="124"/>
      <c r="G8688" s="121"/>
    </row>
    <row r="8689" spans="1:7" x14ac:dyDescent="0.35">
      <c r="A8689" s="160">
        <v>45288.70833332817</v>
      </c>
      <c r="B8689" s="172"/>
      <c r="C8689" s="173">
        <v>1.0973333333333328</v>
      </c>
      <c r="D8689" s="156"/>
      <c r="F8689" s="124"/>
      <c r="G8689" s="121"/>
    </row>
    <row r="8690" spans="1:7" x14ac:dyDescent="0.35">
      <c r="A8690" s="160">
        <v>45288.749999994834</v>
      </c>
      <c r="B8690" s="172"/>
      <c r="C8690" s="173">
        <v>1.0263333333333333</v>
      </c>
      <c r="D8690" s="156"/>
      <c r="F8690" s="124"/>
      <c r="G8690" s="121"/>
    </row>
    <row r="8691" spans="1:7" x14ac:dyDescent="0.35">
      <c r="A8691" s="160">
        <v>45288.791666661498</v>
      </c>
      <c r="B8691" s="172"/>
      <c r="C8691" s="173">
        <v>1.0835000000000001</v>
      </c>
      <c r="D8691" s="156"/>
      <c r="F8691" s="124"/>
      <c r="G8691" s="121"/>
    </row>
    <row r="8692" spans="1:7" x14ac:dyDescent="0.35">
      <c r="A8692" s="160">
        <v>45288.833333328163</v>
      </c>
      <c r="B8692" s="172"/>
      <c r="C8692" s="173">
        <v>1.0128333333333333</v>
      </c>
      <c r="D8692" s="156"/>
      <c r="F8692" s="124"/>
      <c r="G8692" s="121"/>
    </row>
    <row r="8693" spans="1:7" x14ac:dyDescent="0.35">
      <c r="A8693" s="160">
        <v>45288.874999994827</v>
      </c>
      <c r="B8693" s="172"/>
      <c r="C8693" s="173">
        <v>1.0945</v>
      </c>
      <c r="D8693" s="156"/>
      <c r="F8693" s="124"/>
      <c r="G8693" s="121"/>
    </row>
    <row r="8694" spans="1:7" x14ac:dyDescent="0.35">
      <c r="A8694" s="160">
        <v>45288.916666661491</v>
      </c>
      <c r="B8694" s="172"/>
      <c r="C8694" s="173">
        <v>0.9903333333333334</v>
      </c>
      <c r="D8694" s="156"/>
      <c r="F8694" s="124"/>
      <c r="G8694" s="121"/>
    </row>
    <row r="8695" spans="1:7" x14ac:dyDescent="0.35">
      <c r="A8695" s="160">
        <v>45288.958333328155</v>
      </c>
      <c r="B8695" s="172"/>
      <c r="C8695" s="173">
        <v>1.1936666666666662</v>
      </c>
      <c r="D8695" s="156"/>
      <c r="F8695" s="124"/>
      <c r="G8695" s="121"/>
    </row>
    <row r="8696" spans="1:7" x14ac:dyDescent="0.35">
      <c r="A8696" s="160">
        <v>45288.99999999482</v>
      </c>
      <c r="B8696" s="172"/>
      <c r="C8696" s="173">
        <v>0.97066666666666668</v>
      </c>
      <c r="D8696" s="156"/>
      <c r="F8696" s="124"/>
      <c r="G8696" s="121"/>
    </row>
    <row r="8697" spans="1:7" x14ac:dyDescent="0.35">
      <c r="A8697" s="160">
        <v>45289.041666661484</v>
      </c>
      <c r="B8697" s="172"/>
      <c r="C8697" s="173">
        <v>1.0678333333333334</v>
      </c>
      <c r="D8697" s="156"/>
      <c r="F8697" s="124"/>
      <c r="G8697" s="121"/>
    </row>
    <row r="8698" spans="1:7" x14ac:dyDescent="0.35">
      <c r="A8698" s="160">
        <v>45289.083333328148</v>
      </c>
      <c r="B8698" s="172"/>
      <c r="C8698" s="173">
        <v>1.1251666666666664</v>
      </c>
      <c r="D8698" s="156"/>
      <c r="F8698" s="124"/>
      <c r="G8698" s="121"/>
    </row>
    <row r="8699" spans="1:7" x14ac:dyDescent="0.35">
      <c r="A8699" s="160">
        <v>45289.124999994812</v>
      </c>
      <c r="B8699" s="172"/>
      <c r="C8699" s="173">
        <v>1.1653333333333333</v>
      </c>
      <c r="D8699" s="156"/>
      <c r="F8699" s="124"/>
      <c r="G8699" s="121"/>
    </row>
    <row r="8700" spans="1:7" x14ac:dyDescent="0.35">
      <c r="A8700" s="160">
        <v>45289.166666661476</v>
      </c>
      <c r="B8700" s="172"/>
      <c r="C8700" s="173">
        <v>1.1658333333333333</v>
      </c>
      <c r="D8700" s="156"/>
      <c r="F8700" s="124"/>
      <c r="G8700" s="121"/>
    </row>
    <row r="8701" spans="1:7" x14ac:dyDescent="0.35">
      <c r="A8701" s="160">
        <v>45289.208333328141</v>
      </c>
      <c r="B8701" s="172"/>
      <c r="C8701" s="173">
        <v>1.0494999999999999</v>
      </c>
      <c r="D8701" s="156"/>
      <c r="F8701" s="124"/>
      <c r="G8701" s="121"/>
    </row>
    <row r="8702" spans="1:7" x14ac:dyDescent="0.35">
      <c r="A8702" s="160">
        <v>45289.249999994805</v>
      </c>
      <c r="B8702" s="172"/>
      <c r="C8702" s="173">
        <v>0.97399999999999998</v>
      </c>
      <c r="D8702" s="156"/>
      <c r="F8702" s="124"/>
      <c r="G8702" s="121"/>
    </row>
    <row r="8703" spans="1:7" x14ac:dyDescent="0.35">
      <c r="A8703" s="160">
        <v>45289.291666661469</v>
      </c>
      <c r="B8703" s="172"/>
      <c r="C8703" s="173">
        <v>1.1408333333333336</v>
      </c>
      <c r="D8703" s="156"/>
      <c r="F8703" s="124"/>
      <c r="G8703" s="121"/>
    </row>
    <row r="8704" spans="1:7" x14ac:dyDescent="0.35">
      <c r="A8704" s="160">
        <v>45289.333333328133</v>
      </c>
      <c r="B8704" s="172"/>
      <c r="C8704" s="173">
        <v>1.0865</v>
      </c>
      <c r="D8704" s="156"/>
      <c r="F8704" s="124"/>
      <c r="G8704" s="121"/>
    </row>
    <row r="8705" spans="1:7" x14ac:dyDescent="0.35">
      <c r="A8705" s="160">
        <v>45289.374999994798</v>
      </c>
      <c r="B8705" s="172"/>
      <c r="C8705" s="173">
        <v>1.5033333333333332</v>
      </c>
      <c r="D8705" s="156"/>
      <c r="F8705" s="124"/>
      <c r="G8705" s="121"/>
    </row>
    <row r="8706" spans="1:7" x14ac:dyDescent="0.35">
      <c r="A8706" s="160">
        <v>45289.416666661462</v>
      </c>
      <c r="B8706" s="172"/>
      <c r="C8706" s="173">
        <v>1.2666666666666668</v>
      </c>
      <c r="D8706" s="156"/>
      <c r="F8706" s="124"/>
      <c r="G8706" s="121"/>
    </row>
    <row r="8707" spans="1:7" x14ac:dyDescent="0.35">
      <c r="A8707" s="160">
        <v>45289.458333328126</v>
      </c>
      <c r="B8707" s="172"/>
      <c r="C8707" s="173">
        <v>1.0666666666666667</v>
      </c>
      <c r="D8707" s="156"/>
      <c r="F8707" s="124"/>
      <c r="G8707" s="121"/>
    </row>
    <row r="8708" spans="1:7" x14ac:dyDescent="0.35">
      <c r="A8708" s="160">
        <v>45289.49999999479</v>
      </c>
      <c r="B8708" s="172"/>
      <c r="C8708" s="173">
        <v>1.0501666666666667</v>
      </c>
      <c r="D8708" s="156"/>
      <c r="F8708" s="124"/>
      <c r="G8708" s="121"/>
    </row>
    <row r="8709" spans="1:7" x14ac:dyDescent="0.35">
      <c r="A8709" s="160">
        <v>45289.541666661455</v>
      </c>
      <c r="B8709" s="172"/>
      <c r="C8709" s="173">
        <v>1.061833333333333</v>
      </c>
      <c r="D8709" s="156"/>
      <c r="F8709" s="124"/>
      <c r="G8709" s="121"/>
    </row>
    <row r="8710" spans="1:7" x14ac:dyDescent="0.35">
      <c r="A8710" s="160">
        <v>45289.583333328119</v>
      </c>
      <c r="B8710" s="172"/>
      <c r="C8710" s="173">
        <v>1.0706666666666667</v>
      </c>
      <c r="D8710" s="156"/>
      <c r="F8710" s="124"/>
      <c r="G8710" s="121"/>
    </row>
    <row r="8711" spans="1:7" x14ac:dyDescent="0.35">
      <c r="A8711" s="160">
        <v>45289.624999994783</v>
      </c>
      <c r="B8711" s="172"/>
      <c r="C8711" s="173">
        <v>1.0398333333333334</v>
      </c>
      <c r="D8711" s="156"/>
      <c r="F8711" s="124"/>
      <c r="G8711" s="121"/>
    </row>
    <row r="8712" spans="1:7" x14ac:dyDescent="0.35">
      <c r="A8712" s="160">
        <v>45289.666666661447</v>
      </c>
      <c r="B8712" s="172"/>
      <c r="C8712" s="172">
        <v>1.0988333333333331</v>
      </c>
      <c r="D8712" s="156"/>
      <c r="F8712" s="124"/>
      <c r="G8712" s="121"/>
    </row>
    <row r="8713" spans="1:7" x14ac:dyDescent="0.35">
      <c r="A8713" s="160">
        <v>45289.708333328112</v>
      </c>
      <c r="B8713" s="172"/>
      <c r="C8713" s="173">
        <v>1.0985000000000003</v>
      </c>
      <c r="D8713" s="156"/>
      <c r="F8713" s="124"/>
      <c r="G8713" s="121"/>
    </row>
    <row r="8714" spans="1:7" x14ac:dyDescent="0.35">
      <c r="A8714" s="160">
        <v>45289.749999994776</v>
      </c>
      <c r="B8714" s="172"/>
      <c r="C8714" s="173">
        <v>1.0704999999999998</v>
      </c>
      <c r="D8714" s="156"/>
      <c r="F8714" s="124"/>
      <c r="G8714" s="121"/>
    </row>
    <row r="8715" spans="1:7" x14ac:dyDescent="0.35">
      <c r="A8715" s="160">
        <v>45289.79166666144</v>
      </c>
      <c r="B8715" s="172"/>
      <c r="C8715" s="173">
        <v>0.99199999999999966</v>
      </c>
      <c r="D8715" s="156"/>
      <c r="F8715" s="124"/>
      <c r="G8715" s="121"/>
    </row>
    <row r="8716" spans="1:7" x14ac:dyDescent="0.35">
      <c r="A8716" s="160">
        <v>45289.833333328104</v>
      </c>
      <c r="B8716" s="172"/>
      <c r="C8716" s="173">
        <v>1.1006666666666667</v>
      </c>
      <c r="D8716" s="156"/>
      <c r="F8716" s="124"/>
      <c r="G8716" s="121"/>
    </row>
    <row r="8717" spans="1:7" x14ac:dyDescent="0.35">
      <c r="A8717" s="160">
        <v>45289.874999994769</v>
      </c>
      <c r="B8717" s="172"/>
      <c r="C8717" s="173">
        <v>1.1358333333333335</v>
      </c>
      <c r="D8717" s="156"/>
      <c r="F8717" s="124"/>
      <c r="G8717" s="121"/>
    </row>
    <row r="8718" spans="1:7" x14ac:dyDescent="0.35">
      <c r="A8718" s="160">
        <v>45289.916666661433</v>
      </c>
      <c r="B8718" s="172"/>
      <c r="C8718" s="173">
        <v>1.0568333333333333</v>
      </c>
      <c r="D8718" s="156"/>
      <c r="F8718" s="124"/>
      <c r="G8718" s="121"/>
    </row>
    <row r="8719" spans="1:7" x14ac:dyDescent="0.35">
      <c r="A8719" s="160">
        <v>45289.958333328097</v>
      </c>
      <c r="B8719" s="172"/>
      <c r="C8719" s="172">
        <v>1.1399999999999999</v>
      </c>
      <c r="D8719" s="156"/>
      <c r="F8719" s="124"/>
      <c r="G8719" s="121"/>
    </row>
    <row r="8720" spans="1:7" x14ac:dyDescent="0.35">
      <c r="A8720" s="160">
        <v>45289.999999994761</v>
      </c>
      <c r="B8720" s="169"/>
      <c r="C8720" s="169">
        <v>1.0526666666666669</v>
      </c>
      <c r="D8720" s="166"/>
      <c r="F8720" s="124"/>
      <c r="G8720" s="121"/>
    </row>
    <row r="8721" spans="1:7" x14ac:dyDescent="0.35">
      <c r="A8721" s="160">
        <v>45290.041666661426</v>
      </c>
      <c r="B8721" s="169"/>
      <c r="C8721" s="169">
        <v>1.0586666666666664</v>
      </c>
      <c r="D8721" s="166"/>
      <c r="F8721" s="124"/>
      <c r="G8721" s="121"/>
    </row>
    <row r="8722" spans="1:7" x14ac:dyDescent="0.35">
      <c r="A8722" s="160">
        <v>45290.08333332809</v>
      </c>
      <c r="B8722" s="169"/>
      <c r="C8722" s="169">
        <v>1.1114999999999999</v>
      </c>
      <c r="D8722" s="166"/>
      <c r="F8722" s="124"/>
      <c r="G8722" s="121"/>
    </row>
    <row r="8723" spans="1:7" x14ac:dyDescent="0.35">
      <c r="A8723" s="160">
        <v>45290.124999994754</v>
      </c>
      <c r="B8723" s="169"/>
      <c r="C8723" s="169">
        <v>0.95899999999999974</v>
      </c>
      <c r="D8723" s="166"/>
      <c r="F8723" s="124"/>
      <c r="G8723" s="121"/>
    </row>
    <row r="8724" spans="1:7" x14ac:dyDescent="0.35">
      <c r="A8724" s="160">
        <v>45290.166666661418</v>
      </c>
      <c r="B8724" s="169"/>
      <c r="C8724" s="169">
        <v>1.1126666666666667</v>
      </c>
      <c r="D8724" s="166"/>
      <c r="F8724" s="124"/>
      <c r="G8724" s="121"/>
    </row>
    <row r="8725" spans="1:7" x14ac:dyDescent="0.35">
      <c r="A8725" s="160">
        <v>45290.208333328083</v>
      </c>
      <c r="B8725" s="169"/>
      <c r="C8725" s="169">
        <v>0.99583333333333313</v>
      </c>
      <c r="D8725" s="166"/>
      <c r="F8725" s="124"/>
      <c r="G8725" s="121"/>
    </row>
    <row r="8726" spans="1:7" x14ac:dyDescent="0.35">
      <c r="A8726" s="160">
        <v>45290.249999994747</v>
      </c>
      <c r="B8726" s="169"/>
      <c r="C8726" s="169">
        <v>1.1878333333333335</v>
      </c>
      <c r="D8726" s="166"/>
      <c r="F8726" s="124"/>
      <c r="G8726" s="121"/>
    </row>
    <row r="8727" spans="1:7" x14ac:dyDescent="0.35">
      <c r="A8727" s="160">
        <v>45290.291666661411</v>
      </c>
      <c r="B8727" s="169"/>
      <c r="C8727" s="169">
        <v>1.9735</v>
      </c>
      <c r="D8727" s="166"/>
      <c r="F8727" s="124"/>
      <c r="G8727" s="121"/>
    </row>
    <row r="8728" spans="1:7" x14ac:dyDescent="0.35">
      <c r="A8728" s="160">
        <v>45290.333333328075</v>
      </c>
      <c r="B8728" s="169"/>
      <c r="C8728" s="169">
        <v>41.411833333333334</v>
      </c>
      <c r="D8728" s="166"/>
      <c r="F8728" s="124"/>
      <c r="G8728" s="121"/>
    </row>
    <row r="8729" spans="1:7" x14ac:dyDescent="0.35">
      <c r="A8729" s="160">
        <v>45290.374999994739</v>
      </c>
      <c r="B8729" s="169"/>
      <c r="C8729" s="169">
        <v>16.985333333333333</v>
      </c>
      <c r="D8729" s="166"/>
      <c r="F8729" s="124"/>
      <c r="G8729" s="121"/>
    </row>
    <row r="8730" spans="1:7" x14ac:dyDescent="0.35">
      <c r="A8730" s="160">
        <v>45290.416666661404</v>
      </c>
      <c r="B8730" s="169"/>
      <c r="C8730" s="169">
        <v>8.6024999999999991</v>
      </c>
      <c r="D8730" s="166"/>
      <c r="F8730" s="124"/>
      <c r="G8730" s="121"/>
    </row>
    <row r="8731" spans="1:7" x14ac:dyDescent="0.35">
      <c r="A8731" s="160">
        <v>45290.458333328068</v>
      </c>
      <c r="B8731" s="169"/>
      <c r="C8731" s="169">
        <v>2.2608333333333333</v>
      </c>
      <c r="D8731" s="166"/>
      <c r="F8731" s="124"/>
      <c r="G8731" s="121"/>
    </row>
    <row r="8732" spans="1:7" x14ac:dyDescent="0.35">
      <c r="A8732" s="160">
        <v>45290.499999994732</v>
      </c>
      <c r="B8732" s="169"/>
      <c r="C8732" s="169">
        <v>1.6074999999999995</v>
      </c>
      <c r="D8732" s="166"/>
      <c r="F8732" s="124"/>
      <c r="G8732" s="121"/>
    </row>
    <row r="8733" spans="1:7" x14ac:dyDescent="0.35">
      <c r="A8733" s="160">
        <v>45290.541666661396</v>
      </c>
      <c r="B8733" s="169"/>
      <c r="C8733" s="169">
        <v>1.3061666666666663</v>
      </c>
      <c r="D8733" s="166"/>
      <c r="F8733" s="124"/>
      <c r="G8733" s="121"/>
    </row>
    <row r="8734" spans="1:7" x14ac:dyDescent="0.35">
      <c r="A8734" s="160">
        <v>45290.583333328061</v>
      </c>
      <c r="B8734" s="169"/>
      <c r="C8734" s="169">
        <v>1.2746666666666664</v>
      </c>
      <c r="D8734" s="166"/>
      <c r="F8734" s="124"/>
      <c r="G8734" s="121"/>
    </row>
    <row r="8735" spans="1:7" x14ac:dyDescent="0.35">
      <c r="A8735" s="160">
        <v>45290.624999994725</v>
      </c>
      <c r="B8735" s="169"/>
      <c r="C8735" s="169">
        <v>1.1510000000000005</v>
      </c>
      <c r="D8735" s="166"/>
      <c r="F8735" s="124"/>
      <c r="G8735" s="121"/>
    </row>
    <row r="8736" spans="1:7" x14ac:dyDescent="0.35">
      <c r="A8736" s="160">
        <v>45290.666666661389</v>
      </c>
      <c r="B8736" s="169"/>
      <c r="C8736" s="169">
        <v>1.1086666666666669</v>
      </c>
      <c r="D8736" s="166"/>
      <c r="F8736" s="124"/>
      <c r="G8736" s="121"/>
    </row>
    <row r="8737" spans="1:7" x14ac:dyDescent="0.35">
      <c r="A8737" s="160">
        <v>45290.708333328053</v>
      </c>
      <c r="B8737" s="169"/>
      <c r="C8737" s="169">
        <v>1.1331666666666669</v>
      </c>
      <c r="D8737" s="166"/>
      <c r="F8737" s="124"/>
      <c r="G8737" s="121"/>
    </row>
    <row r="8738" spans="1:7" x14ac:dyDescent="0.35">
      <c r="A8738" s="160">
        <v>45290.749999994718</v>
      </c>
      <c r="B8738" s="169"/>
      <c r="C8738" s="169">
        <v>1.1219999999999999</v>
      </c>
      <c r="D8738" s="166"/>
      <c r="F8738" s="124"/>
      <c r="G8738" s="121"/>
    </row>
    <row r="8739" spans="1:7" x14ac:dyDescent="0.35">
      <c r="A8739" s="160">
        <v>45290.791666661382</v>
      </c>
      <c r="B8739" s="169"/>
      <c r="C8739" s="169">
        <v>1.073333333333333</v>
      </c>
      <c r="D8739" s="166"/>
      <c r="F8739" s="124"/>
      <c r="G8739" s="121"/>
    </row>
    <row r="8740" spans="1:7" x14ac:dyDescent="0.35">
      <c r="A8740" s="160">
        <v>45290.833333328046</v>
      </c>
      <c r="B8740" s="169"/>
      <c r="C8740" s="169">
        <v>1.079</v>
      </c>
      <c r="D8740" s="166"/>
      <c r="F8740" s="124"/>
      <c r="G8740" s="121"/>
    </row>
    <row r="8741" spans="1:7" x14ac:dyDescent="0.35">
      <c r="A8741" s="160">
        <v>45290.87499999471</v>
      </c>
      <c r="B8741" s="169"/>
      <c r="C8741" s="169">
        <v>1.0871666666666671</v>
      </c>
      <c r="D8741" s="166"/>
      <c r="F8741" s="124"/>
      <c r="G8741" s="121"/>
    </row>
    <row r="8742" spans="1:7" x14ac:dyDescent="0.35">
      <c r="A8742" s="160">
        <v>45290.916666661375</v>
      </c>
      <c r="B8742" s="169"/>
      <c r="C8742" s="169">
        <v>1.0885</v>
      </c>
      <c r="D8742" s="166"/>
      <c r="F8742" s="124"/>
      <c r="G8742" s="121"/>
    </row>
    <row r="8743" spans="1:7" x14ac:dyDescent="0.35">
      <c r="A8743" s="160">
        <v>45290.958333328039</v>
      </c>
      <c r="B8743" s="174"/>
      <c r="C8743" s="174">
        <v>1.1373333333333335</v>
      </c>
      <c r="D8743" s="168"/>
      <c r="F8743" s="124"/>
      <c r="G8743" s="121"/>
    </row>
    <row r="8744" spans="1:7" x14ac:dyDescent="0.35">
      <c r="A8744" s="160">
        <v>45290.999999994703</v>
      </c>
      <c r="B8744" s="174"/>
      <c r="C8744" s="174">
        <v>1.0856666666666672</v>
      </c>
      <c r="D8744" s="168"/>
      <c r="F8744" s="124"/>
      <c r="G8744" s="121"/>
    </row>
    <row r="8745" spans="1:7" x14ac:dyDescent="0.35">
      <c r="A8745" s="160">
        <v>45291.041666661367</v>
      </c>
      <c r="B8745" s="174"/>
      <c r="C8745" s="174">
        <v>1.1123333333333332</v>
      </c>
      <c r="D8745" s="168"/>
      <c r="F8745" s="124"/>
      <c r="G8745" s="121"/>
    </row>
    <row r="8746" spans="1:7" x14ac:dyDescent="0.35">
      <c r="A8746" s="160">
        <v>45291.083333328032</v>
      </c>
      <c r="B8746" s="174"/>
      <c r="C8746" s="174">
        <v>1.1251666666666664</v>
      </c>
      <c r="D8746" s="168"/>
      <c r="F8746" s="124"/>
      <c r="G8746" s="121"/>
    </row>
    <row r="8747" spans="1:7" x14ac:dyDescent="0.35">
      <c r="A8747" s="160">
        <v>45291.124999994696</v>
      </c>
      <c r="B8747" s="174"/>
      <c r="C8747" s="174">
        <v>1.0356666666666667</v>
      </c>
      <c r="D8747" s="168"/>
      <c r="F8747" s="124"/>
      <c r="G8747" s="121"/>
    </row>
    <row r="8748" spans="1:7" x14ac:dyDescent="0.35">
      <c r="A8748" s="160">
        <v>45291.16666666136</v>
      </c>
      <c r="B8748" s="174"/>
      <c r="C8748" s="174">
        <v>1.1126666666666669</v>
      </c>
      <c r="D8748" s="168"/>
      <c r="F8748" s="124"/>
      <c r="G8748" s="121"/>
    </row>
    <row r="8749" spans="1:7" x14ac:dyDescent="0.35">
      <c r="A8749" s="160">
        <v>45291.208333328024</v>
      </c>
      <c r="B8749" s="174"/>
      <c r="C8749" s="174">
        <v>1.0030000000000001</v>
      </c>
      <c r="D8749" s="168"/>
      <c r="F8749" s="124"/>
      <c r="G8749" s="121"/>
    </row>
    <row r="8750" spans="1:7" x14ac:dyDescent="0.35">
      <c r="A8750" s="160">
        <v>45291.249999994689</v>
      </c>
      <c r="B8750" s="174"/>
      <c r="C8750" s="174">
        <v>1.1375</v>
      </c>
      <c r="D8750" s="168"/>
      <c r="F8750" s="124"/>
      <c r="G8750" s="121"/>
    </row>
    <row r="8751" spans="1:7" x14ac:dyDescent="0.35">
      <c r="A8751" s="160">
        <v>45291.291666661353</v>
      </c>
      <c r="B8751" s="174"/>
      <c r="C8751" s="174">
        <v>1.1061666666666665</v>
      </c>
      <c r="D8751" s="168"/>
      <c r="F8751" s="124"/>
      <c r="G8751" s="121"/>
    </row>
    <row r="8752" spans="1:7" x14ac:dyDescent="0.35">
      <c r="A8752" s="160">
        <v>45291.333333328017</v>
      </c>
      <c r="B8752" s="174"/>
      <c r="C8752" s="174">
        <v>1.1918333333333329</v>
      </c>
      <c r="D8752" s="168"/>
      <c r="F8752" s="124"/>
      <c r="G8752" s="121"/>
    </row>
    <row r="8753" spans="1:7" x14ac:dyDescent="0.35">
      <c r="A8753" s="160">
        <v>45291.374999994681</v>
      </c>
      <c r="B8753" s="174"/>
      <c r="C8753" s="174">
        <v>1.2385000000000004</v>
      </c>
      <c r="D8753" s="168"/>
      <c r="F8753" s="124"/>
      <c r="G8753" s="121"/>
    </row>
    <row r="8754" spans="1:7" x14ac:dyDescent="0.35">
      <c r="A8754" s="160">
        <v>45291.416666661346</v>
      </c>
      <c r="B8754" s="174"/>
      <c r="C8754" s="174">
        <v>1.3420000000000001</v>
      </c>
      <c r="D8754" s="168"/>
      <c r="F8754" s="124"/>
      <c r="G8754" s="121"/>
    </row>
    <row r="8755" spans="1:7" x14ac:dyDescent="0.35">
      <c r="A8755" s="160">
        <v>45291.45833332801</v>
      </c>
      <c r="B8755" s="174"/>
      <c r="C8755" s="174">
        <v>1.2988333333333337</v>
      </c>
      <c r="D8755" s="168"/>
      <c r="F8755" s="124"/>
      <c r="G8755" s="121"/>
    </row>
    <row r="8756" spans="1:7" x14ac:dyDescent="0.35">
      <c r="A8756" s="160">
        <v>45291.499999994674</v>
      </c>
      <c r="B8756" s="174"/>
      <c r="C8756" s="174">
        <v>1.2574999999999998</v>
      </c>
      <c r="D8756" s="168"/>
      <c r="F8756" s="124"/>
      <c r="G8756" s="121"/>
    </row>
    <row r="8757" spans="1:7" x14ac:dyDescent="0.35">
      <c r="A8757" s="160">
        <v>45291.541666661338</v>
      </c>
      <c r="B8757" s="174"/>
      <c r="C8757" s="174">
        <v>1.2608333333333333</v>
      </c>
      <c r="D8757" s="168"/>
      <c r="F8757" s="124"/>
      <c r="G8757" s="121"/>
    </row>
    <row r="8758" spans="1:7" x14ac:dyDescent="0.35">
      <c r="A8758" s="160">
        <v>45291.583333328002</v>
      </c>
      <c r="B8758" s="174"/>
      <c r="C8758" s="174">
        <v>1.2169999999999994</v>
      </c>
      <c r="D8758" s="168"/>
      <c r="F8758" s="124"/>
      <c r="G8758" s="121"/>
    </row>
    <row r="8759" spans="1:7" x14ac:dyDescent="0.35">
      <c r="A8759" s="160">
        <v>45291.624999994667</v>
      </c>
      <c r="B8759" s="174"/>
      <c r="C8759" s="174">
        <v>1.0904999999999998</v>
      </c>
      <c r="D8759" s="168"/>
      <c r="F8759" s="124"/>
      <c r="G8759" s="121"/>
    </row>
    <row r="8760" spans="1:7" x14ac:dyDescent="0.35">
      <c r="A8760" s="160">
        <v>45291.666666661331</v>
      </c>
      <c r="B8760" s="174"/>
      <c r="C8760" s="174">
        <v>1.1483333333333334</v>
      </c>
      <c r="D8760" s="168"/>
      <c r="F8760" s="124"/>
      <c r="G8760" s="121"/>
    </row>
    <row r="8761" spans="1:7" x14ac:dyDescent="0.35">
      <c r="A8761" s="160">
        <v>45291.708333327995</v>
      </c>
      <c r="B8761" s="174"/>
      <c r="C8761" s="174">
        <v>1.1566666666666667</v>
      </c>
      <c r="D8761" s="168"/>
      <c r="F8761" s="124"/>
      <c r="G8761" s="121"/>
    </row>
    <row r="8762" spans="1:7" x14ac:dyDescent="0.35">
      <c r="A8762" s="160">
        <v>45291.749999994659</v>
      </c>
      <c r="B8762" s="174"/>
      <c r="C8762" s="174">
        <v>1.3014999999999994</v>
      </c>
      <c r="D8762" s="168"/>
      <c r="F8762" s="124"/>
      <c r="G8762" s="121"/>
    </row>
    <row r="8763" spans="1:7" x14ac:dyDescent="0.35">
      <c r="A8763" s="160">
        <v>45291.791666661324</v>
      </c>
      <c r="B8763" s="174"/>
      <c r="C8763" s="174">
        <v>1.3868333333333338</v>
      </c>
      <c r="D8763" s="168"/>
      <c r="F8763" s="124"/>
      <c r="G8763" s="121"/>
    </row>
    <row r="8764" spans="1:7" x14ac:dyDescent="0.35">
      <c r="A8764" s="160">
        <v>45291.833333327988</v>
      </c>
      <c r="B8764" s="174"/>
      <c r="C8764" s="174">
        <v>1.2966666666666666</v>
      </c>
      <c r="D8764" s="168"/>
      <c r="F8764" s="124"/>
      <c r="G8764" s="121"/>
    </row>
    <row r="8765" spans="1:7" x14ac:dyDescent="0.35">
      <c r="A8765" s="160">
        <v>45291.874999994652</v>
      </c>
      <c r="B8765" s="174"/>
      <c r="C8765" s="174">
        <v>1.2081666666666668</v>
      </c>
      <c r="D8765" s="168"/>
      <c r="F8765" s="124"/>
      <c r="G8765" s="121"/>
    </row>
    <row r="8766" spans="1:7" x14ac:dyDescent="0.35">
      <c r="A8766" s="160">
        <v>45291.916666661316</v>
      </c>
      <c r="B8766" s="174"/>
      <c r="C8766" s="174">
        <v>1.2735000000000001</v>
      </c>
      <c r="D8766" s="168"/>
      <c r="F8766" s="124"/>
      <c r="G8766" s="121"/>
    </row>
    <row r="8767" spans="1:7" x14ac:dyDescent="0.35">
      <c r="A8767" s="160">
        <v>45291.958333327981</v>
      </c>
      <c r="B8767" s="169"/>
      <c r="C8767" s="169">
        <v>1.6528333333333336</v>
      </c>
      <c r="D8767" s="166"/>
      <c r="F8767" s="124"/>
      <c r="G8767" s="121"/>
    </row>
    <row r="8768" spans="1:7" x14ac:dyDescent="0.35">
      <c r="A8768" s="127"/>
    </row>
    <row r="8769" spans="1:1" x14ac:dyDescent="0.35">
      <c r="A8769" s="127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algorithmName="SHA-512" hashValue="JU0yLxTwYi8vouXzDEnxgAGjRHkDjPH34DBFQc9w5me9zg8dGiWTKDYPU8dRESXgLHSbWAd7om0P7F2Fm2TkxQ==" saltValue="Bz/S3pplEdDEhAmbb73nxA==" spinCount="100000" sqref="G8:G74 G76 G264:G289 G78:G143 G222:G262 G146:G168 G337:G388 G471:G476 G675:G752 G170:G220 G291:G308 G310:G335 G396:G427 G447:G454 G568:G572 G615:G619 G640:G645 D92 D213:D216 D359 D572 D767 D861 D1053 D1198 D1387 D1533 D1724 D1893 D2061" name="Rango2_1"/>
    <protectedRange algorithmName="SHA-512" hashValue="JU0yLxTwYi8vouXzDEnxgAGjRHkDjPH34DBFQc9w5me9zg8dGiWTKDYPU8dRESXgLHSbWAd7om0P7F2Fm2TkxQ==" saltValue="Bz/S3pplEdDEhAmbb73nxA==" spinCount="100000" sqref="D169 D290 D309 D839 D980 D1172:D1174 D1340:D1341 D1486 D1543:D1545 D1655:D1656 D1823 D1968 D2208:D2209 D2278:D2279 D2493 D2639:D2640 D2852 D2974:D2975 D3168:D3169 D3383 D3480:D3481 D3696 D3839 D4054 D4366 D4486 D4677 D4824 D4967 D5160 D5327 D5543 D5639 D5855 D6024 D6169 D6360 D6503 D6669 D6840 D7006 D7113:D7114 D7221:D7222 D7390 D7532 D7653 D7871 D8036 D8159 D8350 D8540 D8663 D428:D446 D456:D470 D477:D567 D573:D614 D620:D639 D646:D674 D389:D395" name="Rango2_1_1"/>
    <protectedRange sqref="H3" name="Rango1_3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8:G74 G447:G454 G615:G619 G76 G222:G262 G78:G143 G170:G220 G310:G335 G640:G645 G146:G168 G264:G289 G291:G308 G337:G388 G396:G427 G471:G476 G568:G572 G675:G752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747"/>
  <sheetViews>
    <sheetView showGridLines="0" workbookViewId="0">
      <selection activeCell="H3" sqref="H3"/>
    </sheetView>
  </sheetViews>
  <sheetFormatPr baseColWidth="10" defaultColWidth="11.54296875" defaultRowHeight="14.5" x14ac:dyDescent="0.35"/>
  <cols>
    <col min="1" max="1" width="15" style="39" bestFit="1" customWidth="1"/>
    <col min="2" max="3" width="11.453125" style="39" customWidth="1"/>
    <col min="4" max="4" width="18.7265625" style="39" customWidth="1"/>
    <col min="5" max="5" width="13.81640625" style="34" customWidth="1"/>
    <col min="6" max="6" width="19.26953125" style="34" customWidth="1"/>
    <col min="7" max="7" width="11.54296875" style="39" customWidth="1"/>
    <col min="8" max="8" width="20.453125" style="39" bestFit="1" customWidth="1"/>
    <col min="9" max="9" width="11.81640625" style="39" customWidth="1"/>
    <col min="10" max="10" width="15.1796875" style="39" customWidth="1"/>
    <col min="11" max="13" width="15.54296875" style="39" customWidth="1"/>
    <col min="14" max="15" width="14.81640625" style="34" customWidth="1"/>
    <col min="16" max="16" width="11.54296875" style="34"/>
    <col min="17" max="17" width="13.81640625" style="34" customWidth="1"/>
    <col min="18" max="18" width="11.54296875" style="34"/>
  </cols>
  <sheetData>
    <row r="1" spans="1:19" ht="15" thickBot="1" x14ac:dyDescent="0.4">
      <c r="A1" s="178" t="s">
        <v>369</v>
      </c>
      <c r="B1" s="179"/>
      <c r="C1" s="179"/>
      <c r="D1" s="179"/>
      <c r="E1" s="179"/>
      <c r="F1" s="179"/>
      <c r="G1" s="179"/>
      <c r="H1" s="179"/>
      <c r="I1" s="180"/>
      <c r="J1" s="178" t="s">
        <v>375</v>
      </c>
      <c r="K1" s="180"/>
      <c r="L1" s="178" t="s">
        <v>336</v>
      </c>
      <c r="M1" s="181"/>
      <c r="N1" s="179"/>
      <c r="O1" s="179"/>
      <c r="P1" s="182"/>
      <c r="Q1" s="48" t="s">
        <v>338</v>
      </c>
      <c r="S1" s="63"/>
    </row>
    <row r="2" spans="1:19" s="18" customFormat="1" ht="78" customHeight="1" thickBot="1" x14ac:dyDescent="0.4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385</v>
      </c>
      <c r="M2" s="49" t="s">
        <v>387</v>
      </c>
      <c r="N2" s="49" t="s">
        <v>303</v>
      </c>
      <c r="O2" s="61" t="s">
        <v>388</v>
      </c>
      <c r="P2" s="50" t="s">
        <v>386</v>
      </c>
      <c r="Q2" s="50" t="s">
        <v>337</v>
      </c>
      <c r="R2" s="35"/>
    </row>
    <row r="3" spans="1:19" ht="15" thickBot="1" x14ac:dyDescent="0.4">
      <c r="A3" s="99" t="s">
        <v>616</v>
      </c>
      <c r="B3" s="93" t="s">
        <v>25</v>
      </c>
      <c r="C3" s="65" t="s">
        <v>25</v>
      </c>
      <c r="D3" s="76" t="s">
        <v>257</v>
      </c>
      <c r="E3" s="76" t="str">
        <f>+VLOOKUP(C3,[2]Hoja2!$A$1:$E$275,3,0)</f>
        <v>Samplers</v>
      </c>
      <c r="F3" s="76" t="str">
        <f>+VLOOKUP(C3,[2]Hoja2!$A$1:$E$275,4,0)</f>
        <v>RFPS-1287-063</v>
      </c>
      <c r="G3" s="77">
        <f>+VLOOKUP(C3,[2]Hoja2!$A$1:$E$275,5,0)</f>
        <v>63</v>
      </c>
      <c r="H3" s="100" t="s">
        <v>626</v>
      </c>
      <c r="I3" s="65"/>
      <c r="J3" s="53"/>
      <c r="K3" s="53"/>
      <c r="L3" s="54"/>
      <c r="M3" s="54"/>
      <c r="N3" s="55"/>
      <c r="O3" s="62"/>
      <c r="P3" s="56"/>
      <c r="Q3" s="97">
        <v>42185</v>
      </c>
    </row>
    <row r="4" spans="1:19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83" t="s">
        <v>381</v>
      </c>
      <c r="B6" s="184"/>
      <c r="C6" s="184"/>
      <c r="D6" s="185"/>
      <c r="F6" s="183" t="s">
        <v>382</v>
      </c>
      <c r="G6" s="184"/>
      <c r="H6" s="184"/>
      <c r="I6" s="185"/>
      <c r="J6" s="34"/>
      <c r="K6" s="37"/>
      <c r="L6" s="37"/>
      <c r="M6" s="37"/>
      <c r="Q6" s="186"/>
      <c r="R6" s="186"/>
    </row>
    <row r="7" spans="1:19" ht="64.5" customHeight="1" thickBot="1" x14ac:dyDescent="0.4">
      <c r="A7" s="38" t="s">
        <v>378</v>
      </c>
      <c r="B7" s="33" t="s">
        <v>379</v>
      </c>
      <c r="C7" s="33" t="s">
        <v>380</v>
      </c>
      <c r="D7" s="47" t="s">
        <v>389</v>
      </c>
      <c r="F7" s="86" t="s">
        <v>383</v>
      </c>
      <c r="G7" s="47" t="s">
        <v>379</v>
      </c>
      <c r="H7" s="102" t="s">
        <v>617</v>
      </c>
      <c r="I7" s="47" t="s">
        <v>389</v>
      </c>
      <c r="Q7" s="59"/>
      <c r="R7" s="59"/>
    </row>
    <row r="8" spans="1:19" x14ac:dyDescent="0.35">
      <c r="A8" s="41"/>
      <c r="B8" s="41"/>
      <c r="C8" s="42"/>
      <c r="D8" s="58"/>
      <c r="F8" s="118">
        <v>44927</v>
      </c>
      <c r="G8" s="137"/>
      <c r="H8" s="138">
        <v>39</v>
      </c>
      <c r="I8" s="133"/>
      <c r="Q8" s="60"/>
      <c r="R8" s="39"/>
    </row>
    <row r="9" spans="1:19" x14ac:dyDescent="0.35">
      <c r="A9" s="43"/>
      <c r="B9" s="43"/>
      <c r="C9" s="44"/>
      <c r="D9" s="45"/>
      <c r="F9" s="139">
        <v>44930</v>
      </c>
      <c r="G9" s="137"/>
      <c r="H9" s="138">
        <v>44</v>
      </c>
      <c r="I9" s="133"/>
      <c r="Q9" s="60"/>
      <c r="R9" s="39"/>
    </row>
    <row r="10" spans="1:19" x14ac:dyDescent="0.35">
      <c r="A10" s="43"/>
      <c r="B10" s="43"/>
      <c r="C10" s="44"/>
      <c r="D10" s="45"/>
      <c r="F10" s="139">
        <v>44933</v>
      </c>
      <c r="G10" s="137"/>
      <c r="H10" s="138">
        <v>42</v>
      </c>
      <c r="I10" s="133"/>
      <c r="Q10" s="60"/>
      <c r="R10" s="39"/>
    </row>
    <row r="11" spans="1:19" x14ac:dyDescent="0.35">
      <c r="A11" s="43"/>
      <c r="B11" s="43"/>
      <c r="C11" s="44"/>
      <c r="D11" s="45"/>
      <c r="F11" s="139">
        <v>44936</v>
      </c>
      <c r="G11" s="137"/>
      <c r="H11" s="138">
        <v>40</v>
      </c>
      <c r="I11" s="133"/>
      <c r="Q11" s="60"/>
      <c r="R11" s="39"/>
    </row>
    <row r="12" spans="1:19" x14ac:dyDescent="0.35">
      <c r="A12" s="43"/>
      <c r="B12" s="43"/>
      <c r="C12" s="44"/>
      <c r="D12" s="45"/>
      <c r="F12" s="139">
        <v>44939</v>
      </c>
      <c r="G12" s="137"/>
      <c r="H12" s="138">
        <v>42</v>
      </c>
      <c r="I12" s="133"/>
      <c r="Q12" s="60"/>
      <c r="R12" s="39"/>
    </row>
    <row r="13" spans="1:19" x14ac:dyDescent="0.35">
      <c r="A13" s="43"/>
      <c r="B13" s="43"/>
      <c r="C13" s="44"/>
      <c r="D13" s="45"/>
      <c r="F13" s="139">
        <v>44942</v>
      </c>
      <c r="G13" s="137"/>
      <c r="H13" s="138">
        <v>42</v>
      </c>
      <c r="I13" s="133"/>
      <c r="Q13" s="60"/>
      <c r="R13" s="39"/>
    </row>
    <row r="14" spans="1:19" x14ac:dyDescent="0.35">
      <c r="A14" s="43"/>
      <c r="B14" s="43"/>
      <c r="C14" s="44"/>
      <c r="D14" s="45"/>
      <c r="F14" s="139">
        <v>44945</v>
      </c>
      <c r="G14" s="137"/>
      <c r="H14" s="138">
        <v>44</v>
      </c>
      <c r="I14" s="133"/>
      <c r="Q14" s="60"/>
      <c r="R14" s="39"/>
    </row>
    <row r="15" spans="1:19" x14ac:dyDescent="0.35">
      <c r="A15" s="43"/>
      <c r="B15" s="43"/>
      <c r="C15" s="44"/>
      <c r="D15" s="45"/>
      <c r="F15" s="139">
        <v>44948</v>
      </c>
      <c r="G15" s="137"/>
      <c r="H15" s="138"/>
      <c r="I15" s="133" t="s">
        <v>322</v>
      </c>
      <c r="Q15" s="60"/>
      <c r="R15" s="39"/>
    </row>
    <row r="16" spans="1:19" x14ac:dyDescent="0.35">
      <c r="A16" s="43"/>
      <c r="B16" s="43"/>
      <c r="C16" s="44"/>
      <c r="D16" s="45"/>
      <c r="F16" s="139">
        <v>44951</v>
      </c>
      <c r="G16" s="137"/>
      <c r="H16" s="138">
        <v>47</v>
      </c>
      <c r="I16" s="133"/>
      <c r="Q16" s="60"/>
      <c r="R16" s="39"/>
    </row>
    <row r="17" spans="1:18" x14ac:dyDescent="0.35">
      <c r="A17" s="43"/>
      <c r="B17" s="43"/>
      <c r="C17" s="44"/>
      <c r="D17" s="45"/>
      <c r="F17" s="139">
        <v>44954</v>
      </c>
      <c r="G17" s="137"/>
      <c r="H17" s="138">
        <v>59</v>
      </c>
      <c r="I17" s="133"/>
      <c r="Q17" s="60"/>
      <c r="R17" s="39"/>
    </row>
    <row r="18" spans="1:18" x14ac:dyDescent="0.35">
      <c r="A18" s="43"/>
      <c r="B18" s="43"/>
      <c r="C18" s="44"/>
      <c r="D18" s="45"/>
      <c r="F18" s="139">
        <v>44957</v>
      </c>
      <c r="G18" s="137"/>
      <c r="H18" s="133">
        <v>38</v>
      </c>
      <c r="I18" s="133"/>
      <c r="Q18" s="60"/>
      <c r="R18" s="39"/>
    </row>
    <row r="19" spans="1:18" x14ac:dyDescent="0.35">
      <c r="A19" s="43"/>
      <c r="B19" s="43"/>
      <c r="C19" s="44"/>
      <c r="D19" s="45"/>
      <c r="F19" s="139">
        <v>44960</v>
      </c>
      <c r="G19" s="137"/>
      <c r="H19" s="133">
        <v>54</v>
      </c>
      <c r="I19" s="133"/>
      <c r="Q19" s="60"/>
      <c r="R19" s="39"/>
    </row>
    <row r="20" spans="1:18" x14ac:dyDescent="0.35">
      <c r="A20" s="43"/>
      <c r="B20" s="43"/>
      <c r="C20" s="44"/>
      <c r="D20" s="45"/>
      <c r="F20" s="139">
        <v>44963</v>
      </c>
      <c r="G20" s="137"/>
      <c r="H20" s="133">
        <v>34</v>
      </c>
      <c r="I20" s="133"/>
      <c r="Q20" s="60"/>
      <c r="R20" s="39"/>
    </row>
    <row r="21" spans="1:18" x14ac:dyDescent="0.35">
      <c r="A21" s="43"/>
      <c r="B21" s="43"/>
      <c r="C21" s="44"/>
      <c r="D21" s="45"/>
      <c r="F21" s="139">
        <v>44966</v>
      </c>
      <c r="G21" s="137"/>
      <c r="H21" s="133">
        <v>52</v>
      </c>
      <c r="I21" s="133"/>
      <c r="Q21" s="60"/>
      <c r="R21" s="39"/>
    </row>
    <row r="22" spans="1:18" x14ac:dyDescent="0.35">
      <c r="A22" s="43"/>
      <c r="B22" s="43"/>
      <c r="C22" s="44"/>
      <c r="D22" s="45"/>
      <c r="F22" s="139">
        <v>44969</v>
      </c>
      <c r="G22" s="137"/>
      <c r="H22" s="133">
        <v>55</v>
      </c>
      <c r="I22" s="133"/>
      <c r="Q22" s="60"/>
      <c r="R22" s="39"/>
    </row>
    <row r="23" spans="1:18" x14ac:dyDescent="0.35">
      <c r="A23" s="43"/>
      <c r="B23" s="43"/>
      <c r="C23" s="44"/>
      <c r="D23" s="45"/>
      <c r="F23" s="139">
        <v>44972</v>
      </c>
      <c r="G23" s="137"/>
      <c r="H23" s="133">
        <v>41</v>
      </c>
      <c r="I23" s="133"/>
      <c r="Q23" s="60"/>
      <c r="R23" s="39"/>
    </row>
    <row r="24" spans="1:18" x14ac:dyDescent="0.35">
      <c r="A24" s="43"/>
      <c r="B24" s="43"/>
      <c r="C24" s="44"/>
      <c r="D24" s="45"/>
      <c r="F24" s="139">
        <v>44975</v>
      </c>
      <c r="G24" s="137"/>
      <c r="H24" s="133">
        <v>42</v>
      </c>
      <c r="I24" s="133"/>
      <c r="Q24" s="60"/>
      <c r="R24" s="39"/>
    </row>
    <row r="25" spans="1:18" x14ac:dyDescent="0.35">
      <c r="A25" s="43"/>
      <c r="B25" s="43"/>
      <c r="C25" s="44"/>
      <c r="D25" s="45"/>
      <c r="F25" s="139">
        <v>44978</v>
      </c>
      <c r="G25" s="137"/>
      <c r="H25" s="133">
        <v>38</v>
      </c>
      <c r="I25" s="133"/>
      <c r="Q25" s="60"/>
      <c r="R25" s="39"/>
    </row>
    <row r="26" spans="1:18" x14ac:dyDescent="0.35">
      <c r="A26" s="43"/>
      <c r="B26" s="43"/>
      <c r="C26" s="44"/>
      <c r="D26" s="45"/>
      <c r="F26" s="139">
        <v>44981</v>
      </c>
      <c r="G26" s="137"/>
      <c r="H26" s="133">
        <v>41</v>
      </c>
      <c r="I26" s="133"/>
      <c r="Q26" s="60"/>
      <c r="R26" s="39"/>
    </row>
    <row r="27" spans="1:18" x14ac:dyDescent="0.35">
      <c r="A27" s="43"/>
      <c r="B27" s="43"/>
      <c r="C27" s="44"/>
      <c r="D27" s="45"/>
      <c r="F27" s="139">
        <v>44984</v>
      </c>
      <c r="G27" s="137"/>
      <c r="H27" s="133">
        <v>44</v>
      </c>
      <c r="I27" s="133"/>
      <c r="Q27" s="60"/>
      <c r="R27" s="39"/>
    </row>
    <row r="28" spans="1:18" x14ac:dyDescent="0.35">
      <c r="A28" s="43"/>
      <c r="B28" s="43"/>
      <c r="C28" s="44"/>
      <c r="D28" s="45"/>
      <c r="F28" s="139">
        <v>44987</v>
      </c>
      <c r="G28" s="137"/>
      <c r="H28" s="133">
        <v>42</v>
      </c>
      <c r="I28" s="133"/>
      <c r="Q28" s="60"/>
      <c r="R28" s="39"/>
    </row>
    <row r="29" spans="1:18" x14ac:dyDescent="0.35">
      <c r="A29" s="43"/>
      <c r="B29" s="43"/>
      <c r="C29" s="44"/>
      <c r="D29" s="45"/>
      <c r="F29" s="139">
        <v>44990</v>
      </c>
      <c r="G29" s="137"/>
      <c r="H29" s="133">
        <v>23</v>
      </c>
      <c r="I29" s="133"/>
      <c r="Q29" s="60"/>
      <c r="R29" s="39"/>
    </row>
    <row r="30" spans="1:18" x14ac:dyDescent="0.35">
      <c r="A30" s="43"/>
      <c r="B30" s="43"/>
      <c r="C30" s="44"/>
      <c r="D30" s="45"/>
      <c r="F30" s="139">
        <v>44993</v>
      </c>
      <c r="G30" s="137"/>
      <c r="H30" s="133">
        <v>45</v>
      </c>
      <c r="I30" s="133"/>
      <c r="Q30" s="60"/>
      <c r="R30" s="39"/>
    </row>
    <row r="31" spans="1:18" x14ac:dyDescent="0.35">
      <c r="A31" s="43"/>
      <c r="B31" s="43"/>
      <c r="C31" s="44"/>
      <c r="D31" s="45"/>
      <c r="F31" s="139">
        <v>44996</v>
      </c>
      <c r="G31" s="137"/>
      <c r="H31" s="133">
        <v>29</v>
      </c>
      <c r="I31" s="133"/>
      <c r="Q31" s="60"/>
      <c r="R31" s="39"/>
    </row>
    <row r="32" spans="1:18" x14ac:dyDescent="0.35">
      <c r="A32" s="43"/>
      <c r="B32" s="43"/>
      <c r="C32" s="44"/>
      <c r="D32" s="45"/>
      <c r="F32" s="139">
        <v>44999</v>
      </c>
      <c r="G32" s="137"/>
      <c r="H32" s="133">
        <v>32</v>
      </c>
      <c r="I32" s="133"/>
      <c r="Q32" s="60"/>
      <c r="R32" s="39"/>
    </row>
    <row r="33" spans="1:18" x14ac:dyDescent="0.35">
      <c r="A33" s="43"/>
      <c r="B33" s="43"/>
      <c r="C33" s="44"/>
      <c r="D33" s="45"/>
      <c r="F33" s="139">
        <v>45002</v>
      </c>
      <c r="G33" s="137"/>
      <c r="H33" s="133">
        <v>49</v>
      </c>
      <c r="I33" s="133"/>
      <c r="Q33" s="60"/>
      <c r="R33" s="39"/>
    </row>
    <row r="34" spans="1:18" x14ac:dyDescent="0.35">
      <c r="A34" s="43"/>
      <c r="B34" s="43"/>
      <c r="C34" s="44"/>
      <c r="D34" s="45"/>
      <c r="F34" s="139">
        <v>45005</v>
      </c>
      <c r="G34" s="137"/>
      <c r="H34" s="133">
        <v>40</v>
      </c>
      <c r="I34" s="133"/>
      <c r="Q34" s="60"/>
      <c r="R34" s="39"/>
    </row>
    <row r="35" spans="1:18" x14ac:dyDescent="0.35">
      <c r="A35" s="43"/>
      <c r="B35" s="43"/>
      <c r="C35" s="44"/>
      <c r="D35" s="45"/>
      <c r="F35" s="139">
        <v>45008</v>
      </c>
      <c r="G35" s="137"/>
      <c r="H35" s="133">
        <v>67</v>
      </c>
      <c r="I35" s="133"/>
      <c r="Q35" s="60"/>
      <c r="R35" s="39"/>
    </row>
    <row r="36" spans="1:18" x14ac:dyDescent="0.35">
      <c r="A36" s="43"/>
      <c r="B36" s="43"/>
      <c r="C36" s="44"/>
      <c r="D36" s="45"/>
      <c r="F36" s="139">
        <v>45011</v>
      </c>
      <c r="G36" s="137"/>
      <c r="H36" s="133">
        <v>41</v>
      </c>
      <c r="I36" s="133"/>
      <c r="Q36" s="60"/>
      <c r="R36" s="39"/>
    </row>
    <row r="37" spans="1:18" ht="15" thickBot="1" x14ac:dyDescent="0.4">
      <c r="A37" s="43"/>
      <c r="B37" s="43"/>
      <c r="C37" s="44"/>
      <c r="D37" s="45"/>
      <c r="F37" s="139">
        <v>45014</v>
      </c>
      <c r="G37" s="137"/>
      <c r="H37" s="133">
        <v>47</v>
      </c>
      <c r="I37" s="133"/>
      <c r="Q37" s="60"/>
      <c r="R37" s="39"/>
    </row>
    <row r="38" spans="1:18" x14ac:dyDescent="0.35">
      <c r="A38" s="43"/>
      <c r="B38" s="43"/>
      <c r="C38" s="44"/>
      <c r="D38" s="45"/>
      <c r="F38" s="144">
        <v>45017</v>
      </c>
      <c r="G38" s="145"/>
      <c r="H38" s="145">
        <v>34</v>
      </c>
      <c r="I38" s="146"/>
      <c r="Q38" s="60"/>
      <c r="R38" s="39"/>
    </row>
    <row r="39" spans="1:18" x14ac:dyDescent="0.35">
      <c r="A39" s="43"/>
      <c r="B39" s="43"/>
      <c r="C39" s="44"/>
      <c r="D39" s="45"/>
      <c r="F39" s="147">
        <v>45020</v>
      </c>
      <c r="G39" s="148"/>
      <c r="H39" s="148">
        <v>38</v>
      </c>
      <c r="I39" s="149"/>
      <c r="Q39" s="60"/>
      <c r="R39" s="39"/>
    </row>
    <row r="40" spans="1:18" x14ac:dyDescent="0.35">
      <c r="A40" s="43"/>
      <c r="B40" s="43"/>
      <c r="C40" s="44"/>
      <c r="D40" s="45"/>
      <c r="F40" s="147">
        <v>45023</v>
      </c>
      <c r="G40" s="148"/>
      <c r="H40" s="148">
        <v>62</v>
      </c>
      <c r="I40" s="149"/>
      <c r="Q40" s="60"/>
      <c r="R40" s="39"/>
    </row>
    <row r="41" spans="1:18" x14ac:dyDescent="0.35">
      <c r="A41" s="43"/>
      <c r="B41" s="43"/>
      <c r="C41" s="44"/>
      <c r="D41" s="45"/>
      <c r="F41" s="147">
        <v>45026</v>
      </c>
      <c r="G41" s="148"/>
      <c r="H41" s="148">
        <v>47</v>
      </c>
      <c r="I41" s="149"/>
      <c r="Q41" s="60"/>
      <c r="R41" s="39"/>
    </row>
    <row r="42" spans="1:18" x14ac:dyDescent="0.35">
      <c r="A42" s="43"/>
      <c r="B42" s="43"/>
      <c r="C42" s="44"/>
      <c r="D42" s="45"/>
      <c r="F42" s="147">
        <v>45029</v>
      </c>
      <c r="G42" s="148"/>
      <c r="H42" s="148">
        <v>30</v>
      </c>
      <c r="I42" s="149"/>
      <c r="Q42" s="60"/>
      <c r="R42" s="39"/>
    </row>
    <row r="43" spans="1:18" x14ac:dyDescent="0.35">
      <c r="A43" s="43"/>
      <c r="B43" s="43"/>
      <c r="C43" s="44"/>
      <c r="D43" s="45"/>
      <c r="F43" s="147">
        <v>45032</v>
      </c>
      <c r="G43" s="148"/>
      <c r="H43" s="148">
        <v>26</v>
      </c>
      <c r="I43" s="149"/>
      <c r="Q43" s="60"/>
      <c r="R43" s="39"/>
    </row>
    <row r="44" spans="1:18" x14ac:dyDescent="0.35">
      <c r="A44" s="43"/>
      <c r="B44" s="43"/>
      <c r="C44" s="44"/>
      <c r="D44" s="45"/>
      <c r="F44" s="147">
        <v>45035</v>
      </c>
      <c r="G44" s="148"/>
      <c r="H44" s="148">
        <v>87</v>
      </c>
      <c r="I44" s="149"/>
      <c r="Q44" s="60"/>
      <c r="R44" s="39"/>
    </row>
    <row r="45" spans="1:18" x14ac:dyDescent="0.35">
      <c r="A45" s="43"/>
      <c r="B45" s="43"/>
      <c r="C45" s="44"/>
      <c r="D45" s="45"/>
      <c r="F45" s="147">
        <v>45038</v>
      </c>
      <c r="G45" s="148"/>
      <c r="H45" s="148">
        <v>33</v>
      </c>
      <c r="I45" s="149"/>
      <c r="Q45" s="60"/>
      <c r="R45" s="39"/>
    </row>
    <row r="46" spans="1:18" x14ac:dyDescent="0.35">
      <c r="A46" s="43"/>
      <c r="B46" s="43"/>
      <c r="C46" s="44"/>
      <c r="D46" s="45"/>
      <c r="F46" s="147">
        <v>45041</v>
      </c>
      <c r="G46" s="148"/>
      <c r="H46" s="148">
        <v>63</v>
      </c>
      <c r="I46" s="149"/>
      <c r="Q46" s="60"/>
      <c r="R46" s="39"/>
    </row>
    <row r="47" spans="1:18" x14ac:dyDescent="0.35">
      <c r="A47" s="43"/>
      <c r="B47" s="43"/>
      <c r="C47" s="44"/>
      <c r="D47" s="45"/>
      <c r="F47" s="147">
        <v>45044</v>
      </c>
      <c r="G47" s="148"/>
      <c r="H47" s="148">
        <v>83</v>
      </c>
      <c r="I47" s="149"/>
      <c r="Q47" s="60"/>
      <c r="R47" s="39"/>
    </row>
    <row r="48" spans="1:18" x14ac:dyDescent="0.35">
      <c r="A48" s="43"/>
      <c r="B48" s="43"/>
      <c r="C48" s="44"/>
      <c r="D48" s="45"/>
      <c r="F48" s="147">
        <v>45047</v>
      </c>
      <c r="G48" s="148"/>
      <c r="H48" s="148">
        <v>73</v>
      </c>
      <c r="I48" s="149"/>
      <c r="Q48" s="60"/>
      <c r="R48" s="39"/>
    </row>
    <row r="49" spans="1:9" x14ac:dyDescent="0.35">
      <c r="A49" s="41"/>
      <c r="B49" s="43"/>
      <c r="C49" s="44"/>
      <c r="D49" s="45"/>
      <c r="F49" s="147">
        <v>45050</v>
      </c>
      <c r="G49" s="148"/>
      <c r="H49" s="148">
        <v>37</v>
      </c>
      <c r="I49" s="149"/>
    </row>
    <row r="50" spans="1:9" x14ac:dyDescent="0.35">
      <c r="A50" s="43"/>
      <c r="B50" s="43"/>
      <c r="C50" s="44"/>
      <c r="D50" s="45"/>
      <c r="F50" s="147">
        <v>45053</v>
      </c>
      <c r="G50" s="148"/>
      <c r="H50" s="148">
        <v>41</v>
      </c>
      <c r="I50" s="149"/>
    </row>
    <row r="51" spans="1:9" x14ac:dyDescent="0.35">
      <c r="A51" s="43"/>
      <c r="B51" s="43"/>
      <c r="C51" s="44"/>
      <c r="D51" s="45"/>
      <c r="F51" s="147">
        <v>45056</v>
      </c>
      <c r="G51" s="148"/>
      <c r="H51" s="148">
        <v>55</v>
      </c>
      <c r="I51" s="149"/>
    </row>
    <row r="52" spans="1:9" x14ac:dyDescent="0.35">
      <c r="A52" s="43"/>
      <c r="B52" s="43"/>
      <c r="C52" s="44"/>
      <c r="D52" s="45"/>
      <c r="F52" s="147">
        <v>45059</v>
      </c>
      <c r="G52" s="148"/>
      <c r="H52" s="148">
        <v>75</v>
      </c>
      <c r="I52" s="149"/>
    </row>
    <row r="53" spans="1:9" x14ac:dyDescent="0.35">
      <c r="A53" s="43"/>
      <c r="B53" s="43"/>
      <c r="C53" s="44"/>
      <c r="D53" s="45"/>
      <c r="F53" s="147">
        <v>45062</v>
      </c>
      <c r="G53" s="148"/>
      <c r="H53" s="148">
        <v>47</v>
      </c>
      <c r="I53" s="149"/>
    </row>
    <row r="54" spans="1:9" x14ac:dyDescent="0.35">
      <c r="A54" s="43"/>
      <c r="B54" s="43"/>
      <c r="C54" s="44"/>
      <c r="D54" s="45"/>
      <c r="F54" s="147">
        <v>45065</v>
      </c>
      <c r="G54" s="148"/>
      <c r="H54" s="148">
        <v>54</v>
      </c>
      <c r="I54" s="150"/>
    </row>
    <row r="55" spans="1:9" x14ac:dyDescent="0.35">
      <c r="A55" s="43"/>
      <c r="B55" s="43"/>
      <c r="C55" s="44"/>
      <c r="D55" s="45"/>
      <c r="F55" s="147">
        <v>45068</v>
      </c>
      <c r="G55" s="148"/>
      <c r="H55" s="148">
        <v>86</v>
      </c>
      <c r="I55" s="149"/>
    </row>
    <row r="56" spans="1:9" x14ac:dyDescent="0.35">
      <c r="A56" s="43"/>
      <c r="B56" s="43"/>
      <c r="C56" s="44"/>
      <c r="D56" s="45"/>
      <c r="F56" s="147">
        <v>45071</v>
      </c>
      <c r="G56" s="148"/>
      <c r="H56" s="148">
        <v>59</v>
      </c>
      <c r="I56" s="149"/>
    </row>
    <row r="57" spans="1:9" x14ac:dyDescent="0.35">
      <c r="A57" s="43"/>
      <c r="B57" s="43"/>
      <c r="C57" s="44"/>
      <c r="D57" s="45"/>
      <c r="F57" s="147">
        <v>45074</v>
      </c>
      <c r="G57" s="148"/>
      <c r="H57" s="148">
        <v>77</v>
      </c>
      <c r="I57" s="149"/>
    </row>
    <row r="58" spans="1:9" x14ac:dyDescent="0.35">
      <c r="A58" s="43"/>
      <c r="B58" s="43"/>
      <c r="C58" s="44"/>
      <c r="D58" s="45"/>
      <c r="F58" s="147">
        <v>45077</v>
      </c>
      <c r="G58" s="148"/>
      <c r="H58" s="148">
        <v>117</v>
      </c>
      <c r="I58" s="149"/>
    </row>
    <row r="59" spans="1:9" x14ac:dyDescent="0.35">
      <c r="A59" s="43"/>
      <c r="B59" s="43"/>
      <c r="C59" s="44"/>
      <c r="D59" s="45"/>
      <c r="F59" s="147">
        <v>45080</v>
      </c>
      <c r="G59" s="148"/>
      <c r="H59" s="148">
        <v>52</v>
      </c>
      <c r="I59" s="149"/>
    </row>
    <row r="60" spans="1:9" x14ac:dyDescent="0.35">
      <c r="A60" s="43"/>
      <c r="B60" s="43"/>
      <c r="C60" s="44"/>
      <c r="D60" s="45"/>
      <c r="F60" s="147">
        <v>45083</v>
      </c>
      <c r="G60" s="148"/>
      <c r="H60" s="148">
        <v>58</v>
      </c>
      <c r="I60" s="149"/>
    </row>
    <row r="61" spans="1:9" x14ac:dyDescent="0.35">
      <c r="A61" s="43"/>
      <c r="B61" s="43"/>
      <c r="C61" s="44"/>
      <c r="D61" s="45"/>
      <c r="F61" s="147">
        <v>45086</v>
      </c>
      <c r="G61" s="148"/>
      <c r="H61" s="148">
        <v>36</v>
      </c>
      <c r="I61" s="149"/>
    </row>
    <row r="62" spans="1:9" x14ac:dyDescent="0.35">
      <c r="A62" s="43"/>
      <c r="B62" s="43"/>
      <c r="C62" s="44"/>
      <c r="D62" s="45"/>
      <c r="F62" s="147">
        <v>45089</v>
      </c>
      <c r="G62" s="148"/>
      <c r="H62" s="148">
        <v>52</v>
      </c>
      <c r="I62" s="149"/>
    </row>
    <row r="63" spans="1:9" x14ac:dyDescent="0.35">
      <c r="A63" s="43"/>
      <c r="B63" s="43"/>
      <c r="C63" s="44"/>
      <c r="D63" s="45"/>
      <c r="F63" s="147">
        <v>45092</v>
      </c>
      <c r="G63" s="148"/>
      <c r="H63" s="148">
        <v>191</v>
      </c>
      <c r="I63" s="149"/>
    </row>
    <row r="64" spans="1:9" x14ac:dyDescent="0.35">
      <c r="A64" s="43"/>
      <c r="B64" s="43"/>
      <c r="C64" s="44"/>
      <c r="D64" s="45"/>
      <c r="F64" s="147">
        <v>45095</v>
      </c>
      <c r="G64" s="148"/>
      <c r="H64" s="148">
        <v>224</v>
      </c>
      <c r="I64" s="149"/>
    </row>
    <row r="65" spans="1:9" x14ac:dyDescent="0.35">
      <c r="A65" s="43"/>
      <c r="B65" s="43"/>
      <c r="C65" s="44"/>
      <c r="D65" s="45"/>
      <c r="F65" s="147">
        <v>45098</v>
      </c>
      <c r="G65" s="148"/>
      <c r="H65" s="148">
        <v>104</v>
      </c>
      <c r="I65" s="149"/>
    </row>
    <row r="66" spans="1:9" x14ac:dyDescent="0.35">
      <c r="A66" s="43"/>
      <c r="B66" s="43"/>
      <c r="C66" s="44"/>
      <c r="D66" s="45"/>
      <c r="F66" s="147">
        <v>45101</v>
      </c>
      <c r="G66" s="148"/>
      <c r="H66" s="148">
        <v>116</v>
      </c>
      <c r="I66" s="149"/>
    </row>
    <row r="67" spans="1:9" x14ac:dyDescent="0.35">
      <c r="A67" s="43"/>
      <c r="B67" s="43"/>
      <c r="C67" s="44"/>
      <c r="D67" s="45"/>
      <c r="F67" s="147">
        <v>45104</v>
      </c>
      <c r="G67" s="148"/>
      <c r="H67" s="148">
        <v>126</v>
      </c>
      <c r="I67" s="149"/>
    </row>
    <row r="68" spans="1:9" ht="15" thickBot="1" x14ac:dyDescent="0.4">
      <c r="A68" s="43"/>
      <c r="B68" s="43"/>
      <c r="C68" s="44"/>
      <c r="D68" s="45"/>
      <c r="F68" s="151">
        <v>45107</v>
      </c>
      <c r="G68" s="152"/>
      <c r="H68" s="153">
        <v>61</v>
      </c>
      <c r="I68" s="149"/>
    </row>
    <row r="69" spans="1:9" x14ac:dyDescent="0.35">
      <c r="A69" s="43"/>
      <c r="B69" s="43"/>
      <c r="C69" s="44"/>
      <c r="D69" s="45"/>
      <c r="F69" s="144">
        <v>45110</v>
      </c>
      <c r="G69" s="145"/>
      <c r="H69" s="145">
        <v>98</v>
      </c>
      <c r="I69" s="146"/>
    </row>
    <row r="70" spans="1:9" x14ac:dyDescent="0.35">
      <c r="A70" s="43"/>
      <c r="B70" s="43"/>
      <c r="C70" s="44"/>
      <c r="D70" s="45"/>
      <c r="F70" s="147">
        <v>45113</v>
      </c>
      <c r="G70" s="148"/>
      <c r="H70" s="148">
        <v>111</v>
      </c>
      <c r="I70" s="149"/>
    </row>
    <row r="71" spans="1:9" x14ac:dyDescent="0.35">
      <c r="A71" s="43"/>
      <c r="B71" s="43"/>
      <c r="C71" s="44"/>
      <c r="D71" s="45"/>
      <c r="F71" s="147">
        <v>45116</v>
      </c>
      <c r="G71" s="148"/>
      <c r="H71" s="148">
        <v>60</v>
      </c>
      <c r="I71" s="149"/>
    </row>
    <row r="72" spans="1:9" x14ac:dyDescent="0.35">
      <c r="A72" s="43"/>
      <c r="B72" s="43"/>
      <c r="C72" s="44"/>
      <c r="D72" s="45"/>
      <c r="F72" s="147">
        <v>45119</v>
      </c>
      <c r="G72" s="148"/>
      <c r="H72" s="148">
        <v>83</v>
      </c>
      <c r="I72" s="149"/>
    </row>
    <row r="73" spans="1:9" x14ac:dyDescent="0.35">
      <c r="A73" s="43"/>
      <c r="B73" s="43"/>
      <c r="C73" s="44"/>
      <c r="D73" s="45"/>
      <c r="F73" s="147">
        <v>45122</v>
      </c>
      <c r="G73" s="148"/>
      <c r="H73" s="148">
        <v>49</v>
      </c>
      <c r="I73" s="149"/>
    </row>
    <row r="74" spans="1:9" x14ac:dyDescent="0.35">
      <c r="A74" s="43"/>
      <c r="B74" s="43"/>
      <c r="C74" s="44"/>
      <c r="D74" s="45"/>
      <c r="F74" s="147">
        <v>45125</v>
      </c>
      <c r="G74" s="148"/>
      <c r="H74" s="148">
        <v>194</v>
      </c>
      <c r="I74" s="149"/>
    </row>
    <row r="75" spans="1:9" x14ac:dyDescent="0.35">
      <c r="A75" s="43"/>
      <c r="B75" s="43"/>
      <c r="C75" s="44"/>
      <c r="D75" s="45"/>
      <c r="F75" s="147">
        <v>45128</v>
      </c>
      <c r="G75" s="148"/>
      <c r="H75" s="148">
        <v>68</v>
      </c>
      <c r="I75" s="149"/>
    </row>
    <row r="76" spans="1:9" x14ac:dyDescent="0.35">
      <c r="A76" s="43"/>
      <c r="B76" s="43"/>
      <c r="C76" s="44"/>
      <c r="D76" s="45"/>
      <c r="F76" s="147">
        <v>45131</v>
      </c>
      <c r="G76" s="148"/>
      <c r="H76" s="148">
        <v>47</v>
      </c>
      <c r="I76" s="149"/>
    </row>
    <row r="77" spans="1:9" x14ac:dyDescent="0.35">
      <c r="A77" s="43"/>
      <c r="B77" s="43"/>
      <c r="C77" s="44"/>
      <c r="D77" s="45"/>
      <c r="F77" s="147">
        <v>45134</v>
      </c>
      <c r="G77" s="148"/>
      <c r="H77" s="148">
        <v>40</v>
      </c>
      <c r="I77" s="149"/>
    </row>
    <row r="78" spans="1:9" x14ac:dyDescent="0.35">
      <c r="A78" s="43"/>
      <c r="B78" s="43"/>
      <c r="C78" s="44"/>
      <c r="D78" s="45"/>
      <c r="F78" s="147">
        <v>45137</v>
      </c>
      <c r="G78" s="148"/>
      <c r="H78" s="148">
        <v>49</v>
      </c>
      <c r="I78" s="149"/>
    </row>
    <row r="79" spans="1:9" x14ac:dyDescent="0.35">
      <c r="A79" s="43"/>
      <c r="B79" s="43"/>
      <c r="C79" s="44"/>
      <c r="D79" s="45"/>
      <c r="F79" s="147">
        <v>45140</v>
      </c>
      <c r="G79" s="148"/>
      <c r="H79" s="148">
        <v>37</v>
      </c>
      <c r="I79" s="149"/>
    </row>
    <row r="80" spans="1:9" x14ac:dyDescent="0.35">
      <c r="A80" s="43"/>
      <c r="B80" s="43"/>
      <c r="C80" s="44"/>
      <c r="D80" s="45"/>
      <c r="F80" s="147">
        <v>45143</v>
      </c>
      <c r="G80" s="148"/>
      <c r="H80" s="148">
        <v>38</v>
      </c>
      <c r="I80" s="149"/>
    </row>
    <row r="81" spans="1:9" x14ac:dyDescent="0.35">
      <c r="A81" s="43"/>
      <c r="B81" s="43"/>
      <c r="C81" s="44"/>
      <c r="D81" s="45"/>
      <c r="F81" s="147">
        <v>45146</v>
      </c>
      <c r="G81" s="148"/>
      <c r="H81" s="148">
        <v>44</v>
      </c>
      <c r="I81" s="149"/>
    </row>
    <row r="82" spans="1:9" x14ac:dyDescent="0.35">
      <c r="A82" s="43"/>
      <c r="B82" s="43"/>
      <c r="C82" s="44"/>
      <c r="D82" s="45"/>
      <c r="F82" s="147">
        <v>45149</v>
      </c>
      <c r="G82" s="148"/>
      <c r="H82" s="148">
        <v>60</v>
      </c>
      <c r="I82" s="149"/>
    </row>
    <row r="83" spans="1:9" x14ac:dyDescent="0.35">
      <c r="A83" s="43"/>
      <c r="B83" s="43"/>
      <c r="C83" s="44"/>
      <c r="D83" s="45"/>
      <c r="F83" s="147">
        <v>45152</v>
      </c>
      <c r="G83" s="148"/>
      <c r="H83" s="148">
        <v>40</v>
      </c>
      <c r="I83" s="149"/>
    </row>
    <row r="84" spans="1:9" x14ac:dyDescent="0.35">
      <c r="A84" s="43"/>
      <c r="B84" s="43"/>
      <c r="C84" s="44"/>
      <c r="D84" s="45"/>
      <c r="F84" s="147">
        <v>45155</v>
      </c>
      <c r="G84" s="148"/>
      <c r="H84" s="148">
        <v>38</v>
      </c>
      <c r="I84" s="149"/>
    </row>
    <row r="85" spans="1:9" x14ac:dyDescent="0.35">
      <c r="A85" s="43"/>
      <c r="B85" s="43"/>
      <c r="C85" s="44"/>
      <c r="D85" s="45"/>
      <c r="F85" s="147">
        <v>45158</v>
      </c>
      <c r="G85" s="148"/>
      <c r="H85" s="148">
        <v>109</v>
      </c>
      <c r="I85" s="150"/>
    </row>
    <row r="86" spans="1:9" x14ac:dyDescent="0.35">
      <c r="A86" s="43"/>
      <c r="B86" s="43"/>
      <c r="C86" s="44"/>
      <c r="D86" s="45"/>
      <c r="F86" s="147">
        <v>45161</v>
      </c>
      <c r="G86" s="148"/>
      <c r="H86" s="148">
        <v>90</v>
      </c>
      <c r="I86" s="149"/>
    </row>
    <row r="87" spans="1:9" x14ac:dyDescent="0.35">
      <c r="A87" s="43"/>
      <c r="B87" s="43"/>
      <c r="C87" s="44"/>
      <c r="D87" s="45"/>
      <c r="F87" s="147">
        <v>45164</v>
      </c>
      <c r="G87" s="148"/>
      <c r="H87" s="148">
        <v>121</v>
      </c>
      <c r="I87" s="149"/>
    </row>
    <row r="88" spans="1:9" x14ac:dyDescent="0.35">
      <c r="A88" s="43"/>
      <c r="B88" s="43"/>
      <c r="C88" s="44"/>
      <c r="D88" s="45"/>
      <c r="F88" s="147">
        <v>45167</v>
      </c>
      <c r="G88" s="148"/>
      <c r="H88" s="148">
        <v>111</v>
      </c>
      <c r="I88" s="149"/>
    </row>
    <row r="89" spans="1:9" x14ac:dyDescent="0.35">
      <c r="A89" s="43"/>
      <c r="B89" s="43"/>
      <c r="C89" s="44"/>
      <c r="D89" s="45"/>
      <c r="F89" s="147">
        <v>45170</v>
      </c>
      <c r="G89" s="148"/>
      <c r="H89" s="148">
        <v>40</v>
      </c>
      <c r="I89" s="149"/>
    </row>
    <row r="90" spans="1:9" x14ac:dyDescent="0.35">
      <c r="A90" s="43"/>
      <c r="B90" s="43"/>
      <c r="C90" s="44"/>
      <c r="D90" s="45"/>
      <c r="F90" s="147">
        <v>45173</v>
      </c>
      <c r="G90" s="148"/>
      <c r="H90" s="148">
        <v>28</v>
      </c>
      <c r="I90" s="149"/>
    </row>
    <row r="91" spans="1:9" x14ac:dyDescent="0.35">
      <c r="A91" s="41"/>
      <c r="B91" s="43"/>
      <c r="C91" s="44"/>
      <c r="D91" s="45"/>
      <c r="F91" s="147">
        <v>45176</v>
      </c>
      <c r="G91" s="148"/>
      <c r="H91" s="148">
        <v>89</v>
      </c>
      <c r="I91" s="149"/>
    </row>
    <row r="92" spans="1:9" x14ac:dyDescent="0.35">
      <c r="A92" s="43"/>
      <c r="B92" s="43"/>
      <c r="C92" s="44"/>
      <c r="D92" s="45"/>
      <c r="F92" s="147">
        <v>45179</v>
      </c>
      <c r="G92" s="148"/>
      <c r="H92" s="148">
        <v>38</v>
      </c>
      <c r="I92" s="149"/>
    </row>
    <row r="93" spans="1:9" x14ac:dyDescent="0.35">
      <c r="A93" s="43"/>
      <c r="B93" s="43"/>
      <c r="C93" s="44"/>
      <c r="D93" s="45"/>
      <c r="F93" s="147">
        <v>45182</v>
      </c>
      <c r="G93" s="148"/>
      <c r="H93" s="148">
        <v>69</v>
      </c>
      <c r="I93" s="149"/>
    </row>
    <row r="94" spans="1:9" x14ac:dyDescent="0.35">
      <c r="A94" s="43"/>
      <c r="B94" s="43"/>
      <c r="C94" s="44"/>
      <c r="D94" s="45"/>
      <c r="F94" s="147">
        <v>45185</v>
      </c>
      <c r="G94" s="148"/>
      <c r="H94" s="148">
        <v>141</v>
      </c>
      <c r="I94" s="149"/>
    </row>
    <row r="95" spans="1:9" x14ac:dyDescent="0.35">
      <c r="A95" s="43"/>
      <c r="B95" s="43"/>
      <c r="C95" s="44"/>
      <c r="D95" s="45"/>
      <c r="F95" s="147">
        <v>45188</v>
      </c>
      <c r="G95" s="148"/>
      <c r="H95" s="148">
        <v>44</v>
      </c>
      <c r="I95" s="149"/>
    </row>
    <row r="96" spans="1:9" x14ac:dyDescent="0.35">
      <c r="A96" s="43"/>
      <c r="B96" s="43"/>
      <c r="C96" s="44"/>
      <c r="D96" s="45"/>
      <c r="F96" s="147">
        <v>45191</v>
      </c>
      <c r="G96" s="148"/>
      <c r="H96" s="148">
        <v>110</v>
      </c>
      <c r="I96" s="149"/>
    </row>
    <row r="97" spans="1:9" x14ac:dyDescent="0.35">
      <c r="A97" s="43"/>
      <c r="B97" s="43"/>
      <c r="C97" s="44"/>
      <c r="D97" s="45"/>
      <c r="F97" s="147">
        <v>45194</v>
      </c>
      <c r="G97" s="148"/>
      <c r="H97" s="148">
        <v>69</v>
      </c>
      <c r="I97" s="149"/>
    </row>
    <row r="98" spans="1:9" ht="15" thickBot="1" x14ac:dyDescent="0.4">
      <c r="A98" s="43"/>
      <c r="B98" s="43"/>
      <c r="C98" s="44"/>
      <c r="D98" s="45"/>
      <c r="F98" s="147">
        <v>45197</v>
      </c>
      <c r="G98" s="148"/>
      <c r="H98" s="148">
        <v>59</v>
      </c>
      <c r="I98" s="149"/>
    </row>
    <row r="99" spans="1:9" x14ac:dyDescent="0.35">
      <c r="A99" s="43"/>
      <c r="B99" s="43"/>
      <c r="C99" s="44"/>
      <c r="D99" s="45"/>
      <c r="F99" s="144">
        <v>45200</v>
      </c>
      <c r="G99" s="145"/>
      <c r="H99" s="145">
        <v>29</v>
      </c>
      <c r="I99" s="146"/>
    </row>
    <row r="100" spans="1:9" x14ac:dyDescent="0.35">
      <c r="A100" s="43"/>
      <c r="B100" s="43"/>
      <c r="C100" s="44"/>
      <c r="D100" s="45"/>
      <c r="F100" s="147">
        <v>45203</v>
      </c>
      <c r="G100" s="148"/>
      <c r="H100" s="148">
        <v>64</v>
      </c>
      <c r="I100" s="149"/>
    </row>
    <row r="101" spans="1:9" x14ac:dyDescent="0.35">
      <c r="A101" s="43"/>
      <c r="B101" s="43"/>
      <c r="C101" s="44"/>
      <c r="D101" s="45"/>
      <c r="F101" s="147">
        <v>45206</v>
      </c>
      <c r="G101" s="148"/>
      <c r="H101" s="148">
        <v>86</v>
      </c>
      <c r="I101" s="149"/>
    </row>
    <row r="102" spans="1:9" x14ac:dyDescent="0.35">
      <c r="A102" s="43"/>
      <c r="B102" s="43"/>
      <c r="C102" s="44"/>
      <c r="D102" s="45"/>
      <c r="F102" s="147">
        <v>45209</v>
      </c>
      <c r="G102" s="148"/>
      <c r="H102" s="148">
        <v>60</v>
      </c>
      <c r="I102" s="149"/>
    </row>
    <row r="103" spans="1:9" x14ac:dyDescent="0.35">
      <c r="A103" s="43"/>
      <c r="B103" s="43"/>
      <c r="C103" s="44"/>
      <c r="D103" s="45"/>
      <c r="F103" s="147">
        <v>45212</v>
      </c>
      <c r="G103" s="148"/>
      <c r="H103" s="148">
        <v>43</v>
      </c>
      <c r="I103" s="149"/>
    </row>
    <row r="104" spans="1:9" x14ac:dyDescent="0.35">
      <c r="A104" s="43"/>
      <c r="B104" s="43"/>
      <c r="C104" s="44"/>
      <c r="D104" s="45"/>
      <c r="F104" s="147">
        <v>45215</v>
      </c>
      <c r="G104" s="148"/>
      <c r="H104" s="148">
        <v>39</v>
      </c>
      <c r="I104" s="149"/>
    </row>
    <row r="105" spans="1:9" x14ac:dyDescent="0.35">
      <c r="A105" s="43"/>
      <c r="B105" s="43"/>
      <c r="C105" s="44"/>
      <c r="D105" s="45"/>
      <c r="F105" s="147">
        <v>45218</v>
      </c>
      <c r="G105" s="148"/>
      <c r="H105" s="148">
        <v>85</v>
      </c>
      <c r="I105" s="149"/>
    </row>
    <row r="106" spans="1:9" x14ac:dyDescent="0.35">
      <c r="A106" s="43"/>
      <c r="B106" s="43"/>
      <c r="C106" s="44"/>
      <c r="D106" s="45"/>
      <c r="F106" s="147">
        <v>45221</v>
      </c>
      <c r="G106" s="148"/>
      <c r="H106" s="148">
        <v>50</v>
      </c>
      <c r="I106" s="149"/>
    </row>
    <row r="107" spans="1:9" x14ac:dyDescent="0.35">
      <c r="A107" s="43"/>
      <c r="B107" s="43"/>
      <c r="C107" s="44"/>
      <c r="D107" s="45"/>
      <c r="F107" s="147">
        <v>45224</v>
      </c>
      <c r="G107" s="148"/>
      <c r="H107" s="148">
        <v>52</v>
      </c>
      <c r="I107" s="149"/>
    </row>
    <row r="108" spans="1:9" x14ac:dyDescent="0.35">
      <c r="A108" s="43"/>
      <c r="B108" s="43"/>
      <c r="C108" s="44"/>
      <c r="D108" s="45"/>
      <c r="F108" s="147">
        <v>45227</v>
      </c>
      <c r="G108" s="148"/>
      <c r="H108" s="148">
        <v>31</v>
      </c>
      <c r="I108" s="149"/>
    </row>
    <row r="109" spans="1:9" x14ac:dyDescent="0.35">
      <c r="A109" s="43"/>
      <c r="B109" s="43"/>
      <c r="C109" s="44"/>
      <c r="D109" s="45"/>
      <c r="F109" s="147">
        <v>45230</v>
      </c>
      <c r="G109" s="148"/>
      <c r="H109" s="148">
        <v>69</v>
      </c>
      <c r="I109" s="149"/>
    </row>
    <row r="110" spans="1:9" x14ac:dyDescent="0.35">
      <c r="A110" s="43"/>
      <c r="B110" s="43"/>
      <c r="C110" s="44"/>
      <c r="D110" s="45"/>
      <c r="F110" s="147">
        <v>45233</v>
      </c>
      <c r="G110" s="148"/>
      <c r="H110" s="148">
        <v>119</v>
      </c>
      <c r="I110" s="149"/>
    </row>
    <row r="111" spans="1:9" x14ac:dyDescent="0.35">
      <c r="A111" s="43"/>
      <c r="B111" s="43"/>
      <c r="C111" s="44"/>
      <c r="D111" s="45"/>
      <c r="F111" s="147">
        <v>45236</v>
      </c>
      <c r="G111" s="148"/>
      <c r="H111" s="148">
        <v>47</v>
      </c>
      <c r="I111" s="149"/>
    </row>
    <row r="112" spans="1:9" x14ac:dyDescent="0.35">
      <c r="A112" s="43"/>
      <c r="B112" s="43"/>
      <c r="C112" s="44"/>
      <c r="D112" s="45"/>
      <c r="F112" s="147">
        <v>45239</v>
      </c>
      <c r="G112" s="148"/>
      <c r="H112" s="148">
        <v>68</v>
      </c>
      <c r="I112" s="149"/>
    </row>
    <row r="113" spans="1:9" x14ac:dyDescent="0.35">
      <c r="A113" s="43"/>
      <c r="B113" s="43"/>
      <c r="C113" s="44"/>
      <c r="D113" s="45"/>
      <c r="F113" s="147">
        <v>45242</v>
      </c>
      <c r="G113" s="148"/>
      <c r="H113" s="148">
        <v>45</v>
      </c>
      <c r="I113" s="149"/>
    </row>
    <row r="114" spans="1:9" x14ac:dyDescent="0.35">
      <c r="A114" s="43"/>
      <c r="B114" s="43"/>
      <c r="C114" s="44"/>
      <c r="D114" s="45"/>
      <c r="F114" s="147">
        <v>45245</v>
      </c>
      <c r="G114" s="148"/>
      <c r="H114" s="148">
        <v>48</v>
      </c>
      <c r="I114" s="149"/>
    </row>
    <row r="115" spans="1:9" x14ac:dyDescent="0.35">
      <c r="A115" s="43"/>
      <c r="B115" s="43"/>
      <c r="C115" s="44"/>
      <c r="D115" s="45"/>
      <c r="F115" s="147">
        <v>45248</v>
      </c>
      <c r="G115" s="148"/>
      <c r="H115" s="148">
        <v>73</v>
      </c>
      <c r="I115" s="150"/>
    </row>
    <row r="116" spans="1:9" x14ac:dyDescent="0.35">
      <c r="A116" s="43"/>
      <c r="B116" s="43"/>
      <c r="C116" s="44"/>
      <c r="D116" s="45"/>
      <c r="F116" s="147">
        <v>45251</v>
      </c>
      <c r="G116" s="148"/>
      <c r="H116" s="148">
        <v>26</v>
      </c>
      <c r="I116" s="149"/>
    </row>
    <row r="117" spans="1:9" x14ac:dyDescent="0.35">
      <c r="A117" s="43"/>
      <c r="B117" s="43"/>
      <c r="C117" s="44"/>
      <c r="D117" s="45"/>
      <c r="F117" s="147">
        <v>45254</v>
      </c>
      <c r="G117" s="148"/>
      <c r="H117" s="148">
        <v>72</v>
      </c>
      <c r="I117" s="149"/>
    </row>
    <row r="118" spans="1:9" x14ac:dyDescent="0.35">
      <c r="A118" s="43"/>
      <c r="B118" s="43"/>
      <c r="C118" s="44"/>
      <c r="D118" s="45"/>
      <c r="F118" s="147">
        <v>45257</v>
      </c>
      <c r="G118" s="148"/>
      <c r="H118" s="148">
        <v>26</v>
      </c>
      <c r="I118" s="149"/>
    </row>
    <row r="119" spans="1:9" x14ac:dyDescent="0.35">
      <c r="A119" s="43"/>
      <c r="B119" s="43"/>
      <c r="C119" s="44"/>
      <c r="D119" s="45"/>
      <c r="F119" s="147">
        <v>45260</v>
      </c>
      <c r="G119" s="148"/>
      <c r="H119" s="148">
        <v>29</v>
      </c>
      <c r="I119" s="149"/>
    </row>
    <row r="120" spans="1:9" x14ac:dyDescent="0.35">
      <c r="A120" s="43"/>
      <c r="B120" s="43"/>
      <c r="C120" s="44"/>
      <c r="D120" s="45"/>
      <c r="F120" s="147">
        <v>45263</v>
      </c>
      <c r="G120" s="148"/>
      <c r="H120" s="148">
        <v>40</v>
      </c>
      <c r="I120" s="149"/>
    </row>
    <row r="121" spans="1:9" x14ac:dyDescent="0.35">
      <c r="A121" s="43"/>
      <c r="B121" s="43"/>
      <c r="C121" s="44"/>
      <c r="D121" s="45"/>
      <c r="F121" s="147">
        <v>45266</v>
      </c>
      <c r="G121" s="148"/>
      <c r="H121" s="148">
        <v>47</v>
      </c>
      <c r="I121" s="149"/>
    </row>
    <row r="122" spans="1:9" x14ac:dyDescent="0.35">
      <c r="A122" s="43"/>
      <c r="B122" s="43"/>
      <c r="C122" s="44"/>
      <c r="D122" s="45"/>
      <c r="F122" s="147">
        <v>45269</v>
      </c>
      <c r="G122" s="148"/>
      <c r="H122" s="148">
        <v>57</v>
      </c>
      <c r="I122" s="149"/>
    </row>
    <row r="123" spans="1:9" x14ac:dyDescent="0.35">
      <c r="A123" s="43"/>
      <c r="B123" s="43"/>
      <c r="C123" s="44"/>
      <c r="D123" s="45"/>
      <c r="F123" s="147">
        <v>45272</v>
      </c>
      <c r="G123" s="148"/>
      <c r="H123" s="148">
        <v>48</v>
      </c>
      <c r="I123" s="149"/>
    </row>
    <row r="124" spans="1:9" x14ac:dyDescent="0.35">
      <c r="A124" s="43"/>
      <c r="B124" s="43"/>
      <c r="C124" s="44"/>
      <c r="D124" s="45"/>
      <c r="F124" s="147">
        <v>45275</v>
      </c>
      <c r="G124" s="148"/>
      <c r="H124" s="148">
        <v>31</v>
      </c>
      <c r="I124" s="149"/>
    </row>
    <row r="125" spans="1:9" x14ac:dyDescent="0.35">
      <c r="A125" s="43"/>
      <c r="B125" s="43"/>
      <c r="C125" s="44"/>
      <c r="D125" s="45"/>
      <c r="F125" s="147">
        <v>45278</v>
      </c>
      <c r="G125" s="148"/>
      <c r="H125" s="148">
        <v>39</v>
      </c>
      <c r="I125" s="149"/>
    </row>
    <row r="126" spans="1:9" x14ac:dyDescent="0.35">
      <c r="A126" s="43"/>
      <c r="B126" s="43"/>
      <c r="C126" s="44"/>
      <c r="D126" s="45"/>
      <c r="F126" s="147">
        <v>45281</v>
      </c>
      <c r="G126" s="148"/>
      <c r="H126" s="148">
        <v>28</v>
      </c>
      <c r="I126" s="149"/>
    </row>
    <row r="127" spans="1:9" x14ac:dyDescent="0.35">
      <c r="A127" s="43"/>
      <c r="B127" s="43"/>
      <c r="C127" s="44"/>
      <c r="D127" s="45"/>
      <c r="F127" s="147">
        <v>45284</v>
      </c>
      <c r="G127" s="148"/>
      <c r="H127" s="148">
        <v>26</v>
      </c>
      <c r="I127" s="149"/>
    </row>
    <row r="128" spans="1:9" x14ac:dyDescent="0.35">
      <c r="A128" s="43"/>
      <c r="B128" s="43"/>
      <c r="C128" s="44"/>
      <c r="D128" s="45"/>
      <c r="F128" s="147">
        <v>45287</v>
      </c>
      <c r="G128" s="148"/>
      <c r="H128" s="148">
        <v>30</v>
      </c>
      <c r="I128" s="149"/>
    </row>
    <row r="129" spans="1:9" x14ac:dyDescent="0.35">
      <c r="A129" s="43"/>
      <c r="B129" s="43"/>
      <c r="C129" s="44"/>
      <c r="D129" s="45"/>
      <c r="F129" s="151">
        <v>45290</v>
      </c>
      <c r="G129" s="152"/>
      <c r="H129" s="153">
        <v>105</v>
      </c>
      <c r="I129" s="149"/>
    </row>
    <row r="130" spans="1:9" x14ac:dyDescent="0.35">
      <c r="A130" s="43"/>
      <c r="B130" s="43"/>
      <c r="C130" s="44"/>
      <c r="D130" s="45"/>
      <c r="F130" s="103"/>
      <c r="G130" s="43"/>
      <c r="H130" s="104"/>
      <c r="I130" s="78"/>
    </row>
    <row r="131" spans="1:9" x14ac:dyDescent="0.35">
      <c r="A131" s="43"/>
      <c r="B131" s="43"/>
      <c r="C131" s="44"/>
      <c r="D131" s="45"/>
      <c r="F131" s="103"/>
      <c r="G131" s="43"/>
      <c r="H131" s="104"/>
      <c r="I131" s="78"/>
    </row>
    <row r="132" spans="1:9" x14ac:dyDescent="0.35">
      <c r="A132" s="41"/>
      <c r="B132" s="43"/>
      <c r="C132" s="44"/>
      <c r="D132" s="45"/>
      <c r="F132" s="103"/>
      <c r="G132" s="43"/>
      <c r="H132" s="104"/>
      <c r="I132" s="78"/>
    </row>
    <row r="133" spans="1:9" x14ac:dyDescent="0.35">
      <c r="A133" s="43"/>
      <c r="B133" s="43"/>
      <c r="C133" s="44"/>
      <c r="D133" s="45"/>
      <c r="F133" s="103"/>
      <c r="G133" s="43"/>
      <c r="H133" s="104"/>
      <c r="I133" s="78"/>
    </row>
    <row r="134" spans="1:9" x14ac:dyDescent="0.35">
      <c r="A134" s="43"/>
      <c r="B134" s="43"/>
      <c r="C134" s="44"/>
      <c r="D134" s="45"/>
      <c r="F134" s="103"/>
      <c r="G134" s="43"/>
      <c r="H134" s="104"/>
      <c r="I134" s="78"/>
    </row>
    <row r="135" spans="1:9" x14ac:dyDescent="0.35">
      <c r="A135" s="43"/>
      <c r="B135" s="43"/>
      <c r="C135" s="44"/>
      <c r="D135" s="45"/>
      <c r="F135" s="103"/>
      <c r="G135" s="43"/>
      <c r="H135" s="104"/>
      <c r="I135" s="78"/>
    </row>
    <row r="136" spans="1:9" x14ac:dyDescent="0.35">
      <c r="A136" s="43"/>
      <c r="B136" s="43"/>
      <c r="C136" s="44"/>
      <c r="D136" s="45"/>
      <c r="F136" s="103"/>
      <c r="G136" s="43"/>
      <c r="H136" s="104"/>
      <c r="I136" s="78"/>
    </row>
    <row r="137" spans="1:9" x14ac:dyDescent="0.35">
      <c r="A137" s="43"/>
      <c r="B137" s="43"/>
      <c r="C137" s="44"/>
      <c r="D137" s="45"/>
      <c r="F137" s="103"/>
      <c r="G137" s="43"/>
      <c r="H137" s="104"/>
      <c r="I137" s="9"/>
    </row>
    <row r="138" spans="1:9" x14ac:dyDescent="0.35">
      <c r="A138" s="43"/>
      <c r="B138" s="43"/>
      <c r="C138" s="44"/>
      <c r="D138" s="45"/>
      <c r="F138" s="103"/>
      <c r="G138" s="43"/>
      <c r="H138" s="104"/>
      <c r="I138" s="78"/>
    </row>
    <row r="139" spans="1:9" x14ac:dyDescent="0.35">
      <c r="A139" s="43"/>
      <c r="B139" s="43"/>
      <c r="C139" s="44"/>
      <c r="D139" s="45"/>
      <c r="F139" s="103"/>
      <c r="G139" s="43"/>
      <c r="H139" s="104"/>
      <c r="I139" s="78"/>
    </row>
    <row r="140" spans="1:9" x14ac:dyDescent="0.35">
      <c r="A140" s="43"/>
      <c r="B140" s="43"/>
      <c r="C140" s="44"/>
      <c r="D140" s="45"/>
      <c r="F140" s="103"/>
      <c r="G140" s="43"/>
      <c r="H140" s="104"/>
      <c r="I140" s="78"/>
    </row>
    <row r="141" spans="1:9" x14ac:dyDescent="0.35">
      <c r="A141" s="43"/>
      <c r="B141" s="43"/>
      <c r="C141" s="44"/>
      <c r="D141" s="45"/>
      <c r="F141" s="103"/>
      <c r="G141" s="43"/>
      <c r="H141" s="104"/>
      <c r="I141" s="78"/>
    </row>
    <row r="142" spans="1:9" x14ac:dyDescent="0.35">
      <c r="A142" s="43"/>
      <c r="B142" s="43"/>
      <c r="C142" s="44"/>
      <c r="D142" s="45"/>
      <c r="F142" s="103"/>
      <c r="G142" s="43"/>
      <c r="H142" s="104"/>
      <c r="I142" s="78"/>
    </row>
    <row r="143" spans="1:9" x14ac:dyDescent="0.35">
      <c r="A143" s="43"/>
      <c r="B143" s="43"/>
      <c r="C143" s="44"/>
      <c r="D143" s="45"/>
      <c r="F143" s="103"/>
      <c r="G143" s="43"/>
      <c r="H143" s="104"/>
      <c r="I143" s="78"/>
    </row>
    <row r="144" spans="1:9" x14ac:dyDescent="0.35">
      <c r="A144" s="43"/>
      <c r="B144" s="43"/>
      <c r="C144" s="44"/>
      <c r="D144" s="45"/>
      <c r="F144" s="101"/>
      <c r="G144" s="43"/>
      <c r="H144" s="104"/>
      <c r="I144" s="78"/>
    </row>
    <row r="145" spans="1:9" x14ac:dyDescent="0.35">
      <c r="A145" s="43"/>
      <c r="B145" s="43"/>
      <c r="C145" s="44"/>
      <c r="D145" s="45"/>
      <c r="F145" s="101"/>
      <c r="G145" s="43"/>
      <c r="H145" s="104"/>
      <c r="I145" s="78"/>
    </row>
    <row r="146" spans="1:9" x14ac:dyDescent="0.35">
      <c r="A146" s="43"/>
      <c r="B146" s="43"/>
      <c r="C146" s="44"/>
      <c r="D146" s="45"/>
      <c r="F146" s="101"/>
      <c r="G146" s="43"/>
      <c r="H146" s="104"/>
      <c r="I146" s="78"/>
    </row>
    <row r="147" spans="1:9" x14ac:dyDescent="0.35">
      <c r="A147" s="43"/>
      <c r="B147" s="43"/>
      <c r="C147" s="44"/>
      <c r="D147" s="45"/>
      <c r="F147" s="101"/>
      <c r="G147" s="43"/>
      <c r="H147" s="104"/>
      <c r="I147" s="78"/>
    </row>
    <row r="148" spans="1:9" x14ac:dyDescent="0.35">
      <c r="A148" s="43"/>
      <c r="B148" s="43"/>
      <c r="C148" s="44"/>
      <c r="D148" s="45"/>
      <c r="F148" s="101"/>
      <c r="G148" s="43"/>
      <c r="H148" s="104"/>
      <c r="I148" s="78"/>
    </row>
    <row r="149" spans="1:9" x14ac:dyDescent="0.35">
      <c r="A149" s="43"/>
      <c r="B149" s="43"/>
      <c r="C149" s="44"/>
      <c r="D149" s="45"/>
      <c r="F149" s="101"/>
      <c r="G149" s="43"/>
      <c r="H149" s="104"/>
      <c r="I149" s="78"/>
    </row>
    <row r="150" spans="1:9" x14ac:dyDescent="0.35">
      <c r="A150" s="43"/>
      <c r="B150" s="43"/>
      <c r="C150" s="44"/>
      <c r="D150" s="45"/>
      <c r="F150" s="101"/>
      <c r="G150" s="43"/>
      <c r="H150" s="104"/>
      <c r="I150" s="78"/>
    </row>
    <row r="151" spans="1:9" x14ac:dyDescent="0.35">
      <c r="A151" s="43"/>
      <c r="B151" s="43"/>
      <c r="C151" s="44"/>
      <c r="D151" s="45"/>
      <c r="F151" s="101"/>
      <c r="G151" s="43"/>
      <c r="H151" s="104"/>
      <c r="I151" s="78"/>
    </row>
    <row r="152" spans="1:9" x14ac:dyDescent="0.35">
      <c r="A152" s="43"/>
      <c r="B152" s="43"/>
      <c r="C152" s="44"/>
      <c r="D152" s="45"/>
      <c r="F152" s="101"/>
      <c r="G152" s="43"/>
      <c r="H152" s="104"/>
      <c r="I152" s="78"/>
    </row>
    <row r="153" spans="1:9" x14ac:dyDescent="0.35">
      <c r="A153" s="43"/>
      <c r="B153" s="43"/>
      <c r="C153" s="44"/>
      <c r="D153" s="45"/>
      <c r="F153" s="101"/>
      <c r="G153" s="43"/>
      <c r="H153" s="104"/>
      <c r="I153" s="78"/>
    </row>
    <row r="154" spans="1:9" x14ac:dyDescent="0.35">
      <c r="A154" s="43"/>
      <c r="B154" s="43"/>
      <c r="C154" s="44"/>
      <c r="D154" s="45"/>
      <c r="F154" s="101"/>
      <c r="G154" s="43"/>
      <c r="H154" s="104"/>
      <c r="I154" s="78"/>
    </row>
    <row r="155" spans="1:9" x14ac:dyDescent="0.35">
      <c r="A155" s="43"/>
      <c r="B155" s="43"/>
      <c r="C155" s="44"/>
      <c r="D155" s="45"/>
      <c r="F155" s="101"/>
      <c r="G155" s="43"/>
      <c r="H155" s="104"/>
      <c r="I155" s="78"/>
    </row>
    <row r="156" spans="1:9" x14ac:dyDescent="0.35">
      <c r="A156" s="43"/>
      <c r="B156" s="43"/>
      <c r="C156" s="44"/>
      <c r="D156" s="45"/>
      <c r="F156" s="101"/>
      <c r="G156" s="43"/>
      <c r="H156" s="104"/>
      <c r="I156" s="78"/>
    </row>
    <row r="157" spans="1:9" x14ac:dyDescent="0.35">
      <c r="A157" s="43"/>
      <c r="B157" s="43"/>
      <c r="C157" s="44"/>
      <c r="D157" s="45"/>
      <c r="F157" s="101"/>
      <c r="G157" s="43"/>
      <c r="H157" s="104"/>
      <c r="I157" s="78"/>
    </row>
    <row r="158" spans="1:9" x14ac:dyDescent="0.35">
      <c r="A158" s="43"/>
      <c r="B158" s="43"/>
      <c r="C158" s="44"/>
      <c r="D158" s="45"/>
      <c r="F158" s="101"/>
      <c r="G158" s="43"/>
      <c r="H158" s="104"/>
      <c r="I158" s="78"/>
    </row>
    <row r="159" spans="1:9" x14ac:dyDescent="0.35">
      <c r="A159" s="43"/>
      <c r="B159" s="43"/>
      <c r="C159" s="44"/>
      <c r="D159" s="45"/>
      <c r="F159" s="101"/>
      <c r="G159" s="43"/>
      <c r="H159" s="104"/>
      <c r="I159" s="78"/>
    </row>
    <row r="160" spans="1:9" x14ac:dyDescent="0.35">
      <c r="A160" s="43"/>
      <c r="B160" s="43"/>
      <c r="C160" s="44"/>
      <c r="D160" s="45"/>
      <c r="F160" s="101"/>
      <c r="G160" s="43"/>
      <c r="H160" s="104"/>
      <c r="I160" s="78"/>
    </row>
    <row r="161" spans="1:9" x14ac:dyDescent="0.35">
      <c r="A161" s="43"/>
      <c r="B161" s="43"/>
      <c r="C161" s="44"/>
      <c r="D161" s="45"/>
      <c r="F161" s="101"/>
      <c r="G161" s="43"/>
      <c r="H161" s="104"/>
      <c r="I161" s="78"/>
    </row>
    <row r="162" spans="1:9" x14ac:dyDescent="0.35">
      <c r="A162" s="43"/>
      <c r="B162" s="43"/>
      <c r="C162" s="44"/>
      <c r="D162" s="45"/>
      <c r="F162" s="101"/>
      <c r="G162" s="43"/>
      <c r="H162" s="104"/>
      <c r="I162" s="78"/>
    </row>
    <row r="163" spans="1:9" x14ac:dyDescent="0.35">
      <c r="A163" s="43"/>
      <c r="B163" s="43"/>
      <c r="C163" s="44"/>
      <c r="D163" s="45"/>
      <c r="F163" s="101"/>
      <c r="G163" s="43"/>
      <c r="H163" s="104"/>
      <c r="I163" s="78"/>
    </row>
    <row r="164" spans="1:9" x14ac:dyDescent="0.35">
      <c r="A164" s="43"/>
      <c r="B164" s="43"/>
      <c r="C164" s="44"/>
      <c r="D164" s="45"/>
      <c r="F164" s="101"/>
      <c r="G164" s="43"/>
      <c r="H164" s="104"/>
      <c r="I164" s="78"/>
    </row>
    <row r="165" spans="1:9" x14ac:dyDescent="0.35">
      <c r="A165" s="43"/>
      <c r="B165" s="43"/>
      <c r="C165" s="44"/>
      <c r="D165" s="45"/>
      <c r="F165" s="101"/>
      <c r="G165" s="43"/>
      <c r="H165" s="104"/>
      <c r="I165" s="78"/>
    </row>
    <row r="166" spans="1:9" x14ac:dyDescent="0.35">
      <c r="A166" s="43"/>
      <c r="B166" s="43"/>
      <c r="C166" s="44"/>
      <c r="D166" s="45"/>
      <c r="F166" s="101"/>
      <c r="G166" s="43"/>
      <c r="H166" s="104"/>
      <c r="I166" s="78"/>
    </row>
    <row r="167" spans="1:9" x14ac:dyDescent="0.35">
      <c r="A167" s="43"/>
      <c r="B167" s="43"/>
      <c r="C167" s="44"/>
      <c r="D167" s="45"/>
      <c r="F167" s="101"/>
      <c r="G167" s="43"/>
      <c r="H167" s="104"/>
      <c r="I167" s="78"/>
    </row>
    <row r="168" spans="1:9" x14ac:dyDescent="0.35">
      <c r="A168" s="43"/>
      <c r="B168" s="43"/>
      <c r="C168" s="44"/>
      <c r="D168" s="45"/>
      <c r="F168" s="101"/>
      <c r="G168" s="43"/>
      <c r="H168" s="104"/>
      <c r="I168" s="78"/>
    </row>
    <row r="169" spans="1:9" x14ac:dyDescent="0.35">
      <c r="A169" s="43"/>
      <c r="B169" s="43"/>
      <c r="C169" s="44"/>
      <c r="D169" s="45"/>
      <c r="F169" s="101"/>
      <c r="G169" s="43"/>
      <c r="H169" s="104"/>
      <c r="I169" s="78"/>
    </row>
    <row r="170" spans="1:9" x14ac:dyDescent="0.35">
      <c r="A170" s="43"/>
      <c r="B170" s="43"/>
      <c r="C170" s="44"/>
      <c r="D170" s="45"/>
      <c r="F170" s="101"/>
      <c r="G170" s="43"/>
      <c r="H170" s="104"/>
      <c r="I170" s="78"/>
    </row>
    <row r="171" spans="1:9" x14ac:dyDescent="0.35">
      <c r="A171" s="43"/>
      <c r="B171" s="43"/>
      <c r="C171" s="44"/>
      <c r="D171" s="45"/>
      <c r="F171" s="101"/>
      <c r="G171" s="43"/>
      <c r="H171" s="104"/>
      <c r="I171" s="78"/>
    </row>
    <row r="172" spans="1:9" x14ac:dyDescent="0.35">
      <c r="A172" s="43"/>
      <c r="B172" s="43"/>
      <c r="C172" s="44"/>
      <c r="D172" s="45"/>
      <c r="F172" s="101"/>
      <c r="G172" s="43"/>
      <c r="H172" s="104"/>
      <c r="I172" s="78"/>
    </row>
    <row r="173" spans="1:9" x14ac:dyDescent="0.35">
      <c r="A173" s="43"/>
      <c r="B173" s="43"/>
      <c r="C173" s="44"/>
      <c r="D173" s="45"/>
      <c r="F173" s="101"/>
      <c r="G173" s="43"/>
      <c r="H173" s="104"/>
      <c r="I173" s="78"/>
    </row>
    <row r="174" spans="1:9" x14ac:dyDescent="0.35">
      <c r="A174" s="43"/>
      <c r="B174" s="43"/>
      <c r="C174" s="44"/>
      <c r="D174" s="45"/>
      <c r="F174" s="101"/>
      <c r="G174" s="43"/>
      <c r="H174" s="104"/>
      <c r="I174" s="78"/>
    </row>
    <row r="175" spans="1:9" x14ac:dyDescent="0.35">
      <c r="A175" s="41"/>
      <c r="B175" s="43"/>
      <c r="C175" s="44"/>
      <c r="D175" s="45"/>
      <c r="F175" s="64"/>
      <c r="G175" s="90"/>
      <c r="H175" s="88"/>
      <c r="I175" s="83"/>
    </row>
    <row r="176" spans="1:9" x14ac:dyDescent="0.35">
      <c r="A176" s="43"/>
      <c r="B176" s="43"/>
      <c r="C176" s="44"/>
      <c r="D176" s="45"/>
      <c r="F176" s="64"/>
      <c r="G176" s="90"/>
      <c r="H176" s="88"/>
      <c r="I176" s="83"/>
    </row>
    <row r="177" spans="1:9" x14ac:dyDescent="0.35">
      <c r="A177" s="43"/>
      <c r="B177" s="43"/>
      <c r="C177" s="44"/>
      <c r="D177" s="45"/>
      <c r="F177" s="64"/>
      <c r="G177" s="90"/>
      <c r="H177" s="88"/>
      <c r="I177" s="83"/>
    </row>
    <row r="178" spans="1:9" x14ac:dyDescent="0.35">
      <c r="A178" s="43"/>
      <c r="B178" s="43"/>
      <c r="C178" s="44"/>
      <c r="D178" s="45"/>
      <c r="F178" s="64"/>
      <c r="G178" s="90"/>
      <c r="H178" s="88"/>
      <c r="I178" s="83"/>
    </row>
    <row r="179" spans="1:9" x14ac:dyDescent="0.35">
      <c r="A179" s="43"/>
      <c r="B179" s="43"/>
      <c r="C179" s="44"/>
      <c r="D179" s="45"/>
      <c r="F179" s="64"/>
      <c r="G179" s="90"/>
      <c r="H179" s="88"/>
      <c r="I179" s="83"/>
    </row>
    <row r="180" spans="1:9" x14ac:dyDescent="0.35">
      <c r="A180" s="43"/>
      <c r="B180" s="43"/>
      <c r="C180" s="44"/>
      <c r="D180" s="45"/>
      <c r="F180" s="64"/>
      <c r="G180" s="90"/>
      <c r="H180" s="88"/>
      <c r="I180" s="83"/>
    </row>
    <row r="181" spans="1:9" x14ac:dyDescent="0.35">
      <c r="A181" s="43"/>
      <c r="B181" s="43"/>
      <c r="C181" s="44"/>
      <c r="D181" s="45"/>
      <c r="F181" s="64"/>
      <c r="G181" s="90"/>
      <c r="H181" s="88"/>
      <c r="I181" s="83"/>
    </row>
    <row r="182" spans="1:9" x14ac:dyDescent="0.35">
      <c r="A182" s="43"/>
      <c r="B182" s="43"/>
      <c r="C182" s="44"/>
      <c r="D182" s="45"/>
      <c r="F182" s="64"/>
      <c r="G182" s="90"/>
      <c r="H182" s="88"/>
      <c r="I182" s="83"/>
    </row>
    <row r="183" spans="1:9" x14ac:dyDescent="0.35">
      <c r="A183" s="43"/>
      <c r="B183" s="43"/>
      <c r="C183" s="44"/>
      <c r="D183" s="45"/>
      <c r="F183" s="64"/>
      <c r="G183" s="90"/>
      <c r="H183" s="88"/>
      <c r="I183" s="83"/>
    </row>
    <row r="184" spans="1:9" x14ac:dyDescent="0.35">
      <c r="A184" s="43"/>
      <c r="B184" s="43"/>
      <c r="C184" s="44"/>
      <c r="D184" s="45"/>
      <c r="F184" s="64"/>
      <c r="G184" s="90"/>
      <c r="H184" s="88"/>
      <c r="I184" s="83"/>
    </row>
    <row r="185" spans="1:9" x14ac:dyDescent="0.35">
      <c r="A185" s="43"/>
      <c r="B185" s="43"/>
      <c r="C185" s="44"/>
      <c r="D185" s="45"/>
      <c r="F185" s="64"/>
      <c r="G185" s="90"/>
      <c r="H185" s="88"/>
      <c r="I185" s="83"/>
    </row>
    <row r="186" spans="1:9" x14ac:dyDescent="0.35">
      <c r="A186" s="43"/>
      <c r="B186" s="43"/>
      <c r="C186" s="44"/>
      <c r="D186" s="45"/>
      <c r="F186" s="64"/>
      <c r="G186" s="90"/>
      <c r="H186" s="88"/>
      <c r="I186" s="83"/>
    </row>
    <row r="187" spans="1:9" x14ac:dyDescent="0.35">
      <c r="A187" s="43"/>
      <c r="B187" s="43"/>
      <c r="C187" s="44"/>
      <c r="D187" s="45"/>
      <c r="F187" s="64"/>
      <c r="G187" s="90"/>
      <c r="H187" s="88"/>
      <c r="I187" s="83"/>
    </row>
    <row r="188" spans="1:9" x14ac:dyDescent="0.35">
      <c r="A188" s="43"/>
      <c r="B188" s="43"/>
      <c r="C188" s="44"/>
      <c r="D188" s="45"/>
      <c r="F188" s="64"/>
      <c r="G188" s="90"/>
      <c r="H188" s="88"/>
      <c r="I188" s="83"/>
    </row>
    <row r="189" spans="1:9" x14ac:dyDescent="0.35">
      <c r="A189" s="43"/>
      <c r="B189" s="43"/>
      <c r="C189" s="44"/>
      <c r="D189" s="45"/>
      <c r="F189" s="64"/>
      <c r="G189" s="90"/>
      <c r="H189" s="88"/>
      <c r="I189" s="83"/>
    </row>
    <row r="190" spans="1:9" x14ac:dyDescent="0.35">
      <c r="A190" s="43"/>
      <c r="B190" s="43"/>
      <c r="C190" s="44"/>
      <c r="D190" s="45"/>
      <c r="F190" s="64"/>
      <c r="G190" s="90"/>
      <c r="H190" s="88"/>
      <c r="I190" s="83"/>
    </row>
    <row r="191" spans="1:9" x14ac:dyDescent="0.35">
      <c r="A191" s="43"/>
      <c r="B191" s="43"/>
      <c r="C191" s="44"/>
      <c r="D191" s="45"/>
      <c r="F191" s="64"/>
      <c r="G191" s="90"/>
      <c r="H191" s="88"/>
      <c r="I191" s="83"/>
    </row>
    <row r="192" spans="1:9" x14ac:dyDescent="0.35">
      <c r="A192" s="43"/>
      <c r="B192" s="43"/>
      <c r="C192" s="44"/>
      <c r="D192" s="45"/>
      <c r="F192" s="64"/>
      <c r="G192" s="90"/>
      <c r="H192" s="88"/>
      <c r="I192" s="83"/>
    </row>
    <row r="193" spans="1:9" x14ac:dyDescent="0.35">
      <c r="A193" s="43"/>
      <c r="B193" s="43"/>
      <c r="C193" s="44"/>
      <c r="D193" s="45"/>
      <c r="F193" s="64"/>
      <c r="G193" s="90"/>
      <c r="H193" s="88"/>
      <c r="I193" s="83"/>
    </row>
    <row r="194" spans="1:9" x14ac:dyDescent="0.35">
      <c r="A194" s="43"/>
      <c r="B194" s="43"/>
      <c r="C194" s="44"/>
      <c r="D194" s="45"/>
      <c r="F194" s="64"/>
      <c r="G194" s="90"/>
      <c r="H194" s="88"/>
      <c r="I194" s="83"/>
    </row>
    <row r="195" spans="1:9" x14ac:dyDescent="0.35">
      <c r="A195" s="43"/>
      <c r="B195" s="43"/>
      <c r="C195" s="44"/>
      <c r="D195" s="45"/>
      <c r="F195" s="64"/>
      <c r="G195" s="90"/>
      <c r="H195" s="88"/>
      <c r="I195" s="83"/>
    </row>
    <row r="196" spans="1:9" x14ac:dyDescent="0.35">
      <c r="A196" s="43"/>
      <c r="B196" s="43"/>
      <c r="C196" s="44"/>
      <c r="D196" s="45"/>
      <c r="F196" s="64"/>
      <c r="G196" s="90"/>
      <c r="H196" s="88"/>
      <c r="I196" s="83"/>
    </row>
    <row r="197" spans="1:9" x14ac:dyDescent="0.35">
      <c r="A197" s="43"/>
      <c r="B197" s="43"/>
      <c r="C197" s="44"/>
      <c r="D197" s="45"/>
      <c r="F197" s="64"/>
      <c r="G197" s="90"/>
      <c r="H197" s="88"/>
      <c r="I197" s="83"/>
    </row>
    <row r="198" spans="1:9" x14ac:dyDescent="0.35">
      <c r="A198" s="43"/>
      <c r="B198" s="43"/>
      <c r="C198" s="44"/>
      <c r="D198" s="45"/>
      <c r="F198" s="64"/>
      <c r="G198" s="90"/>
      <c r="H198" s="88"/>
      <c r="I198" s="83"/>
    </row>
    <row r="199" spans="1:9" x14ac:dyDescent="0.35">
      <c r="A199" s="43"/>
      <c r="B199" s="43"/>
      <c r="C199" s="44"/>
      <c r="D199" s="45"/>
      <c r="F199" s="64"/>
      <c r="G199" s="90"/>
      <c r="H199" s="88"/>
      <c r="I199" s="83"/>
    </row>
    <row r="200" spans="1:9" x14ac:dyDescent="0.35">
      <c r="A200" s="43"/>
      <c r="B200" s="43"/>
      <c r="C200" s="44"/>
      <c r="D200" s="45"/>
      <c r="F200" s="64"/>
      <c r="G200" s="90"/>
      <c r="H200" s="88"/>
      <c r="I200" s="83"/>
    </row>
    <row r="201" spans="1:9" x14ac:dyDescent="0.35">
      <c r="A201" s="43"/>
      <c r="B201" s="43"/>
      <c r="C201" s="44"/>
      <c r="D201" s="45"/>
      <c r="F201" s="64"/>
      <c r="G201" s="90"/>
      <c r="H201" s="88"/>
      <c r="I201" s="83"/>
    </row>
    <row r="202" spans="1:9" x14ac:dyDescent="0.35">
      <c r="A202" s="43"/>
      <c r="B202" s="43"/>
      <c r="C202" s="44"/>
      <c r="D202" s="45"/>
      <c r="F202" s="64"/>
      <c r="G202" s="90"/>
      <c r="H202" s="88"/>
      <c r="I202" s="83"/>
    </row>
    <row r="203" spans="1:9" x14ac:dyDescent="0.35">
      <c r="A203" s="43"/>
      <c r="B203" s="43"/>
      <c r="C203" s="44"/>
      <c r="D203" s="45"/>
      <c r="F203" s="64"/>
      <c r="G203" s="90"/>
      <c r="H203" s="88"/>
      <c r="I203" s="83"/>
    </row>
    <row r="204" spans="1:9" x14ac:dyDescent="0.35">
      <c r="A204" s="43"/>
      <c r="B204" s="43"/>
      <c r="C204" s="44"/>
      <c r="D204" s="45"/>
      <c r="F204" s="64"/>
      <c r="G204" s="90"/>
      <c r="H204" s="88"/>
      <c r="I204" s="83"/>
    </row>
    <row r="205" spans="1:9" x14ac:dyDescent="0.35">
      <c r="A205" s="43"/>
      <c r="B205" s="43"/>
      <c r="C205" s="44"/>
      <c r="D205" s="45"/>
      <c r="F205" s="64"/>
      <c r="G205" s="90"/>
      <c r="H205" s="88"/>
      <c r="I205" s="83"/>
    </row>
    <row r="206" spans="1:9" x14ac:dyDescent="0.35">
      <c r="A206" s="43"/>
      <c r="B206" s="43"/>
      <c r="C206" s="44"/>
      <c r="D206" s="45"/>
      <c r="F206" s="64"/>
      <c r="G206" s="90"/>
      <c r="H206" s="88"/>
      <c r="I206" s="83"/>
    </row>
    <row r="207" spans="1:9" x14ac:dyDescent="0.35">
      <c r="A207" s="43"/>
      <c r="B207" s="43"/>
      <c r="C207" s="44"/>
      <c r="D207" s="45"/>
      <c r="F207" s="64"/>
      <c r="G207" s="90"/>
      <c r="H207" s="88"/>
      <c r="I207" s="83"/>
    </row>
    <row r="208" spans="1:9" x14ac:dyDescent="0.35">
      <c r="A208" s="43"/>
      <c r="B208" s="43"/>
      <c r="C208" s="44"/>
      <c r="D208" s="45"/>
      <c r="F208" s="64"/>
      <c r="G208" s="90"/>
      <c r="H208" s="88"/>
      <c r="I208" s="83"/>
    </row>
    <row r="209" spans="1:9" x14ac:dyDescent="0.35">
      <c r="A209" s="43"/>
      <c r="B209" s="43"/>
      <c r="C209" s="44"/>
      <c r="D209" s="45"/>
      <c r="F209" s="64"/>
      <c r="G209" s="90"/>
      <c r="H209" s="88"/>
      <c r="I209" s="83"/>
    </row>
    <row r="210" spans="1:9" x14ac:dyDescent="0.35">
      <c r="A210" s="43"/>
      <c r="B210" s="43"/>
      <c r="C210" s="44"/>
      <c r="D210" s="45"/>
      <c r="F210" s="64"/>
      <c r="G210" s="90"/>
      <c r="H210" s="88"/>
      <c r="I210" s="83"/>
    </row>
    <row r="211" spans="1:9" x14ac:dyDescent="0.35">
      <c r="A211" s="43"/>
      <c r="B211" s="43"/>
      <c r="C211" s="44"/>
      <c r="D211" s="45"/>
      <c r="F211" s="64"/>
      <c r="G211" s="90"/>
      <c r="H211" s="88"/>
      <c r="I211" s="83"/>
    </row>
    <row r="212" spans="1:9" x14ac:dyDescent="0.35">
      <c r="A212" s="43"/>
      <c r="B212" s="43"/>
      <c r="C212" s="44"/>
      <c r="D212" s="45"/>
      <c r="F212" s="64"/>
      <c r="G212" s="90"/>
      <c r="H212" s="88"/>
      <c r="I212" s="83"/>
    </row>
    <row r="213" spans="1:9" x14ac:dyDescent="0.35">
      <c r="A213" s="43"/>
      <c r="B213" s="43"/>
      <c r="C213" s="44"/>
      <c r="D213" s="45"/>
      <c r="F213" s="64"/>
      <c r="G213" s="90"/>
      <c r="H213" s="88"/>
      <c r="I213" s="83"/>
    </row>
    <row r="214" spans="1:9" x14ac:dyDescent="0.35">
      <c r="A214" s="43"/>
      <c r="B214" s="43"/>
      <c r="C214" s="44"/>
      <c r="D214" s="45"/>
      <c r="F214" s="64"/>
      <c r="G214" s="90"/>
      <c r="H214" s="88"/>
      <c r="I214" s="83"/>
    </row>
    <row r="215" spans="1:9" x14ac:dyDescent="0.35">
      <c r="A215" s="43"/>
      <c r="B215" s="43"/>
      <c r="C215" s="44"/>
      <c r="D215" s="45"/>
      <c r="F215" s="64"/>
      <c r="G215" s="90"/>
      <c r="H215" s="88"/>
      <c r="I215" s="83"/>
    </row>
    <row r="216" spans="1:9" x14ac:dyDescent="0.35">
      <c r="A216" s="43"/>
      <c r="B216" s="43"/>
      <c r="C216" s="44"/>
      <c r="D216" s="45"/>
      <c r="F216" s="64"/>
      <c r="G216" s="90"/>
      <c r="H216" s="88"/>
      <c r="I216" s="83"/>
    </row>
    <row r="217" spans="1:9" x14ac:dyDescent="0.35">
      <c r="A217" s="43"/>
      <c r="B217" s="43"/>
      <c r="C217" s="44"/>
      <c r="D217" s="45"/>
      <c r="F217" s="64"/>
      <c r="G217" s="90"/>
      <c r="H217" s="88"/>
      <c r="I217" s="83"/>
    </row>
    <row r="218" spans="1:9" x14ac:dyDescent="0.35">
      <c r="A218" s="41"/>
      <c r="B218" s="43"/>
      <c r="C218" s="44"/>
      <c r="D218" s="45"/>
      <c r="F218" s="64"/>
      <c r="G218" s="90"/>
      <c r="H218" s="88"/>
      <c r="I218" s="83"/>
    </row>
    <row r="219" spans="1:9" x14ac:dyDescent="0.35">
      <c r="A219" s="43"/>
      <c r="B219" s="43"/>
      <c r="C219" s="44"/>
      <c r="D219" s="45"/>
      <c r="F219" s="64"/>
      <c r="G219" s="90"/>
      <c r="H219" s="88"/>
      <c r="I219" s="83"/>
    </row>
    <row r="220" spans="1:9" x14ac:dyDescent="0.35">
      <c r="A220" s="43"/>
      <c r="B220" s="43"/>
      <c r="C220" s="44"/>
      <c r="D220" s="45"/>
      <c r="F220" s="64"/>
      <c r="G220" s="90"/>
      <c r="H220" s="88"/>
      <c r="I220" s="83"/>
    </row>
    <row r="221" spans="1:9" x14ac:dyDescent="0.35">
      <c r="A221" s="43"/>
      <c r="B221" s="43"/>
      <c r="C221" s="44"/>
      <c r="D221" s="45"/>
      <c r="F221" s="64"/>
      <c r="G221" s="90"/>
      <c r="H221" s="88"/>
      <c r="I221" s="83"/>
    </row>
    <row r="222" spans="1:9" x14ac:dyDescent="0.35">
      <c r="A222" s="43"/>
      <c r="B222" s="43"/>
      <c r="C222" s="44"/>
      <c r="D222" s="45"/>
      <c r="F222" s="64"/>
      <c r="G222" s="90"/>
      <c r="H222" s="88"/>
      <c r="I222" s="83"/>
    </row>
    <row r="223" spans="1:9" x14ac:dyDescent="0.35">
      <c r="A223" s="43"/>
      <c r="B223" s="43"/>
      <c r="C223" s="44"/>
      <c r="D223" s="45"/>
      <c r="F223" s="64"/>
      <c r="G223" s="90"/>
      <c r="H223" s="88"/>
      <c r="I223" s="83"/>
    </row>
    <row r="224" spans="1:9" x14ac:dyDescent="0.35">
      <c r="A224" s="43"/>
      <c r="B224" s="43"/>
      <c r="C224" s="44"/>
      <c r="D224" s="45"/>
      <c r="F224" s="64"/>
      <c r="G224" s="90"/>
      <c r="H224" s="88"/>
      <c r="I224" s="83"/>
    </row>
    <row r="225" spans="1:9" x14ac:dyDescent="0.35">
      <c r="A225" s="43"/>
      <c r="B225" s="43"/>
      <c r="C225" s="44"/>
      <c r="D225" s="45"/>
      <c r="F225" s="64"/>
      <c r="G225" s="90"/>
      <c r="H225" s="88"/>
      <c r="I225" s="83"/>
    </row>
    <row r="226" spans="1:9" x14ac:dyDescent="0.35">
      <c r="A226" s="43"/>
      <c r="B226" s="43"/>
      <c r="C226" s="44"/>
      <c r="D226" s="45"/>
      <c r="F226" s="64"/>
      <c r="G226" s="90"/>
      <c r="H226" s="88"/>
      <c r="I226" s="83"/>
    </row>
    <row r="227" spans="1:9" x14ac:dyDescent="0.35">
      <c r="A227" s="43"/>
      <c r="B227" s="43"/>
      <c r="C227" s="44"/>
      <c r="D227" s="45"/>
      <c r="F227" s="64"/>
      <c r="G227" s="90"/>
      <c r="H227" s="88"/>
      <c r="I227" s="83"/>
    </row>
    <row r="228" spans="1:9" x14ac:dyDescent="0.35">
      <c r="A228" s="43"/>
      <c r="B228" s="43"/>
      <c r="C228" s="44"/>
      <c r="D228" s="45"/>
      <c r="F228" s="64"/>
      <c r="G228" s="90"/>
      <c r="H228" s="88"/>
      <c r="I228" s="83"/>
    </row>
    <row r="229" spans="1:9" x14ac:dyDescent="0.35">
      <c r="A229" s="43"/>
      <c r="B229" s="43"/>
      <c r="C229" s="44"/>
      <c r="D229" s="45"/>
      <c r="F229" s="64"/>
      <c r="G229" s="90"/>
      <c r="H229" s="88"/>
      <c r="I229" s="83"/>
    </row>
    <row r="230" spans="1:9" x14ac:dyDescent="0.35">
      <c r="A230" s="43"/>
      <c r="B230" s="43"/>
      <c r="C230" s="44"/>
      <c r="D230" s="45"/>
      <c r="F230" s="64"/>
      <c r="G230" s="90"/>
      <c r="H230" s="88"/>
      <c r="I230" s="83"/>
    </row>
    <row r="231" spans="1:9" x14ac:dyDescent="0.35">
      <c r="A231" s="43"/>
      <c r="B231" s="43"/>
      <c r="C231" s="44"/>
      <c r="D231" s="45"/>
      <c r="F231" s="64"/>
      <c r="G231" s="90"/>
      <c r="H231" s="88"/>
      <c r="I231" s="83"/>
    </row>
    <row r="232" spans="1:9" x14ac:dyDescent="0.35">
      <c r="A232" s="43"/>
      <c r="B232" s="43"/>
      <c r="C232" s="44"/>
      <c r="D232" s="45"/>
      <c r="F232" s="64"/>
      <c r="G232" s="90"/>
      <c r="H232" s="88"/>
      <c r="I232" s="83"/>
    </row>
    <row r="233" spans="1:9" x14ac:dyDescent="0.35">
      <c r="A233" s="43"/>
      <c r="B233" s="43"/>
      <c r="C233" s="44"/>
      <c r="D233" s="45"/>
      <c r="F233" s="64"/>
      <c r="G233" s="90"/>
      <c r="H233" s="88"/>
      <c r="I233" s="83"/>
    </row>
    <row r="234" spans="1:9" x14ac:dyDescent="0.35">
      <c r="A234" s="43"/>
      <c r="B234" s="43"/>
      <c r="C234" s="44"/>
      <c r="D234" s="45"/>
      <c r="F234" s="64"/>
      <c r="G234" s="90"/>
      <c r="H234" s="88"/>
      <c r="I234" s="83"/>
    </row>
    <row r="235" spans="1:9" x14ac:dyDescent="0.35">
      <c r="A235" s="43"/>
      <c r="B235" s="43"/>
      <c r="C235" s="44"/>
      <c r="D235" s="45"/>
      <c r="F235" s="64"/>
      <c r="G235" s="90"/>
      <c r="H235" s="88"/>
      <c r="I235" s="83"/>
    </row>
    <row r="236" spans="1:9" x14ac:dyDescent="0.35">
      <c r="A236" s="43"/>
      <c r="B236" s="43"/>
      <c r="C236" s="44"/>
      <c r="D236" s="45"/>
      <c r="F236" s="64"/>
      <c r="G236" s="90"/>
      <c r="H236" s="88"/>
      <c r="I236" s="83"/>
    </row>
    <row r="237" spans="1:9" x14ac:dyDescent="0.35">
      <c r="A237" s="43"/>
      <c r="B237" s="43"/>
      <c r="C237" s="44"/>
      <c r="D237" s="45"/>
      <c r="F237" s="64"/>
      <c r="G237" s="90"/>
      <c r="H237" s="88"/>
      <c r="I237" s="83"/>
    </row>
    <row r="238" spans="1:9" x14ac:dyDescent="0.35">
      <c r="A238" s="43"/>
      <c r="B238" s="43"/>
      <c r="C238" s="44"/>
      <c r="D238" s="45"/>
      <c r="F238" s="64"/>
      <c r="G238" s="90"/>
      <c r="H238" s="88"/>
      <c r="I238" s="83"/>
    </row>
    <row r="239" spans="1:9" x14ac:dyDescent="0.35">
      <c r="A239" s="43"/>
      <c r="B239" s="43"/>
      <c r="C239" s="44"/>
      <c r="D239" s="45"/>
      <c r="F239" s="64"/>
      <c r="G239" s="90"/>
      <c r="H239" s="88"/>
      <c r="I239" s="83"/>
    </row>
    <row r="240" spans="1:9" x14ac:dyDescent="0.35">
      <c r="A240" s="43"/>
      <c r="B240" s="43"/>
      <c r="C240" s="44"/>
      <c r="D240" s="45"/>
      <c r="F240" s="64"/>
      <c r="G240" s="90"/>
      <c r="H240" s="88"/>
      <c r="I240" s="83"/>
    </row>
    <row r="241" spans="1:9" x14ac:dyDescent="0.35">
      <c r="A241" s="43"/>
      <c r="B241" s="43"/>
      <c r="C241" s="44"/>
      <c r="D241" s="45"/>
      <c r="F241" s="64"/>
      <c r="G241" s="90"/>
      <c r="H241" s="88"/>
      <c r="I241" s="83"/>
    </row>
    <row r="242" spans="1:9" x14ac:dyDescent="0.35">
      <c r="A242" s="43"/>
      <c r="B242" s="43"/>
      <c r="C242" s="44"/>
      <c r="D242" s="45"/>
      <c r="F242" s="64"/>
      <c r="G242" s="90"/>
      <c r="H242" s="88"/>
      <c r="I242" s="83"/>
    </row>
    <row r="243" spans="1:9" x14ac:dyDescent="0.35">
      <c r="A243" s="43"/>
      <c r="B243" s="43"/>
      <c r="C243" s="44"/>
      <c r="D243" s="45"/>
      <c r="F243" s="64"/>
      <c r="G243" s="90"/>
      <c r="H243" s="88"/>
      <c r="I243" s="83"/>
    </row>
    <row r="244" spans="1:9" x14ac:dyDescent="0.35">
      <c r="A244" s="43"/>
      <c r="B244" s="43"/>
      <c r="C244" s="44"/>
      <c r="D244" s="45"/>
      <c r="F244" s="64"/>
      <c r="G244" s="90"/>
      <c r="H244" s="88"/>
      <c r="I244" s="83"/>
    </row>
    <row r="245" spans="1:9" x14ac:dyDescent="0.35">
      <c r="A245" s="43"/>
      <c r="B245" s="43"/>
      <c r="C245" s="44"/>
      <c r="D245" s="45"/>
      <c r="F245" s="64"/>
      <c r="G245" s="90"/>
      <c r="H245" s="88"/>
      <c r="I245" s="83"/>
    </row>
    <row r="246" spans="1:9" x14ac:dyDescent="0.35">
      <c r="A246" s="43"/>
      <c r="B246" s="43"/>
      <c r="C246" s="44"/>
      <c r="D246" s="45"/>
      <c r="F246" s="64"/>
      <c r="G246" s="90"/>
      <c r="H246" s="88"/>
      <c r="I246" s="83"/>
    </row>
    <row r="247" spans="1:9" x14ac:dyDescent="0.35">
      <c r="A247" s="43"/>
      <c r="B247" s="43"/>
      <c r="C247" s="44"/>
      <c r="D247" s="45"/>
      <c r="F247" s="64"/>
      <c r="G247" s="90"/>
      <c r="H247" s="88"/>
      <c r="I247" s="83"/>
    </row>
    <row r="248" spans="1:9" x14ac:dyDescent="0.35">
      <c r="A248" s="43"/>
      <c r="B248" s="43"/>
      <c r="C248" s="44"/>
      <c r="D248" s="45"/>
      <c r="F248" s="64"/>
      <c r="G248" s="90"/>
      <c r="H248" s="88"/>
      <c r="I248" s="83"/>
    </row>
    <row r="249" spans="1:9" x14ac:dyDescent="0.35">
      <c r="A249" s="43"/>
      <c r="B249" s="43"/>
      <c r="C249" s="44"/>
      <c r="D249" s="45"/>
      <c r="F249" s="64"/>
      <c r="G249" s="90"/>
      <c r="H249" s="88"/>
      <c r="I249" s="83"/>
    </row>
    <row r="250" spans="1:9" x14ac:dyDescent="0.35">
      <c r="A250" s="43"/>
      <c r="B250" s="43"/>
      <c r="C250" s="44"/>
      <c r="D250" s="45"/>
      <c r="F250" s="64"/>
      <c r="G250" s="90"/>
      <c r="H250" s="88"/>
      <c r="I250" s="83"/>
    </row>
    <row r="251" spans="1:9" x14ac:dyDescent="0.35">
      <c r="A251" s="43"/>
      <c r="B251" s="43"/>
      <c r="C251" s="44"/>
      <c r="D251" s="45"/>
      <c r="F251" s="64"/>
      <c r="G251" s="90"/>
      <c r="H251" s="88"/>
      <c r="I251" s="83"/>
    </row>
    <row r="252" spans="1:9" x14ac:dyDescent="0.35">
      <c r="A252" s="43"/>
      <c r="B252" s="43"/>
      <c r="C252" s="44"/>
      <c r="D252" s="45"/>
      <c r="F252" s="64"/>
      <c r="G252" s="90"/>
      <c r="H252" s="88"/>
      <c r="I252" s="83"/>
    </row>
    <row r="253" spans="1:9" x14ac:dyDescent="0.35">
      <c r="A253" s="43"/>
      <c r="B253" s="43"/>
      <c r="C253" s="44"/>
      <c r="D253" s="45"/>
      <c r="F253" s="64"/>
      <c r="G253" s="90"/>
      <c r="H253" s="88"/>
      <c r="I253" s="83"/>
    </row>
    <row r="254" spans="1:9" x14ac:dyDescent="0.35">
      <c r="A254" s="43"/>
      <c r="B254" s="43"/>
      <c r="C254" s="44"/>
      <c r="D254" s="45"/>
      <c r="F254" s="64"/>
      <c r="G254" s="90"/>
      <c r="H254" s="88"/>
      <c r="I254" s="83"/>
    </row>
    <row r="255" spans="1:9" x14ac:dyDescent="0.35">
      <c r="A255" s="43"/>
      <c r="B255" s="43"/>
      <c r="C255" s="44"/>
      <c r="D255" s="45"/>
      <c r="F255" s="64"/>
      <c r="G255" s="90"/>
      <c r="H255" s="88"/>
      <c r="I255" s="83"/>
    </row>
    <row r="256" spans="1:9" x14ac:dyDescent="0.35">
      <c r="A256" s="43"/>
      <c r="B256" s="43"/>
      <c r="C256" s="44"/>
      <c r="D256" s="45"/>
      <c r="F256" s="64"/>
      <c r="G256" s="90"/>
      <c r="H256" s="88"/>
      <c r="I256" s="83"/>
    </row>
    <row r="257" spans="1:9" x14ac:dyDescent="0.35">
      <c r="A257" s="43"/>
      <c r="B257" s="43"/>
      <c r="C257" s="44"/>
      <c r="D257" s="45"/>
      <c r="F257" s="64"/>
      <c r="G257" s="90"/>
      <c r="H257" s="88"/>
      <c r="I257" s="83"/>
    </row>
    <row r="258" spans="1:9" x14ac:dyDescent="0.35">
      <c r="A258" s="43"/>
      <c r="B258" s="43"/>
      <c r="C258" s="44"/>
      <c r="D258" s="45"/>
      <c r="F258" s="64"/>
      <c r="G258" s="90"/>
      <c r="H258" s="88"/>
      <c r="I258" s="83"/>
    </row>
    <row r="259" spans="1:9" x14ac:dyDescent="0.35">
      <c r="A259" s="43"/>
      <c r="B259" s="43"/>
      <c r="C259" s="44"/>
      <c r="D259" s="45"/>
      <c r="F259" s="64"/>
      <c r="G259" s="90"/>
      <c r="H259" s="88"/>
      <c r="I259" s="83"/>
    </row>
    <row r="260" spans="1:9" x14ac:dyDescent="0.35">
      <c r="A260" s="43"/>
      <c r="B260" s="43"/>
      <c r="C260" s="44"/>
      <c r="D260" s="45"/>
      <c r="F260" s="64"/>
      <c r="G260" s="90"/>
      <c r="H260" s="88"/>
      <c r="I260" s="83"/>
    </row>
    <row r="261" spans="1:9" x14ac:dyDescent="0.35">
      <c r="A261" s="41"/>
      <c r="B261" s="43"/>
      <c r="C261" s="44"/>
      <c r="D261" s="45"/>
      <c r="F261" s="64"/>
      <c r="G261" s="90"/>
      <c r="H261" s="88"/>
      <c r="I261" s="83"/>
    </row>
    <row r="262" spans="1:9" x14ac:dyDescent="0.35">
      <c r="A262" s="43"/>
      <c r="B262" s="43"/>
      <c r="C262" s="44"/>
      <c r="D262" s="45"/>
      <c r="F262" s="64"/>
      <c r="G262" s="90"/>
      <c r="H262" s="88"/>
      <c r="I262" s="83"/>
    </row>
    <row r="263" spans="1:9" x14ac:dyDescent="0.35">
      <c r="A263" s="43"/>
      <c r="B263" s="43"/>
      <c r="C263" s="44"/>
      <c r="D263" s="45"/>
      <c r="F263" s="64"/>
      <c r="G263" s="90"/>
      <c r="H263" s="88"/>
      <c r="I263" s="83"/>
    </row>
    <row r="264" spans="1:9" x14ac:dyDescent="0.35">
      <c r="A264" s="43"/>
      <c r="B264" s="43"/>
      <c r="C264" s="44"/>
      <c r="D264" s="45"/>
      <c r="F264" s="64"/>
      <c r="G264" s="90"/>
      <c r="H264" s="88"/>
      <c r="I264" s="83"/>
    </row>
    <row r="265" spans="1:9" x14ac:dyDescent="0.35">
      <c r="A265" s="43"/>
      <c r="B265" s="43"/>
      <c r="C265" s="44"/>
      <c r="D265" s="45"/>
      <c r="F265" s="64"/>
      <c r="G265" s="90"/>
      <c r="H265" s="88"/>
      <c r="I265" s="83"/>
    </row>
    <row r="266" spans="1:9" x14ac:dyDescent="0.35">
      <c r="A266" s="43"/>
      <c r="B266" s="43"/>
      <c r="C266" s="44"/>
      <c r="D266" s="45"/>
      <c r="F266" s="64"/>
      <c r="G266" s="90"/>
      <c r="H266" s="88"/>
      <c r="I266" s="83"/>
    </row>
    <row r="267" spans="1:9" x14ac:dyDescent="0.35">
      <c r="A267" s="43"/>
      <c r="B267" s="43"/>
      <c r="C267" s="44"/>
      <c r="D267" s="45"/>
      <c r="F267" s="64"/>
      <c r="G267" s="90"/>
      <c r="H267" s="88"/>
      <c r="I267" s="83"/>
    </row>
    <row r="268" spans="1:9" x14ac:dyDescent="0.35">
      <c r="A268" s="43"/>
      <c r="B268" s="43"/>
      <c r="C268" s="44"/>
      <c r="D268" s="45"/>
      <c r="F268" s="64"/>
      <c r="G268" s="90"/>
      <c r="H268" s="88"/>
      <c r="I268" s="83"/>
    </row>
    <row r="269" spans="1:9" x14ac:dyDescent="0.35">
      <c r="A269" s="43"/>
      <c r="B269" s="43"/>
      <c r="C269" s="44"/>
      <c r="D269" s="45"/>
      <c r="F269" s="64"/>
      <c r="G269" s="90"/>
      <c r="H269" s="88"/>
      <c r="I269" s="83"/>
    </row>
    <row r="270" spans="1:9" x14ac:dyDescent="0.35">
      <c r="A270" s="43"/>
      <c r="B270" s="43"/>
      <c r="C270" s="44"/>
      <c r="D270" s="45"/>
      <c r="F270" s="64"/>
      <c r="G270" s="90"/>
      <c r="H270" s="88"/>
      <c r="I270" s="83"/>
    </row>
    <row r="271" spans="1:9" x14ac:dyDescent="0.35">
      <c r="A271" s="43"/>
      <c r="B271" s="43"/>
      <c r="C271" s="44"/>
      <c r="D271" s="45"/>
      <c r="F271" s="64"/>
      <c r="G271" s="90"/>
      <c r="H271" s="88"/>
      <c r="I271" s="83"/>
    </row>
    <row r="272" spans="1:9" x14ac:dyDescent="0.35">
      <c r="A272" s="43"/>
      <c r="B272" s="43"/>
      <c r="C272" s="44"/>
      <c r="D272" s="45"/>
      <c r="F272" s="64"/>
      <c r="G272" s="90"/>
      <c r="H272" s="88"/>
      <c r="I272" s="83"/>
    </row>
    <row r="273" spans="1:9" x14ac:dyDescent="0.35">
      <c r="A273" s="43"/>
      <c r="B273" s="43"/>
      <c r="C273" s="44"/>
      <c r="D273" s="45"/>
      <c r="F273" s="64"/>
      <c r="G273" s="90"/>
      <c r="H273" s="88"/>
      <c r="I273" s="83"/>
    </row>
    <row r="274" spans="1:9" x14ac:dyDescent="0.35">
      <c r="A274" s="43"/>
      <c r="B274" s="43"/>
      <c r="C274" s="44"/>
      <c r="D274" s="45"/>
      <c r="F274" s="64"/>
      <c r="G274" s="90"/>
      <c r="H274" s="88"/>
      <c r="I274" s="83"/>
    </row>
    <row r="275" spans="1:9" x14ac:dyDescent="0.35">
      <c r="A275" s="43"/>
      <c r="B275" s="43"/>
      <c r="C275" s="44"/>
      <c r="D275" s="45"/>
      <c r="F275" s="64"/>
      <c r="G275" s="90"/>
      <c r="H275" s="88"/>
      <c r="I275" s="83"/>
    </row>
    <row r="276" spans="1:9" x14ac:dyDescent="0.35">
      <c r="A276" s="43"/>
      <c r="B276" s="43"/>
      <c r="C276" s="44"/>
      <c r="D276" s="45"/>
      <c r="F276" s="64"/>
      <c r="G276" s="90"/>
      <c r="H276" s="88"/>
      <c r="I276" s="83"/>
    </row>
    <row r="277" spans="1:9" x14ac:dyDescent="0.35">
      <c r="A277" s="43"/>
      <c r="B277" s="43"/>
      <c r="C277" s="44"/>
      <c r="D277" s="45"/>
      <c r="F277" s="64"/>
      <c r="G277" s="90"/>
      <c r="H277" s="88"/>
      <c r="I277" s="83"/>
    </row>
    <row r="278" spans="1:9" x14ac:dyDescent="0.35">
      <c r="A278" s="43"/>
      <c r="B278" s="43"/>
      <c r="C278" s="44"/>
      <c r="D278" s="45"/>
      <c r="F278" s="64"/>
      <c r="G278" s="90"/>
      <c r="H278" s="88"/>
      <c r="I278" s="83"/>
    </row>
    <row r="279" spans="1:9" x14ac:dyDescent="0.35">
      <c r="A279" s="43"/>
      <c r="B279" s="43"/>
      <c r="C279" s="44"/>
      <c r="D279" s="45"/>
      <c r="F279" s="64"/>
      <c r="G279" s="90"/>
      <c r="H279" s="88"/>
      <c r="I279" s="83"/>
    </row>
    <row r="280" spans="1:9" x14ac:dyDescent="0.35">
      <c r="A280" s="43"/>
      <c r="B280" s="43"/>
      <c r="C280" s="44"/>
      <c r="D280" s="45"/>
      <c r="F280" s="64"/>
      <c r="G280" s="90"/>
      <c r="H280" s="88"/>
      <c r="I280" s="83"/>
    </row>
    <row r="281" spans="1:9" x14ac:dyDescent="0.35">
      <c r="A281" s="43"/>
      <c r="B281" s="43"/>
      <c r="C281" s="44"/>
      <c r="D281" s="45"/>
      <c r="F281" s="64"/>
      <c r="G281" s="90"/>
      <c r="H281" s="88"/>
      <c r="I281" s="83"/>
    </row>
    <row r="282" spans="1:9" x14ac:dyDescent="0.35">
      <c r="A282" s="43"/>
      <c r="B282" s="43"/>
      <c r="C282" s="44"/>
      <c r="D282" s="45"/>
      <c r="F282" s="64"/>
      <c r="G282" s="90"/>
      <c r="H282" s="88"/>
      <c r="I282" s="83"/>
    </row>
    <row r="283" spans="1:9" x14ac:dyDescent="0.35">
      <c r="A283" s="43"/>
      <c r="B283" s="43"/>
      <c r="C283" s="44"/>
      <c r="D283" s="45"/>
      <c r="F283" s="64"/>
      <c r="G283" s="90"/>
      <c r="H283" s="88"/>
      <c r="I283" s="83"/>
    </row>
    <row r="284" spans="1:9" x14ac:dyDescent="0.35">
      <c r="A284" s="43"/>
      <c r="B284" s="43"/>
      <c r="C284" s="44"/>
      <c r="D284" s="45"/>
      <c r="F284" s="64"/>
      <c r="G284" s="90"/>
      <c r="H284" s="88"/>
      <c r="I284" s="83"/>
    </row>
    <row r="285" spans="1:9" x14ac:dyDescent="0.35">
      <c r="A285" s="43"/>
      <c r="B285" s="43"/>
      <c r="C285" s="44"/>
      <c r="D285" s="45"/>
      <c r="F285" s="64"/>
      <c r="G285" s="90"/>
      <c r="H285" s="88"/>
      <c r="I285" s="83"/>
    </row>
    <row r="286" spans="1:9" x14ac:dyDescent="0.35">
      <c r="A286" s="43"/>
      <c r="B286" s="43"/>
      <c r="C286" s="44"/>
      <c r="D286" s="45"/>
      <c r="F286" s="64"/>
      <c r="G286" s="90"/>
      <c r="H286" s="88"/>
      <c r="I286" s="83"/>
    </row>
    <row r="287" spans="1:9" x14ac:dyDescent="0.35">
      <c r="A287" s="43"/>
      <c r="B287" s="43"/>
      <c r="C287" s="44"/>
      <c r="D287" s="45"/>
      <c r="F287" s="64"/>
      <c r="G287" s="90"/>
      <c r="H287" s="88"/>
      <c r="I287" s="83"/>
    </row>
    <row r="288" spans="1:9" x14ac:dyDescent="0.35">
      <c r="A288" s="43"/>
      <c r="B288" s="43"/>
      <c r="C288" s="44"/>
      <c r="D288" s="45"/>
      <c r="F288" s="64"/>
      <c r="G288" s="90"/>
      <c r="H288" s="88"/>
      <c r="I288" s="83"/>
    </row>
    <row r="289" spans="1:9" x14ac:dyDescent="0.35">
      <c r="A289" s="43"/>
      <c r="B289" s="43"/>
      <c r="C289" s="44"/>
      <c r="D289" s="45"/>
      <c r="F289" s="64"/>
      <c r="G289" s="90"/>
      <c r="H289" s="88"/>
      <c r="I289" s="83"/>
    </row>
    <row r="290" spans="1:9" x14ac:dyDescent="0.35">
      <c r="A290" s="43"/>
      <c r="B290" s="43"/>
      <c r="C290" s="44"/>
      <c r="D290" s="45"/>
      <c r="F290" s="64"/>
      <c r="G290" s="90"/>
      <c r="H290" s="88"/>
      <c r="I290" s="83"/>
    </row>
    <row r="291" spans="1:9" x14ac:dyDescent="0.35">
      <c r="A291" s="43"/>
      <c r="B291" s="43"/>
      <c r="C291" s="44"/>
      <c r="D291" s="45"/>
      <c r="F291" s="64"/>
      <c r="G291" s="90"/>
      <c r="H291" s="88"/>
      <c r="I291" s="83"/>
    </row>
    <row r="292" spans="1:9" x14ac:dyDescent="0.35">
      <c r="A292" s="43"/>
      <c r="B292" s="43"/>
      <c r="C292" s="44"/>
      <c r="D292" s="45"/>
      <c r="F292" s="64"/>
      <c r="G292" s="90"/>
      <c r="H292" s="88"/>
      <c r="I292" s="83"/>
    </row>
    <row r="293" spans="1:9" x14ac:dyDescent="0.35">
      <c r="A293" s="43"/>
      <c r="B293" s="43"/>
      <c r="C293" s="44"/>
      <c r="D293" s="45"/>
      <c r="F293" s="64"/>
      <c r="G293" s="90"/>
      <c r="H293" s="88"/>
      <c r="I293" s="83"/>
    </row>
    <row r="294" spans="1:9" x14ac:dyDescent="0.35">
      <c r="A294" s="43"/>
      <c r="B294" s="43"/>
      <c r="C294" s="44"/>
      <c r="D294" s="45"/>
      <c r="F294" s="64"/>
      <c r="G294" s="90"/>
      <c r="H294" s="88"/>
      <c r="I294" s="83"/>
    </row>
    <row r="295" spans="1:9" x14ac:dyDescent="0.35">
      <c r="A295" s="43"/>
      <c r="B295" s="43"/>
      <c r="C295" s="44"/>
      <c r="D295" s="45"/>
      <c r="F295" s="64"/>
      <c r="G295" s="90"/>
      <c r="H295" s="88"/>
      <c r="I295" s="83"/>
    </row>
    <row r="296" spans="1:9" x14ac:dyDescent="0.35">
      <c r="A296" s="43"/>
      <c r="B296" s="43"/>
      <c r="C296" s="44"/>
      <c r="D296" s="45"/>
      <c r="F296" s="64"/>
      <c r="G296" s="90"/>
      <c r="H296" s="88"/>
      <c r="I296" s="83"/>
    </row>
    <row r="297" spans="1:9" x14ac:dyDescent="0.35">
      <c r="A297" s="43"/>
      <c r="B297" s="43"/>
      <c r="C297" s="44"/>
      <c r="D297" s="45"/>
      <c r="F297" s="64"/>
      <c r="G297" s="90"/>
      <c r="H297" s="88"/>
      <c r="I297" s="83"/>
    </row>
    <row r="298" spans="1:9" x14ac:dyDescent="0.35">
      <c r="A298" s="43"/>
      <c r="B298" s="43"/>
      <c r="C298" s="44"/>
      <c r="D298" s="45"/>
      <c r="F298" s="64"/>
      <c r="G298" s="90"/>
      <c r="H298" s="88"/>
      <c r="I298" s="83"/>
    </row>
    <row r="299" spans="1:9" x14ac:dyDescent="0.35">
      <c r="A299" s="43"/>
      <c r="B299" s="43"/>
      <c r="C299" s="44"/>
      <c r="D299" s="45"/>
      <c r="F299" s="64"/>
      <c r="G299" s="90"/>
      <c r="H299" s="88"/>
      <c r="I299" s="83"/>
    </row>
    <row r="300" spans="1:9" x14ac:dyDescent="0.35">
      <c r="A300" s="43"/>
      <c r="B300" s="43"/>
      <c r="C300" s="44"/>
      <c r="D300" s="45"/>
      <c r="F300" s="64"/>
      <c r="G300" s="90"/>
      <c r="H300" s="88"/>
      <c r="I300" s="83"/>
    </row>
    <row r="301" spans="1:9" x14ac:dyDescent="0.35">
      <c r="A301" s="43"/>
      <c r="B301" s="43"/>
      <c r="C301" s="44"/>
      <c r="D301" s="45"/>
      <c r="F301" s="64"/>
      <c r="G301" s="90"/>
      <c r="H301" s="88"/>
      <c r="I301" s="83"/>
    </row>
    <row r="302" spans="1:9" x14ac:dyDescent="0.35">
      <c r="A302" s="43"/>
      <c r="B302" s="43"/>
      <c r="C302" s="44"/>
      <c r="D302" s="45"/>
      <c r="F302" s="64"/>
      <c r="G302" s="90"/>
      <c r="H302" s="88"/>
      <c r="I302" s="83"/>
    </row>
    <row r="303" spans="1:9" x14ac:dyDescent="0.35">
      <c r="A303" s="43"/>
      <c r="B303" s="43"/>
      <c r="C303" s="44"/>
      <c r="D303" s="45"/>
      <c r="F303" s="64"/>
      <c r="G303" s="90"/>
      <c r="H303" s="88"/>
      <c r="I303" s="83"/>
    </row>
    <row r="304" spans="1:9" x14ac:dyDescent="0.35">
      <c r="A304" s="41"/>
      <c r="B304" s="43"/>
      <c r="C304" s="44"/>
      <c r="D304" s="45"/>
      <c r="F304" s="64"/>
      <c r="G304" s="90"/>
      <c r="H304" s="88"/>
      <c r="I304" s="83"/>
    </row>
    <row r="305" spans="1:9" x14ac:dyDescent="0.35">
      <c r="A305" s="43"/>
      <c r="B305" s="43"/>
      <c r="C305" s="44"/>
      <c r="D305" s="45"/>
      <c r="F305" s="64"/>
      <c r="G305" s="90"/>
      <c r="H305" s="88"/>
      <c r="I305" s="83"/>
    </row>
    <row r="306" spans="1:9" x14ac:dyDescent="0.35">
      <c r="A306" s="43"/>
      <c r="B306" s="43"/>
      <c r="C306" s="44"/>
      <c r="D306" s="45"/>
      <c r="F306" s="64"/>
      <c r="G306" s="90"/>
      <c r="H306" s="88"/>
      <c r="I306" s="83"/>
    </row>
    <row r="307" spans="1:9" x14ac:dyDescent="0.35">
      <c r="A307" s="43"/>
      <c r="B307" s="43"/>
      <c r="C307" s="44"/>
      <c r="D307" s="45"/>
      <c r="F307" s="64"/>
      <c r="G307" s="90"/>
      <c r="H307" s="88"/>
      <c r="I307" s="83"/>
    </row>
    <row r="308" spans="1:9" x14ac:dyDescent="0.35">
      <c r="A308" s="43"/>
      <c r="B308" s="43"/>
      <c r="C308" s="44"/>
      <c r="D308" s="45"/>
      <c r="F308" s="64"/>
      <c r="G308" s="90"/>
      <c r="H308" s="88"/>
      <c r="I308" s="83"/>
    </row>
    <row r="309" spans="1:9" x14ac:dyDescent="0.35">
      <c r="A309" s="43"/>
      <c r="B309" s="43"/>
      <c r="C309" s="44"/>
      <c r="D309" s="45"/>
      <c r="F309" s="64"/>
      <c r="G309" s="90"/>
      <c r="H309" s="88"/>
      <c r="I309" s="83"/>
    </row>
    <row r="310" spans="1:9" x14ac:dyDescent="0.35">
      <c r="A310" s="43"/>
      <c r="B310" s="43"/>
      <c r="C310" s="44"/>
      <c r="D310" s="45"/>
      <c r="F310" s="64"/>
      <c r="G310" s="90"/>
      <c r="H310" s="88"/>
      <c r="I310" s="83"/>
    </row>
    <row r="311" spans="1:9" x14ac:dyDescent="0.35">
      <c r="A311" s="43"/>
      <c r="B311" s="43"/>
      <c r="C311" s="44"/>
      <c r="D311" s="45"/>
      <c r="F311" s="64"/>
      <c r="G311" s="90"/>
      <c r="H311" s="88"/>
      <c r="I311" s="83"/>
    </row>
    <row r="312" spans="1:9" x14ac:dyDescent="0.35">
      <c r="A312" s="43"/>
      <c r="B312" s="43"/>
      <c r="C312" s="44"/>
      <c r="D312" s="45"/>
      <c r="F312" s="64"/>
      <c r="G312" s="90"/>
      <c r="H312" s="88"/>
      <c r="I312" s="83"/>
    </row>
    <row r="313" spans="1:9" x14ac:dyDescent="0.35">
      <c r="A313" s="43"/>
      <c r="B313" s="43"/>
      <c r="C313" s="44"/>
      <c r="D313" s="45"/>
      <c r="F313" s="64"/>
      <c r="G313" s="90"/>
      <c r="H313" s="88"/>
      <c r="I313" s="83"/>
    </row>
    <row r="314" spans="1:9" x14ac:dyDescent="0.35">
      <c r="A314" s="43"/>
      <c r="B314" s="43"/>
      <c r="C314" s="44"/>
      <c r="D314" s="45"/>
      <c r="F314" s="64"/>
      <c r="G314" s="90"/>
      <c r="H314" s="88"/>
      <c r="I314" s="83"/>
    </row>
    <row r="315" spans="1:9" x14ac:dyDescent="0.35">
      <c r="A315" s="43"/>
      <c r="B315" s="43"/>
      <c r="C315" s="44"/>
      <c r="D315" s="45"/>
      <c r="F315" s="64"/>
      <c r="G315" s="90"/>
      <c r="H315" s="88"/>
      <c r="I315" s="83"/>
    </row>
    <row r="316" spans="1:9" x14ac:dyDescent="0.35">
      <c r="A316" s="43"/>
      <c r="B316" s="43"/>
      <c r="C316" s="44"/>
      <c r="D316" s="45"/>
      <c r="F316" s="64"/>
      <c r="G316" s="90"/>
      <c r="H316" s="88"/>
      <c r="I316" s="83"/>
    </row>
    <row r="317" spans="1:9" x14ac:dyDescent="0.35">
      <c r="A317" s="43"/>
      <c r="B317" s="43"/>
      <c r="C317" s="44"/>
      <c r="D317" s="45"/>
      <c r="F317" s="64"/>
      <c r="G317" s="90"/>
      <c r="H317" s="88"/>
      <c r="I317" s="83"/>
    </row>
    <row r="318" spans="1:9" x14ac:dyDescent="0.35">
      <c r="A318" s="43"/>
      <c r="B318" s="43"/>
      <c r="C318" s="44"/>
      <c r="D318" s="45"/>
      <c r="F318" s="64"/>
      <c r="G318" s="90"/>
      <c r="H318" s="88"/>
      <c r="I318" s="83"/>
    </row>
    <row r="319" spans="1:9" x14ac:dyDescent="0.35">
      <c r="A319" s="43"/>
      <c r="B319" s="43"/>
      <c r="C319" s="44"/>
      <c r="D319" s="45"/>
      <c r="F319" s="64"/>
      <c r="G319" s="90"/>
      <c r="H319" s="88"/>
      <c r="I319" s="83"/>
    </row>
    <row r="320" spans="1:9" x14ac:dyDescent="0.35">
      <c r="A320" s="43"/>
      <c r="B320" s="43"/>
      <c r="C320" s="44"/>
      <c r="D320" s="45"/>
      <c r="F320" s="64"/>
      <c r="G320" s="90"/>
      <c r="H320" s="88"/>
      <c r="I320" s="83"/>
    </row>
    <row r="321" spans="1:9" x14ac:dyDescent="0.35">
      <c r="A321" s="43"/>
      <c r="B321" s="43"/>
      <c r="C321" s="44"/>
      <c r="D321" s="45"/>
      <c r="F321" s="64"/>
      <c r="G321" s="90"/>
      <c r="H321" s="88"/>
      <c r="I321" s="83"/>
    </row>
    <row r="322" spans="1:9" x14ac:dyDescent="0.35">
      <c r="A322" s="43"/>
      <c r="B322" s="43"/>
      <c r="C322" s="44"/>
      <c r="D322" s="45"/>
      <c r="F322" s="64"/>
      <c r="G322" s="90"/>
      <c r="H322" s="88"/>
      <c r="I322" s="83"/>
    </row>
    <row r="323" spans="1:9" x14ac:dyDescent="0.35">
      <c r="A323" s="43"/>
      <c r="B323" s="43"/>
      <c r="C323" s="44"/>
      <c r="D323" s="45"/>
      <c r="F323" s="64"/>
      <c r="G323" s="90"/>
      <c r="H323" s="88"/>
      <c r="I323" s="83"/>
    </row>
    <row r="324" spans="1:9" x14ac:dyDescent="0.35">
      <c r="A324" s="43"/>
      <c r="B324" s="43"/>
      <c r="C324" s="44"/>
      <c r="D324" s="45"/>
      <c r="F324" s="64"/>
      <c r="G324" s="90"/>
      <c r="H324" s="88"/>
      <c r="I324" s="83"/>
    </row>
    <row r="325" spans="1:9" x14ac:dyDescent="0.35">
      <c r="A325" s="43"/>
      <c r="B325" s="43"/>
      <c r="C325" s="44"/>
      <c r="D325" s="45"/>
      <c r="F325" s="64"/>
      <c r="G325" s="90"/>
      <c r="H325" s="88"/>
      <c r="I325" s="83"/>
    </row>
    <row r="326" spans="1:9" x14ac:dyDescent="0.35">
      <c r="A326" s="43"/>
      <c r="B326" s="43"/>
      <c r="C326" s="44"/>
      <c r="D326" s="45"/>
      <c r="F326" s="64"/>
      <c r="G326" s="90"/>
      <c r="H326" s="88"/>
      <c r="I326" s="83"/>
    </row>
    <row r="327" spans="1:9" x14ac:dyDescent="0.35">
      <c r="A327" s="43"/>
      <c r="B327" s="43"/>
      <c r="C327" s="44"/>
      <c r="D327" s="45"/>
      <c r="F327" s="64"/>
      <c r="G327" s="90"/>
      <c r="H327" s="88"/>
      <c r="I327" s="83"/>
    </row>
    <row r="328" spans="1:9" x14ac:dyDescent="0.35">
      <c r="A328" s="43"/>
      <c r="B328" s="43"/>
      <c r="C328" s="44"/>
      <c r="D328" s="45"/>
      <c r="F328" s="64"/>
      <c r="G328" s="90"/>
      <c r="H328" s="88"/>
      <c r="I328" s="83"/>
    </row>
    <row r="329" spans="1:9" x14ac:dyDescent="0.35">
      <c r="A329" s="43"/>
      <c r="B329" s="43"/>
      <c r="C329" s="44"/>
      <c r="D329" s="45"/>
      <c r="F329" s="64"/>
      <c r="G329" s="90"/>
      <c r="H329" s="88"/>
      <c r="I329" s="83"/>
    </row>
    <row r="330" spans="1:9" x14ac:dyDescent="0.35">
      <c r="A330" s="43"/>
      <c r="B330" s="43"/>
      <c r="C330" s="44"/>
      <c r="D330" s="45"/>
      <c r="F330" s="64"/>
      <c r="G330" s="90"/>
      <c r="H330" s="88"/>
      <c r="I330" s="83"/>
    </row>
    <row r="331" spans="1:9" x14ac:dyDescent="0.35">
      <c r="A331" s="43"/>
      <c r="B331" s="43"/>
      <c r="C331" s="44"/>
      <c r="D331" s="45"/>
      <c r="F331" s="64"/>
      <c r="G331" s="90"/>
      <c r="H331" s="88"/>
      <c r="I331" s="83"/>
    </row>
    <row r="332" spans="1:9" x14ac:dyDescent="0.35">
      <c r="A332" s="43"/>
      <c r="B332" s="43"/>
      <c r="C332" s="44"/>
      <c r="D332" s="45"/>
      <c r="F332" s="64"/>
      <c r="G332" s="90"/>
      <c r="H332" s="88"/>
      <c r="I332" s="83"/>
    </row>
    <row r="333" spans="1:9" x14ac:dyDescent="0.35">
      <c r="A333" s="43"/>
      <c r="B333" s="43"/>
      <c r="C333" s="44"/>
      <c r="D333" s="45"/>
      <c r="F333" s="64"/>
      <c r="G333" s="90"/>
      <c r="H333" s="88"/>
      <c r="I333" s="83"/>
    </row>
    <row r="334" spans="1:9" x14ac:dyDescent="0.35">
      <c r="A334" s="43"/>
      <c r="B334" s="43"/>
      <c r="C334" s="44"/>
      <c r="D334" s="45"/>
      <c r="F334" s="64"/>
      <c r="G334" s="90"/>
      <c r="H334" s="88"/>
      <c r="I334" s="83"/>
    </row>
    <row r="335" spans="1:9" x14ac:dyDescent="0.35">
      <c r="A335" s="43"/>
      <c r="B335" s="43"/>
      <c r="C335" s="44"/>
      <c r="D335" s="45"/>
      <c r="F335" s="64"/>
      <c r="G335" s="90"/>
      <c r="H335" s="88"/>
      <c r="I335" s="83"/>
    </row>
    <row r="336" spans="1:9" x14ac:dyDescent="0.35">
      <c r="A336" s="43"/>
      <c r="B336" s="43"/>
      <c r="C336" s="44"/>
      <c r="D336" s="45"/>
      <c r="F336" s="64"/>
      <c r="G336" s="90"/>
      <c r="H336" s="88"/>
      <c r="I336" s="83"/>
    </row>
    <row r="337" spans="1:9" x14ac:dyDescent="0.35">
      <c r="A337" s="43"/>
      <c r="B337" s="43"/>
      <c r="C337" s="44"/>
      <c r="D337" s="45"/>
      <c r="F337" s="64"/>
      <c r="G337" s="90"/>
      <c r="H337" s="88"/>
      <c r="I337" s="83"/>
    </row>
    <row r="338" spans="1:9" x14ac:dyDescent="0.35">
      <c r="A338" s="43"/>
      <c r="B338" s="43"/>
      <c r="C338" s="44"/>
      <c r="D338" s="45"/>
      <c r="F338" s="64"/>
      <c r="G338" s="90"/>
      <c r="H338" s="88"/>
      <c r="I338" s="83"/>
    </row>
    <row r="339" spans="1:9" x14ac:dyDescent="0.35">
      <c r="A339" s="43"/>
      <c r="B339" s="43"/>
      <c r="C339" s="44"/>
      <c r="D339" s="45"/>
      <c r="F339" s="64"/>
      <c r="G339" s="90"/>
      <c r="H339" s="88"/>
      <c r="I339" s="83"/>
    </row>
    <row r="340" spans="1:9" x14ac:dyDescent="0.35">
      <c r="A340" s="43"/>
      <c r="B340" s="43"/>
      <c r="C340" s="44"/>
      <c r="D340" s="45"/>
      <c r="F340" s="64"/>
      <c r="G340" s="90"/>
      <c r="H340" s="88"/>
      <c r="I340" s="83"/>
    </row>
    <row r="341" spans="1:9" x14ac:dyDescent="0.35">
      <c r="A341" s="43"/>
      <c r="B341" s="43"/>
      <c r="C341" s="44"/>
      <c r="D341" s="45"/>
      <c r="F341" s="64"/>
      <c r="G341" s="90"/>
      <c r="H341" s="88"/>
      <c r="I341" s="83"/>
    </row>
    <row r="342" spans="1:9" x14ac:dyDescent="0.35">
      <c r="A342" s="43"/>
      <c r="B342" s="43"/>
      <c r="C342" s="44"/>
      <c r="D342" s="45"/>
      <c r="F342" s="64"/>
      <c r="G342" s="90"/>
      <c r="H342" s="88"/>
      <c r="I342" s="83"/>
    </row>
    <row r="343" spans="1:9" x14ac:dyDescent="0.35">
      <c r="A343" s="43"/>
      <c r="B343" s="43"/>
      <c r="C343" s="44"/>
      <c r="D343" s="45"/>
      <c r="F343" s="64"/>
      <c r="G343" s="90"/>
      <c r="H343" s="88"/>
      <c r="I343" s="83"/>
    </row>
    <row r="344" spans="1:9" x14ac:dyDescent="0.35">
      <c r="A344" s="43"/>
      <c r="B344" s="43"/>
      <c r="C344" s="44"/>
      <c r="D344" s="45"/>
      <c r="F344" s="64"/>
      <c r="G344" s="90"/>
      <c r="H344" s="88"/>
      <c r="I344" s="83"/>
    </row>
    <row r="345" spans="1:9" x14ac:dyDescent="0.35">
      <c r="A345" s="43"/>
      <c r="B345" s="43"/>
      <c r="C345" s="44"/>
      <c r="D345" s="45"/>
      <c r="F345" s="64"/>
      <c r="G345" s="90"/>
      <c r="H345" s="88"/>
      <c r="I345" s="83"/>
    </row>
    <row r="346" spans="1:9" x14ac:dyDescent="0.35">
      <c r="A346" s="43"/>
      <c r="B346" s="43"/>
      <c r="C346" s="44"/>
      <c r="D346" s="45"/>
      <c r="F346" s="64"/>
      <c r="G346" s="90"/>
      <c r="H346" s="88"/>
      <c r="I346" s="83"/>
    </row>
    <row r="347" spans="1:9" x14ac:dyDescent="0.35">
      <c r="A347" s="41"/>
      <c r="B347" s="43"/>
      <c r="C347" s="44"/>
      <c r="D347" s="45"/>
      <c r="F347" s="64"/>
      <c r="G347" s="90"/>
      <c r="H347" s="88"/>
      <c r="I347" s="83"/>
    </row>
    <row r="348" spans="1:9" x14ac:dyDescent="0.35">
      <c r="A348" s="43"/>
      <c r="B348" s="43"/>
      <c r="C348" s="44"/>
      <c r="D348" s="45"/>
      <c r="F348" s="64"/>
      <c r="G348" s="90"/>
      <c r="H348" s="88"/>
      <c r="I348" s="83"/>
    </row>
    <row r="349" spans="1:9" x14ac:dyDescent="0.35">
      <c r="A349" s="43"/>
      <c r="B349" s="43"/>
      <c r="C349" s="44"/>
      <c r="D349" s="45"/>
      <c r="F349" s="64"/>
      <c r="G349" s="90"/>
      <c r="H349" s="88"/>
      <c r="I349" s="83"/>
    </row>
    <row r="350" spans="1:9" x14ac:dyDescent="0.35">
      <c r="A350" s="43"/>
      <c r="B350" s="43"/>
      <c r="C350" s="44"/>
      <c r="D350" s="45"/>
      <c r="F350" s="64"/>
      <c r="G350" s="90"/>
      <c r="H350" s="88"/>
      <c r="I350" s="83"/>
    </row>
    <row r="351" spans="1:9" x14ac:dyDescent="0.35">
      <c r="A351" s="43"/>
      <c r="B351" s="43"/>
      <c r="C351" s="44"/>
      <c r="D351" s="45"/>
      <c r="F351" s="64"/>
      <c r="G351" s="90"/>
      <c r="H351" s="88"/>
      <c r="I351" s="83"/>
    </row>
    <row r="352" spans="1:9" x14ac:dyDescent="0.35">
      <c r="A352" s="43"/>
      <c r="B352" s="43"/>
      <c r="C352" s="44"/>
      <c r="D352" s="45"/>
      <c r="F352" s="64"/>
      <c r="G352" s="90"/>
      <c r="H352" s="88"/>
      <c r="I352" s="83"/>
    </row>
    <row r="353" spans="1:9" x14ac:dyDescent="0.35">
      <c r="A353" s="43"/>
      <c r="B353" s="43"/>
      <c r="C353" s="44"/>
      <c r="D353" s="45"/>
      <c r="F353" s="64"/>
      <c r="G353" s="90"/>
      <c r="H353" s="88"/>
      <c r="I353" s="83"/>
    </row>
    <row r="354" spans="1:9" x14ac:dyDescent="0.35">
      <c r="A354" s="43"/>
      <c r="B354" s="43"/>
      <c r="C354" s="44"/>
      <c r="D354" s="45"/>
      <c r="F354" s="64"/>
      <c r="G354" s="90"/>
      <c r="H354" s="88"/>
      <c r="I354" s="83"/>
    </row>
    <row r="355" spans="1:9" x14ac:dyDescent="0.35">
      <c r="A355" s="43"/>
      <c r="B355" s="43"/>
      <c r="C355" s="44"/>
      <c r="D355" s="45"/>
      <c r="F355" s="64"/>
      <c r="G355" s="90"/>
      <c r="H355" s="88"/>
      <c r="I355" s="83"/>
    </row>
    <row r="356" spans="1:9" x14ac:dyDescent="0.35">
      <c r="A356" s="43"/>
      <c r="B356" s="43"/>
      <c r="C356" s="44"/>
      <c r="D356" s="45"/>
      <c r="F356" s="64"/>
      <c r="G356" s="90"/>
      <c r="H356" s="88"/>
      <c r="I356" s="83"/>
    </row>
    <row r="357" spans="1:9" x14ac:dyDescent="0.35">
      <c r="A357" s="43"/>
      <c r="B357" s="43"/>
      <c r="C357" s="44"/>
      <c r="D357" s="45"/>
      <c r="F357" s="64"/>
      <c r="G357" s="90"/>
      <c r="H357" s="88"/>
      <c r="I357" s="83"/>
    </row>
    <row r="358" spans="1:9" x14ac:dyDescent="0.35">
      <c r="A358" s="43"/>
      <c r="B358" s="43"/>
      <c r="C358" s="44"/>
      <c r="D358" s="45"/>
      <c r="F358" s="64"/>
      <c r="G358" s="90"/>
      <c r="H358" s="88"/>
      <c r="I358" s="83"/>
    </row>
    <row r="359" spans="1:9" x14ac:dyDescent="0.35">
      <c r="A359" s="43"/>
      <c r="B359" s="43"/>
      <c r="C359" s="44"/>
      <c r="D359" s="45"/>
      <c r="F359" s="64"/>
      <c r="G359" s="90"/>
      <c r="H359" s="88"/>
      <c r="I359" s="83"/>
    </row>
    <row r="360" spans="1:9" x14ac:dyDescent="0.35">
      <c r="A360" s="43"/>
      <c r="B360" s="43"/>
      <c r="C360" s="44"/>
      <c r="D360" s="45"/>
      <c r="F360" s="64"/>
      <c r="G360" s="90"/>
      <c r="H360" s="88"/>
      <c r="I360" s="83"/>
    </row>
    <row r="361" spans="1:9" x14ac:dyDescent="0.35">
      <c r="A361" s="43"/>
      <c r="B361" s="43"/>
      <c r="C361" s="44"/>
      <c r="D361" s="45"/>
      <c r="F361" s="64"/>
      <c r="G361" s="90"/>
      <c r="H361" s="88"/>
      <c r="I361" s="83"/>
    </row>
    <row r="362" spans="1:9" x14ac:dyDescent="0.35">
      <c r="A362" s="43"/>
      <c r="B362" s="43"/>
      <c r="C362" s="44"/>
      <c r="D362" s="45"/>
      <c r="F362" s="64"/>
      <c r="G362" s="90"/>
      <c r="H362" s="88"/>
      <c r="I362" s="83"/>
    </row>
    <row r="363" spans="1:9" x14ac:dyDescent="0.35">
      <c r="A363" s="43"/>
      <c r="B363" s="43"/>
      <c r="C363" s="44"/>
      <c r="D363" s="45"/>
      <c r="F363" s="64"/>
      <c r="G363" s="90"/>
      <c r="H363" s="88"/>
      <c r="I363" s="83"/>
    </row>
    <row r="364" spans="1:9" x14ac:dyDescent="0.35">
      <c r="A364" s="43"/>
      <c r="B364" s="43"/>
      <c r="C364" s="44"/>
      <c r="D364" s="45"/>
      <c r="F364" s="64"/>
      <c r="G364" s="90"/>
      <c r="H364" s="88"/>
      <c r="I364" s="83"/>
    </row>
    <row r="365" spans="1:9" x14ac:dyDescent="0.35">
      <c r="A365" s="43"/>
      <c r="B365" s="43"/>
      <c r="C365" s="44"/>
      <c r="D365" s="45"/>
      <c r="F365" s="64"/>
      <c r="G365" s="90"/>
      <c r="H365" s="88"/>
      <c r="I365" s="83"/>
    </row>
    <row r="366" spans="1:9" x14ac:dyDescent="0.35">
      <c r="A366" s="43"/>
      <c r="B366" s="43"/>
      <c r="C366" s="44"/>
      <c r="D366" s="45"/>
      <c r="F366" s="64"/>
      <c r="G366" s="90"/>
      <c r="H366" s="88"/>
      <c r="I366" s="83"/>
    </row>
    <row r="367" spans="1:9" x14ac:dyDescent="0.35">
      <c r="A367" s="43"/>
      <c r="B367" s="43"/>
      <c r="C367" s="44"/>
      <c r="D367" s="45"/>
      <c r="F367" s="64"/>
      <c r="G367" s="90"/>
      <c r="H367" s="88"/>
      <c r="I367" s="83"/>
    </row>
    <row r="368" spans="1:9" x14ac:dyDescent="0.35">
      <c r="A368" s="43"/>
      <c r="B368" s="43"/>
      <c r="C368" s="44"/>
      <c r="D368" s="45"/>
      <c r="F368" s="64"/>
      <c r="G368" s="90"/>
      <c r="H368" s="88"/>
      <c r="I368" s="83"/>
    </row>
    <row r="369" spans="1:9" x14ac:dyDescent="0.35">
      <c r="A369" s="43"/>
      <c r="B369" s="43"/>
      <c r="C369" s="44"/>
      <c r="D369" s="45"/>
      <c r="F369" s="64"/>
      <c r="G369" s="90"/>
      <c r="H369" s="88"/>
      <c r="I369" s="83"/>
    </row>
    <row r="370" spans="1:9" x14ac:dyDescent="0.35">
      <c r="A370" s="43"/>
      <c r="B370" s="43"/>
      <c r="C370" s="44"/>
      <c r="D370" s="45"/>
      <c r="F370" s="64"/>
      <c r="G370" s="90"/>
      <c r="H370" s="88"/>
      <c r="I370" s="83"/>
    </row>
    <row r="371" spans="1:9" x14ac:dyDescent="0.35">
      <c r="A371" s="43"/>
      <c r="B371" s="43"/>
      <c r="C371" s="44"/>
      <c r="D371" s="45"/>
      <c r="F371" s="64"/>
      <c r="G371" s="90"/>
      <c r="H371" s="88"/>
      <c r="I371" s="83"/>
    </row>
    <row r="372" spans="1:9" x14ac:dyDescent="0.35">
      <c r="A372" s="43"/>
      <c r="B372" s="43"/>
      <c r="C372" s="44"/>
      <c r="D372" s="45"/>
      <c r="F372" s="64"/>
      <c r="G372" s="90"/>
      <c r="H372" s="88"/>
      <c r="I372" s="83"/>
    </row>
    <row r="373" spans="1:9" x14ac:dyDescent="0.35">
      <c r="A373" s="43"/>
      <c r="B373" s="43"/>
      <c r="C373" s="44"/>
      <c r="D373" s="45"/>
      <c r="F373" s="64"/>
      <c r="G373" s="90"/>
      <c r="H373" s="88"/>
      <c r="I373" s="83"/>
    </row>
    <row r="374" spans="1:9" x14ac:dyDescent="0.35">
      <c r="A374" s="43"/>
      <c r="B374" s="43"/>
      <c r="C374" s="44"/>
      <c r="D374" s="45"/>
      <c r="F374" s="64"/>
      <c r="G374" s="90"/>
      <c r="H374" s="88"/>
      <c r="I374" s="83"/>
    </row>
    <row r="375" spans="1:9" x14ac:dyDescent="0.35">
      <c r="A375" s="43"/>
      <c r="B375" s="43"/>
      <c r="C375" s="44"/>
      <c r="D375" s="45"/>
      <c r="F375" s="64"/>
      <c r="G375" s="90"/>
      <c r="H375" s="88"/>
      <c r="I375" s="83"/>
    </row>
    <row r="376" spans="1:9" x14ac:dyDescent="0.35">
      <c r="A376" s="43"/>
      <c r="B376" s="43"/>
      <c r="C376" s="44"/>
      <c r="D376" s="45"/>
      <c r="F376" s="64"/>
      <c r="G376" s="90"/>
      <c r="H376" s="88"/>
      <c r="I376" s="83"/>
    </row>
    <row r="377" spans="1:9" x14ac:dyDescent="0.35">
      <c r="A377" s="43"/>
      <c r="B377" s="43"/>
      <c r="C377" s="44"/>
      <c r="D377" s="45"/>
      <c r="F377" s="64"/>
      <c r="G377" s="90"/>
      <c r="H377" s="88"/>
      <c r="I377" s="83"/>
    </row>
    <row r="378" spans="1:9" x14ac:dyDescent="0.35">
      <c r="A378" s="43"/>
      <c r="B378" s="43"/>
      <c r="C378" s="44"/>
      <c r="D378" s="45"/>
      <c r="F378" s="64"/>
      <c r="G378" s="90"/>
      <c r="H378" s="88"/>
      <c r="I378" s="83"/>
    </row>
    <row r="379" spans="1:9" x14ac:dyDescent="0.35">
      <c r="A379" s="43"/>
      <c r="B379" s="43"/>
      <c r="C379" s="44"/>
      <c r="D379" s="45"/>
      <c r="F379" s="64"/>
      <c r="G379" s="90"/>
      <c r="H379" s="88"/>
      <c r="I379" s="83"/>
    </row>
    <row r="380" spans="1:9" x14ac:dyDescent="0.35">
      <c r="A380" s="43"/>
      <c r="B380" s="43"/>
      <c r="C380" s="44"/>
      <c r="D380" s="45"/>
      <c r="F380" s="64"/>
      <c r="G380" s="90"/>
      <c r="H380" s="88"/>
      <c r="I380" s="83"/>
    </row>
    <row r="381" spans="1:9" x14ac:dyDescent="0.35">
      <c r="A381" s="43"/>
      <c r="B381" s="43"/>
      <c r="C381" s="44"/>
      <c r="D381" s="45"/>
      <c r="F381" s="64"/>
      <c r="G381" s="90"/>
      <c r="H381" s="88"/>
      <c r="I381" s="83"/>
    </row>
    <row r="382" spans="1:9" x14ac:dyDescent="0.35">
      <c r="A382" s="43"/>
      <c r="B382" s="43"/>
      <c r="C382" s="44"/>
      <c r="D382" s="45"/>
      <c r="F382" s="64"/>
      <c r="G382" s="90"/>
      <c r="H382" s="88"/>
      <c r="I382" s="83"/>
    </row>
    <row r="383" spans="1:9" x14ac:dyDescent="0.35">
      <c r="A383" s="43"/>
      <c r="B383" s="43"/>
      <c r="C383" s="44"/>
      <c r="D383" s="45"/>
      <c r="F383" s="64"/>
      <c r="G383" s="90"/>
      <c r="H383" s="88"/>
      <c r="I383" s="83"/>
    </row>
    <row r="384" spans="1:9" x14ac:dyDescent="0.35">
      <c r="A384" s="43"/>
      <c r="B384" s="43"/>
      <c r="C384" s="44"/>
      <c r="D384" s="45"/>
      <c r="F384" s="64"/>
      <c r="G384" s="90"/>
      <c r="H384" s="88"/>
      <c r="I384" s="83"/>
    </row>
    <row r="385" spans="1:9" x14ac:dyDescent="0.35">
      <c r="A385" s="43"/>
      <c r="B385" s="43"/>
      <c r="C385" s="44"/>
      <c r="D385" s="45"/>
      <c r="F385" s="64"/>
      <c r="G385" s="90"/>
      <c r="H385" s="88"/>
      <c r="I385" s="83"/>
    </row>
    <row r="386" spans="1:9" x14ac:dyDescent="0.35">
      <c r="A386" s="43"/>
      <c r="B386" s="43"/>
      <c r="C386" s="44"/>
      <c r="D386" s="45"/>
      <c r="F386" s="64"/>
      <c r="G386" s="90"/>
      <c r="H386" s="88"/>
      <c r="I386" s="83"/>
    </row>
    <row r="387" spans="1:9" x14ac:dyDescent="0.35">
      <c r="A387" s="43"/>
      <c r="B387" s="43"/>
      <c r="C387" s="44"/>
      <c r="D387" s="45"/>
      <c r="F387" s="64"/>
      <c r="G387" s="90"/>
      <c r="H387" s="88"/>
      <c r="I387" s="83"/>
    </row>
    <row r="388" spans="1:9" x14ac:dyDescent="0.35">
      <c r="A388" s="43"/>
      <c r="B388" s="43"/>
      <c r="C388" s="44"/>
      <c r="D388" s="45"/>
      <c r="F388" s="64"/>
      <c r="G388" s="90"/>
      <c r="H388" s="88"/>
      <c r="I388" s="83"/>
    </row>
    <row r="389" spans="1:9" x14ac:dyDescent="0.35">
      <c r="A389" s="43"/>
      <c r="B389" s="43"/>
      <c r="C389" s="44"/>
      <c r="D389" s="45"/>
      <c r="F389" s="64"/>
      <c r="G389" s="90"/>
      <c r="H389" s="88"/>
      <c r="I389" s="83"/>
    </row>
    <row r="390" spans="1:9" x14ac:dyDescent="0.35">
      <c r="A390" s="41"/>
      <c r="B390" s="43"/>
      <c r="C390" s="44"/>
      <c r="D390" s="45"/>
      <c r="F390" s="64"/>
      <c r="G390" s="90"/>
      <c r="H390" s="88"/>
      <c r="I390" s="83"/>
    </row>
    <row r="391" spans="1:9" x14ac:dyDescent="0.35">
      <c r="A391" s="43"/>
      <c r="B391" s="43"/>
      <c r="C391" s="44"/>
      <c r="D391" s="45"/>
      <c r="F391" s="64"/>
      <c r="G391" s="90"/>
      <c r="H391" s="88"/>
      <c r="I391" s="83"/>
    </row>
    <row r="392" spans="1:9" x14ac:dyDescent="0.35">
      <c r="A392" s="43"/>
      <c r="B392" s="43"/>
      <c r="C392" s="44"/>
      <c r="D392" s="45"/>
      <c r="F392" s="64"/>
      <c r="G392" s="90"/>
      <c r="H392" s="88"/>
      <c r="I392" s="83"/>
    </row>
    <row r="393" spans="1:9" x14ac:dyDescent="0.35">
      <c r="A393" s="43"/>
      <c r="B393" s="43"/>
      <c r="C393" s="44"/>
      <c r="D393" s="45"/>
      <c r="F393" s="64"/>
      <c r="G393" s="90"/>
      <c r="H393" s="88"/>
      <c r="I393" s="83"/>
    </row>
    <row r="394" spans="1:9" x14ac:dyDescent="0.35">
      <c r="A394" s="43"/>
      <c r="B394" s="43"/>
      <c r="C394" s="44"/>
      <c r="D394" s="45"/>
      <c r="F394" s="64"/>
      <c r="G394" s="90"/>
      <c r="H394" s="88"/>
      <c r="I394" s="83"/>
    </row>
    <row r="395" spans="1:9" x14ac:dyDescent="0.35">
      <c r="A395" s="43"/>
      <c r="B395" s="43"/>
      <c r="C395" s="44"/>
      <c r="D395" s="45"/>
      <c r="F395" s="64"/>
      <c r="G395" s="90"/>
      <c r="H395" s="88"/>
      <c r="I395" s="83"/>
    </row>
    <row r="396" spans="1:9" x14ac:dyDescent="0.35">
      <c r="A396" s="43"/>
      <c r="B396" s="43"/>
      <c r="C396" s="44"/>
      <c r="D396" s="45"/>
      <c r="F396" s="64"/>
      <c r="G396" s="90"/>
      <c r="H396" s="88"/>
      <c r="I396" s="83"/>
    </row>
    <row r="397" spans="1:9" x14ac:dyDescent="0.35">
      <c r="A397" s="43"/>
      <c r="B397" s="43"/>
      <c r="C397" s="44"/>
      <c r="D397" s="45"/>
      <c r="F397" s="64"/>
      <c r="G397" s="90"/>
      <c r="H397" s="88"/>
      <c r="I397" s="83"/>
    </row>
    <row r="398" spans="1:9" x14ac:dyDescent="0.35">
      <c r="A398" s="43"/>
      <c r="B398" s="43"/>
      <c r="C398" s="44"/>
      <c r="D398" s="45"/>
      <c r="F398" s="64"/>
      <c r="G398" s="90"/>
      <c r="H398" s="88"/>
      <c r="I398" s="83"/>
    </row>
    <row r="399" spans="1:9" x14ac:dyDescent="0.35">
      <c r="A399" s="43"/>
      <c r="B399" s="43"/>
      <c r="C399" s="44"/>
      <c r="D399" s="45"/>
      <c r="F399" s="64"/>
      <c r="G399" s="90"/>
      <c r="H399" s="88"/>
      <c r="I399" s="83"/>
    </row>
    <row r="400" spans="1:9" x14ac:dyDescent="0.35">
      <c r="A400" s="43"/>
      <c r="B400" s="43"/>
      <c r="C400" s="44"/>
      <c r="D400" s="45"/>
      <c r="F400" s="64"/>
      <c r="G400" s="90"/>
      <c r="H400" s="88"/>
      <c r="I400" s="83"/>
    </row>
    <row r="401" spans="1:9" x14ac:dyDescent="0.35">
      <c r="A401" s="43"/>
      <c r="B401" s="43"/>
      <c r="C401" s="44"/>
      <c r="D401" s="45"/>
      <c r="F401" s="64"/>
      <c r="G401" s="90"/>
      <c r="H401" s="88"/>
      <c r="I401" s="83"/>
    </row>
    <row r="402" spans="1:9" x14ac:dyDescent="0.35">
      <c r="A402" s="43"/>
      <c r="B402" s="43"/>
      <c r="C402" s="44"/>
      <c r="D402" s="45"/>
      <c r="F402" s="64"/>
      <c r="G402" s="90"/>
      <c r="H402" s="88"/>
      <c r="I402" s="83"/>
    </row>
    <row r="403" spans="1:9" x14ac:dyDescent="0.35">
      <c r="A403" s="43"/>
      <c r="B403" s="43"/>
      <c r="C403" s="44"/>
      <c r="D403" s="45"/>
      <c r="F403" s="64"/>
      <c r="G403" s="90"/>
      <c r="H403" s="88"/>
      <c r="I403" s="83"/>
    </row>
    <row r="404" spans="1:9" x14ac:dyDescent="0.35">
      <c r="A404" s="43"/>
      <c r="B404" s="43"/>
      <c r="C404" s="44"/>
      <c r="D404" s="45"/>
      <c r="F404" s="64"/>
      <c r="G404" s="90"/>
      <c r="H404" s="88"/>
      <c r="I404" s="83"/>
    </row>
    <row r="405" spans="1:9" x14ac:dyDescent="0.35">
      <c r="A405" s="43"/>
      <c r="B405" s="43"/>
      <c r="C405" s="44"/>
      <c r="D405" s="45"/>
      <c r="F405" s="64"/>
      <c r="G405" s="90"/>
      <c r="H405" s="88"/>
      <c r="I405" s="83"/>
    </row>
    <row r="406" spans="1:9" x14ac:dyDescent="0.35">
      <c r="A406" s="43"/>
      <c r="B406" s="43"/>
      <c r="C406" s="44"/>
      <c r="D406" s="45"/>
      <c r="F406" s="64"/>
      <c r="G406" s="90"/>
      <c r="H406" s="88"/>
      <c r="I406" s="83"/>
    </row>
    <row r="407" spans="1:9" x14ac:dyDescent="0.35">
      <c r="A407" s="43"/>
      <c r="B407" s="43"/>
      <c r="C407" s="44"/>
      <c r="D407" s="45"/>
      <c r="F407" s="64"/>
      <c r="G407" s="90"/>
      <c r="H407" s="88"/>
      <c r="I407" s="83"/>
    </row>
    <row r="408" spans="1:9" x14ac:dyDescent="0.35">
      <c r="A408" s="43"/>
      <c r="B408" s="43"/>
      <c r="C408" s="44"/>
      <c r="D408" s="45"/>
      <c r="F408" s="64"/>
      <c r="G408" s="90"/>
      <c r="H408" s="88"/>
      <c r="I408" s="83"/>
    </row>
    <row r="409" spans="1:9" x14ac:dyDescent="0.35">
      <c r="A409" s="43"/>
      <c r="B409" s="43"/>
      <c r="C409" s="44"/>
      <c r="D409" s="45"/>
      <c r="F409" s="64"/>
      <c r="G409" s="90"/>
      <c r="H409" s="88"/>
      <c r="I409" s="83"/>
    </row>
    <row r="410" spans="1:9" x14ac:dyDescent="0.35">
      <c r="A410" s="43"/>
      <c r="B410" s="43"/>
      <c r="C410" s="44"/>
      <c r="D410" s="45"/>
      <c r="F410" s="64"/>
      <c r="G410" s="90"/>
      <c r="H410" s="88"/>
      <c r="I410" s="83"/>
    </row>
    <row r="411" spans="1:9" x14ac:dyDescent="0.35">
      <c r="A411" s="43"/>
      <c r="B411" s="43"/>
      <c r="C411" s="44"/>
      <c r="D411" s="45"/>
      <c r="F411" s="64"/>
      <c r="G411" s="90"/>
      <c r="H411" s="88"/>
      <c r="I411" s="83"/>
    </row>
    <row r="412" spans="1:9" x14ac:dyDescent="0.35">
      <c r="A412" s="43"/>
      <c r="B412" s="43"/>
      <c r="C412" s="44"/>
      <c r="D412" s="45"/>
      <c r="F412" s="64"/>
      <c r="G412" s="90"/>
      <c r="H412" s="88"/>
      <c r="I412" s="83"/>
    </row>
    <row r="413" spans="1:9" x14ac:dyDescent="0.35">
      <c r="A413" s="43"/>
      <c r="B413" s="43"/>
      <c r="C413" s="44"/>
      <c r="D413" s="45"/>
      <c r="F413" s="64"/>
      <c r="G413" s="90"/>
      <c r="H413" s="88"/>
      <c r="I413" s="83"/>
    </row>
    <row r="414" spans="1:9" x14ac:dyDescent="0.35">
      <c r="A414" s="43"/>
      <c r="B414" s="43"/>
      <c r="C414" s="44"/>
      <c r="D414" s="45"/>
      <c r="F414" s="64"/>
      <c r="G414" s="90"/>
      <c r="H414" s="88"/>
      <c r="I414" s="83"/>
    </row>
    <row r="415" spans="1:9" x14ac:dyDescent="0.35">
      <c r="A415" s="43"/>
      <c r="B415" s="43"/>
      <c r="C415" s="44"/>
      <c r="D415" s="45"/>
      <c r="F415" s="64"/>
      <c r="G415" s="90"/>
      <c r="H415" s="88"/>
      <c r="I415" s="83"/>
    </row>
    <row r="416" spans="1:9" x14ac:dyDescent="0.35">
      <c r="A416" s="43"/>
      <c r="B416" s="43"/>
      <c r="C416" s="44"/>
      <c r="D416" s="45"/>
      <c r="F416" s="64"/>
      <c r="G416" s="90"/>
      <c r="H416" s="88"/>
      <c r="I416" s="83"/>
    </row>
    <row r="417" spans="1:9" x14ac:dyDescent="0.35">
      <c r="A417" s="43"/>
      <c r="B417" s="43"/>
      <c r="C417" s="44"/>
      <c r="D417" s="45"/>
      <c r="F417" s="64"/>
      <c r="G417" s="90"/>
      <c r="H417" s="88"/>
      <c r="I417" s="83"/>
    </row>
    <row r="418" spans="1:9" x14ac:dyDescent="0.35">
      <c r="A418" s="43"/>
      <c r="B418" s="43"/>
      <c r="C418" s="44"/>
      <c r="D418" s="45"/>
      <c r="F418" s="64"/>
      <c r="G418" s="90"/>
      <c r="H418" s="88"/>
      <c r="I418" s="83"/>
    </row>
    <row r="419" spans="1:9" x14ac:dyDescent="0.35">
      <c r="A419" s="43"/>
      <c r="B419" s="43"/>
      <c r="C419" s="44"/>
      <c r="D419" s="45"/>
      <c r="F419" s="64"/>
      <c r="G419" s="90"/>
      <c r="H419" s="88"/>
      <c r="I419" s="83"/>
    </row>
    <row r="420" spans="1:9" x14ac:dyDescent="0.35">
      <c r="A420" s="43"/>
      <c r="B420" s="43"/>
      <c r="C420" s="44"/>
      <c r="D420" s="45"/>
      <c r="F420" s="64"/>
      <c r="G420" s="90"/>
      <c r="H420" s="88"/>
      <c r="I420" s="83"/>
    </row>
    <row r="421" spans="1:9" x14ac:dyDescent="0.35">
      <c r="A421" s="43"/>
      <c r="B421" s="43"/>
      <c r="C421" s="44"/>
      <c r="D421" s="45"/>
      <c r="F421" s="64"/>
      <c r="G421" s="90"/>
      <c r="H421" s="88"/>
      <c r="I421" s="83"/>
    </row>
    <row r="422" spans="1:9" x14ac:dyDescent="0.35">
      <c r="A422" s="43"/>
      <c r="B422" s="43"/>
      <c r="C422" s="44"/>
      <c r="D422" s="45"/>
      <c r="F422" s="64"/>
      <c r="G422" s="90"/>
      <c r="H422" s="88"/>
      <c r="I422" s="83"/>
    </row>
    <row r="423" spans="1:9" x14ac:dyDescent="0.35">
      <c r="A423" s="43"/>
      <c r="B423" s="43"/>
      <c r="C423" s="44"/>
      <c r="D423" s="45"/>
      <c r="F423" s="64"/>
      <c r="G423" s="90"/>
      <c r="H423" s="88"/>
      <c r="I423" s="83"/>
    </row>
    <row r="424" spans="1:9" x14ac:dyDescent="0.35">
      <c r="A424" s="43"/>
      <c r="B424" s="43"/>
      <c r="C424" s="44"/>
      <c r="D424" s="45"/>
      <c r="F424" s="64"/>
      <c r="G424" s="90"/>
      <c r="H424" s="88"/>
      <c r="I424" s="83"/>
    </row>
    <row r="425" spans="1:9" x14ac:dyDescent="0.35">
      <c r="A425" s="43"/>
      <c r="B425" s="43"/>
      <c r="C425" s="44"/>
      <c r="D425" s="45"/>
      <c r="F425" s="64"/>
      <c r="G425" s="90"/>
      <c r="H425" s="88"/>
      <c r="I425" s="83"/>
    </row>
    <row r="426" spans="1:9" x14ac:dyDescent="0.35">
      <c r="A426" s="43"/>
      <c r="B426" s="43"/>
      <c r="C426" s="44"/>
      <c r="D426" s="45"/>
      <c r="F426" s="64"/>
      <c r="G426" s="90"/>
      <c r="H426" s="88"/>
      <c r="I426" s="83"/>
    </row>
    <row r="427" spans="1:9" x14ac:dyDescent="0.35">
      <c r="A427" s="43"/>
      <c r="B427" s="43"/>
      <c r="C427" s="44"/>
      <c r="D427" s="45"/>
      <c r="F427" s="64"/>
      <c r="G427" s="90"/>
      <c r="H427" s="88"/>
      <c r="I427" s="83"/>
    </row>
    <row r="428" spans="1:9" x14ac:dyDescent="0.35">
      <c r="A428" s="43"/>
      <c r="B428" s="43"/>
      <c r="C428" s="44"/>
      <c r="D428" s="45"/>
      <c r="F428" s="64"/>
      <c r="G428" s="90"/>
      <c r="H428" s="88"/>
      <c r="I428" s="83"/>
    </row>
    <row r="429" spans="1:9" x14ac:dyDescent="0.35">
      <c r="A429" s="43"/>
      <c r="B429" s="43"/>
      <c r="C429" s="44"/>
      <c r="D429" s="45"/>
      <c r="F429" s="64"/>
      <c r="G429" s="90"/>
      <c r="H429" s="88"/>
      <c r="I429" s="83"/>
    </row>
    <row r="430" spans="1:9" x14ac:dyDescent="0.35">
      <c r="A430" s="43"/>
      <c r="B430" s="43"/>
      <c r="C430" s="44"/>
      <c r="D430" s="45"/>
      <c r="F430" s="64"/>
      <c r="G430" s="90"/>
      <c r="H430" s="88"/>
      <c r="I430" s="83"/>
    </row>
    <row r="431" spans="1:9" x14ac:dyDescent="0.35">
      <c r="A431" s="43"/>
      <c r="B431" s="43"/>
      <c r="C431" s="44"/>
      <c r="D431" s="45"/>
      <c r="F431" s="64"/>
      <c r="G431" s="90"/>
      <c r="H431" s="88"/>
      <c r="I431" s="83"/>
    </row>
    <row r="432" spans="1:9" x14ac:dyDescent="0.35">
      <c r="A432" s="43"/>
      <c r="B432" s="43"/>
      <c r="C432" s="44"/>
      <c r="D432" s="45"/>
      <c r="F432" s="64"/>
      <c r="G432" s="90"/>
      <c r="H432" s="88"/>
      <c r="I432" s="83"/>
    </row>
    <row r="433" spans="1:9" x14ac:dyDescent="0.35">
      <c r="A433" s="41"/>
      <c r="B433" s="43"/>
      <c r="C433" s="44"/>
      <c r="D433" s="45"/>
      <c r="F433" s="64"/>
      <c r="G433" s="90"/>
      <c r="H433" s="88"/>
      <c r="I433" s="83"/>
    </row>
    <row r="434" spans="1:9" x14ac:dyDescent="0.35">
      <c r="A434" s="43"/>
      <c r="B434" s="43"/>
      <c r="C434" s="44"/>
      <c r="D434" s="45"/>
      <c r="F434" s="64"/>
      <c r="G434" s="90"/>
      <c r="H434" s="88"/>
      <c r="I434" s="83"/>
    </row>
    <row r="435" spans="1:9" x14ac:dyDescent="0.35">
      <c r="A435" s="43"/>
      <c r="B435" s="43"/>
      <c r="C435" s="44"/>
      <c r="D435" s="45"/>
      <c r="F435" s="64"/>
      <c r="G435" s="90"/>
      <c r="H435" s="88"/>
      <c r="I435" s="83"/>
    </row>
    <row r="436" spans="1:9" x14ac:dyDescent="0.35">
      <c r="A436" s="43"/>
      <c r="B436" s="43"/>
      <c r="C436" s="44"/>
      <c r="D436" s="45"/>
      <c r="F436" s="64"/>
      <c r="G436" s="90"/>
      <c r="H436" s="88"/>
      <c r="I436" s="83"/>
    </row>
    <row r="437" spans="1:9" x14ac:dyDescent="0.35">
      <c r="A437" s="43"/>
      <c r="B437" s="43"/>
      <c r="C437" s="44"/>
      <c r="D437" s="45"/>
      <c r="F437" s="64"/>
      <c r="G437" s="90"/>
      <c r="H437" s="88"/>
      <c r="I437" s="83"/>
    </row>
    <row r="438" spans="1:9" x14ac:dyDescent="0.35">
      <c r="A438" s="43"/>
      <c r="B438" s="43"/>
      <c r="C438" s="44"/>
      <c r="D438" s="45"/>
      <c r="F438" s="64"/>
      <c r="G438" s="90"/>
      <c r="H438" s="88"/>
      <c r="I438" s="83"/>
    </row>
    <row r="439" spans="1:9" x14ac:dyDescent="0.35">
      <c r="A439" s="43"/>
      <c r="B439" s="43"/>
      <c r="C439" s="44"/>
      <c r="D439" s="45"/>
      <c r="F439" s="64"/>
      <c r="G439" s="90"/>
      <c r="H439" s="88"/>
      <c r="I439" s="83"/>
    </row>
    <row r="440" spans="1:9" x14ac:dyDescent="0.35">
      <c r="A440" s="43"/>
      <c r="B440" s="43"/>
      <c r="C440" s="44"/>
      <c r="D440" s="45"/>
      <c r="F440" s="64"/>
      <c r="G440" s="90"/>
      <c r="H440" s="88"/>
      <c r="I440" s="83"/>
    </row>
    <row r="441" spans="1:9" x14ac:dyDescent="0.35">
      <c r="A441" s="43"/>
      <c r="B441" s="43"/>
      <c r="C441" s="44"/>
      <c r="D441" s="45"/>
      <c r="F441" s="64"/>
      <c r="G441" s="90"/>
      <c r="H441" s="88"/>
      <c r="I441" s="83"/>
    </row>
    <row r="442" spans="1:9" x14ac:dyDescent="0.35">
      <c r="A442" s="43"/>
      <c r="B442" s="43"/>
      <c r="C442" s="44"/>
      <c r="D442" s="45"/>
      <c r="F442" s="64"/>
      <c r="G442" s="90"/>
      <c r="H442" s="88"/>
      <c r="I442" s="83"/>
    </row>
    <row r="443" spans="1:9" x14ac:dyDescent="0.35">
      <c r="A443" s="43"/>
      <c r="B443" s="43"/>
      <c r="C443" s="44"/>
      <c r="D443" s="45"/>
      <c r="F443" s="64"/>
      <c r="G443" s="90"/>
      <c r="H443" s="88"/>
      <c r="I443" s="83"/>
    </row>
    <row r="444" spans="1:9" x14ac:dyDescent="0.35">
      <c r="A444" s="43"/>
      <c r="B444" s="43"/>
      <c r="C444" s="44"/>
      <c r="D444" s="45"/>
      <c r="F444" s="64"/>
      <c r="G444" s="90"/>
      <c r="H444" s="88"/>
      <c r="I444" s="83"/>
    </row>
    <row r="445" spans="1:9" x14ac:dyDescent="0.35">
      <c r="A445" s="43"/>
      <c r="B445" s="43"/>
      <c r="C445" s="44"/>
      <c r="D445" s="45"/>
      <c r="F445" s="64"/>
      <c r="G445" s="90"/>
      <c r="H445" s="88"/>
      <c r="I445" s="83"/>
    </row>
    <row r="446" spans="1:9" x14ac:dyDescent="0.35">
      <c r="A446" s="43"/>
      <c r="B446" s="43"/>
      <c r="C446" s="44"/>
      <c r="D446" s="45"/>
      <c r="F446" s="64"/>
      <c r="G446" s="90"/>
      <c r="H446" s="88"/>
      <c r="I446" s="83"/>
    </row>
    <row r="447" spans="1:9" x14ac:dyDescent="0.35">
      <c r="A447" s="43"/>
      <c r="B447" s="43"/>
      <c r="C447" s="44"/>
      <c r="D447" s="45"/>
      <c r="F447" s="64"/>
      <c r="G447" s="90"/>
      <c r="H447" s="88"/>
      <c r="I447" s="83"/>
    </row>
    <row r="448" spans="1:9" x14ac:dyDescent="0.35">
      <c r="A448" s="43"/>
      <c r="B448" s="43"/>
      <c r="C448" s="44"/>
      <c r="D448" s="45"/>
      <c r="F448" s="64"/>
      <c r="G448" s="90"/>
      <c r="H448" s="88"/>
      <c r="I448" s="83"/>
    </row>
    <row r="449" spans="1:9" x14ac:dyDescent="0.35">
      <c r="A449" s="43"/>
      <c r="B449" s="43"/>
      <c r="C449" s="44"/>
      <c r="D449" s="45"/>
      <c r="F449" s="64"/>
      <c r="G449" s="90"/>
      <c r="H449" s="88"/>
      <c r="I449" s="83"/>
    </row>
    <row r="450" spans="1:9" x14ac:dyDescent="0.35">
      <c r="A450" s="43"/>
      <c r="B450" s="43"/>
      <c r="C450" s="44"/>
      <c r="D450" s="45"/>
      <c r="F450" s="64"/>
      <c r="G450" s="90"/>
      <c r="H450" s="88"/>
      <c r="I450" s="83"/>
    </row>
    <row r="451" spans="1:9" x14ac:dyDescent="0.35">
      <c r="A451" s="43"/>
      <c r="B451" s="43"/>
      <c r="C451" s="44"/>
      <c r="D451" s="45"/>
      <c r="F451" s="64"/>
      <c r="G451" s="90"/>
      <c r="H451" s="88"/>
      <c r="I451" s="83"/>
    </row>
    <row r="452" spans="1:9" x14ac:dyDescent="0.35">
      <c r="A452" s="43"/>
      <c r="B452" s="43"/>
      <c r="C452" s="44"/>
      <c r="D452" s="45"/>
      <c r="F452" s="64"/>
      <c r="G452" s="90"/>
      <c r="H452" s="88"/>
      <c r="I452" s="83"/>
    </row>
    <row r="453" spans="1:9" x14ac:dyDescent="0.35">
      <c r="A453" s="43"/>
      <c r="B453" s="43"/>
      <c r="C453" s="44"/>
      <c r="D453" s="45"/>
      <c r="F453" s="64"/>
      <c r="G453" s="90"/>
      <c r="H453" s="88"/>
      <c r="I453" s="83"/>
    </row>
    <row r="454" spans="1:9" x14ac:dyDescent="0.35">
      <c r="A454" s="43"/>
      <c r="B454" s="43"/>
      <c r="C454" s="44"/>
      <c r="D454" s="45"/>
      <c r="F454" s="64"/>
      <c r="G454" s="90"/>
      <c r="H454" s="88"/>
      <c r="I454" s="83"/>
    </row>
    <row r="455" spans="1:9" x14ac:dyDescent="0.35">
      <c r="A455" s="43"/>
      <c r="B455" s="43"/>
      <c r="C455" s="44"/>
      <c r="D455" s="45"/>
      <c r="F455" s="64"/>
      <c r="G455" s="90"/>
      <c r="H455" s="88"/>
      <c r="I455" s="83"/>
    </row>
    <row r="456" spans="1:9" x14ac:dyDescent="0.35">
      <c r="A456" s="43"/>
      <c r="B456" s="43"/>
      <c r="C456" s="44"/>
      <c r="D456" s="45"/>
      <c r="F456" s="64"/>
      <c r="G456" s="90"/>
      <c r="H456" s="88"/>
      <c r="I456" s="83"/>
    </row>
    <row r="457" spans="1:9" x14ac:dyDescent="0.35">
      <c r="A457" s="43"/>
      <c r="B457" s="43"/>
      <c r="C457" s="44"/>
      <c r="D457" s="45"/>
      <c r="F457" s="64"/>
      <c r="G457" s="90"/>
      <c r="H457" s="88"/>
      <c r="I457" s="83"/>
    </row>
    <row r="458" spans="1:9" x14ac:dyDescent="0.35">
      <c r="A458" s="43"/>
      <c r="B458" s="43"/>
      <c r="C458" s="44"/>
      <c r="D458" s="45"/>
      <c r="F458" s="64"/>
      <c r="G458" s="90"/>
      <c r="H458" s="88"/>
      <c r="I458" s="83"/>
    </row>
    <row r="459" spans="1:9" x14ac:dyDescent="0.35">
      <c r="A459" s="43"/>
      <c r="B459" s="43"/>
      <c r="C459" s="44"/>
      <c r="D459" s="45"/>
      <c r="F459" s="64"/>
      <c r="G459" s="90"/>
      <c r="H459" s="88"/>
      <c r="I459" s="83"/>
    </row>
    <row r="460" spans="1:9" x14ac:dyDescent="0.35">
      <c r="A460" s="43"/>
      <c r="B460" s="43"/>
      <c r="C460" s="44"/>
      <c r="D460" s="45"/>
      <c r="F460" s="64"/>
      <c r="G460" s="90"/>
      <c r="H460" s="88"/>
      <c r="I460" s="83"/>
    </row>
    <row r="461" spans="1:9" x14ac:dyDescent="0.35">
      <c r="A461" s="43"/>
      <c r="B461" s="43"/>
      <c r="C461" s="44"/>
      <c r="D461" s="45"/>
      <c r="F461" s="64"/>
      <c r="G461" s="90"/>
      <c r="H461" s="88"/>
      <c r="I461" s="83"/>
    </row>
    <row r="462" spans="1:9" x14ac:dyDescent="0.35">
      <c r="A462" s="43"/>
      <c r="B462" s="43"/>
      <c r="C462" s="44"/>
      <c r="D462" s="45"/>
      <c r="F462" s="64"/>
      <c r="G462" s="90"/>
      <c r="H462" s="88"/>
      <c r="I462" s="83"/>
    </row>
    <row r="463" spans="1:9" x14ac:dyDescent="0.35">
      <c r="A463" s="43"/>
      <c r="B463" s="43"/>
      <c r="C463" s="44"/>
      <c r="D463" s="45"/>
      <c r="F463" s="64"/>
      <c r="G463" s="90"/>
      <c r="H463" s="88"/>
      <c r="I463" s="83"/>
    </row>
    <row r="464" spans="1:9" x14ac:dyDescent="0.35">
      <c r="A464" s="43"/>
      <c r="B464" s="43"/>
      <c r="C464" s="44"/>
      <c r="D464" s="45"/>
      <c r="F464" s="64"/>
      <c r="G464" s="90"/>
      <c r="H464" s="88"/>
      <c r="I464" s="83"/>
    </row>
    <row r="465" spans="1:9" x14ac:dyDescent="0.35">
      <c r="A465" s="43"/>
      <c r="B465" s="43"/>
      <c r="C465" s="44"/>
      <c r="D465" s="45"/>
      <c r="F465" s="64"/>
      <c r="G465" s="90"/>
      <c r="H465" s="88"/>
      <c r="I465" s="83"/>
    </row>
    <row r="466" spans="1:9" x14ac:dyDescent="0.35">
      <c r="A466" s="43"/>
      <c r="B466" s="43"/>
      <c r="C466" s="44"/>
      <c r="D466" s="45"/>
      <c r="F466" s="64"/>
      <c r="G466" s="90"/>
      <c r="H466" s="88"/>
      <c r="I466" s="83"/>
    </row>
    <row r="467" spans="1:9" x14ac:dyDescent="0.35">
      <c r="A467" s="43"/>
      <c r="B467" s="43"/>
      <c r="C467" s="44"/>
      <c r="D467" s="45"/>
      <c r="F467" s="64"/>
      <c r="G467" s="90"/>
      <c r="H467" s="88"/>
      <c r="I467" s="83"/>
    </row>
    <row r="468" spans="1:9" x14ac:dyDescent="0.35">
      <c r="A468" s="43"/>
      <c r="B468" s="43"/>
      <c r="C468" s="44"/>
      <c r="D468" s="45"/>
      <c r="F468" s="64"/>
      <c r="G468" s="90"/>
      <c r="H468" s="88"/>
      <c r="I468" s="83"/>
    </row>
    <row r="469" spans="1:9" x14ac:dyDescent="0.35">
      <c r="A469" s="43"/>
      <c r="B469" s="43"/>
      <c r="C469" s="44"/>
      <c r="D469" s="45"/>
      <c r="F469" s="64"/>
      <c r="G469" s="90"/>
      <c r="H469" s="88"/>
      <c r="I469" s="83"/>
    </row>
    <row r="470" spans="1:9" x14ac:dyDescent="0.35">
      <c r="A470" s="43"/>
      <c r="B470" s="43"/>
      <c r="C470" s="44"/>
      <c r="D470" s="45"/>
      <c r="F470" s="64"/>
      <c r="G470" s="90"/>
      <c r="H470" s="88"/>
      <c r="I470" s="83"/>
    </row>
    <row r="471" spans="1:9" x14ac:dyDescent="0.35">
      <c r="A471" s="43"/>
      <c r="B471" s="43"/>
      <c r="C471" s="44"/>
      <c r="D471" s="45"/>
      <c r="F471" s="64"/>
      <c r="G471" s="90"/>
      <c r="H471" s="88"/>
      <c r="I471" s="83"/>
    </row>
    <row r="472" spans="1:9" x14ac:dyDescent="0.35">
      <c r="A472" s="43"/>
      <c r="B472" s="43"/>
      <c r="C472" s="44"/>
      <c r="D472" s="45"/>
      <c r="F472" s="64"/>
      <c r="G472" s="90"/>
      <c r="H472" s="88"/>
      <c r="I472" s="83"/>
    </row>
    <row r="473" spans="1:9" x14ac:dyDescent="0.35">
      <c r="A473" s="43"/>
      <c r="B473" s="43"/>
      <c r="C473" s="44"/>
      <c r="D473" s="45"/>
      <c r="F473" s="64"/>
      <c r="G473" s="90"/>
      <c r="H473" s="88"/>
      <c r="I473" s="83"/>
    </row>
    <row r="474" spans="1:9" x14ac:dyDescent="0.35">
      <c r="A474" s="43"/>
      <c r="B474" s="43"/>
      <c r="C474" s="44"/>
      <c r="D474" s="45"/>
      <c r="F474" s="64"/>
      <c r="G474" s="90"/>
      <c r="H474" s="88"/>
      <c r="I474" s="83"/>
    </row>
    <row r="475" spans="1:9" x14ac:dyDescent="0.35">
      <c r="A475" s="43"/>
      <c r="B475" s="43"/>
      <c r="C475" s="44"/>
      <c r="D475" s="45"/>
      <c r="F475" s="64"/>
      <c r="G475" s="90"/>
      <c r="H475" s="88"/>
      <c r="I475" s="83"/>
    </row>
    <row r="476" spans="1:9" x14ac:dyDescent="0.35">
      <c r="A476" s="41"/>
      <c r="B476" s="43"/>
      <c r="C476" s="44"/>
      <c r="D476" s="45"/>
      <c r="F476" s="64"/>
      <c r="G476" s="90"/>
      <c r="H476" s="88"/>
      <c r="I476" s="83"/>
    </row>
    <row r="477" spans="1:9" x14ac:dyDescent="0.35">
      <c r="A477" s="43"/>
      <c r="B477" s="43"/>
      <c r="C477" s="44"/>
      <c r="D477" s="45"/>
      <c r="F477" s="64"/>
      <c r="G477" s="90"/>
      <c r="H477" s="88"/>
      <c r="I477" s="83"/>
    </row>
    <row r="478" spans="1:9" x14ac:dyDescent="0.35">
      <c r="A478" s="43"/>
      <c r="B478" s="43"/>
      <c r="C478" s="44"/>
      <c r="D478" s="45"/>
      <c r="F478" s="64"/>
      <c r="G478" s="90"/>
      <c r="H478" s="88"/>
      <c r="I478" s="83"/>
    </row>
    <row r="479" spans="1:9" x14ac:dyDescent="0.35">
      <c r="A479" s="43"/>
      <c r="B479" s="43"/>
      <c r="C479" s="44"/>
      <c r="D479" s="45"/>
      <c r="F479" s="64"/>
      <c r="G479" s="90"/>
      <c r="H479" s="88"/>
      <c r="I479" s="83"/>
    </row>
    <row r="480" spans="1:9" x14ac:dyDescent="0.35">
      <c r="A480" s="43"/>
      <c r="B480" s="43"/>
      <c r="C480" s="44"/>
      <c r="D480" s="45"/>
      <c r="F480" s="64"/>
      <c r="G480" s="90"/>
      <c r="H480" s="88"/>
      <c r="I480" s="83"/>
    </row>
    <row r="481" spans="1:9" x14ac:dyDescent="0.35">
      <c r="A481" s="43"/>
      <c r="B481" s="43"/>
      <c r="C481" s="44"/>
      <c r="D481" s="45"/>
      <c r="F481" s="64"/>
      <c r="G481" s="90"/>
      <c r="H481" s="88"/>
      <c r="I481" s="83"/>
    </row>
    <row r="482" spans="1:9" x14ac:dyDescent="0.35">
      <c r="A482" s="43"/>
      <c r="B482" s="43"/>
      <c r="C482" s="44"/>
      <c r="D482" s="45"/>
      <c r="F482" s="64"/>
      <c r="G482" s="90"/>
      <c r="H482" s="88"/>
      <c r="I482" s="83"/>
    </row>
    <row r="483" spans="1:9" x14ac:dyDescent="0.35">
      <c r="A483" s="43"/>
      <c r="B483" s="43"/>
      <c r="C483" s="44"/>
      <c r="D483" s="45"/>
      <c r="F483" s="64"/>
      <c r="G483" s="90"/>
      <c r="H483" s="88"/>
      <c r="I483" s="83"/>
    </row>
    <row r="484" spans="1:9" x14ac:dyDescent="0.35">
      <c r="A484" s="43"/>
      <c r="B484" s="43"/>
      <c r="C484" s="44"/>
      <c r="D484" s="45"/>
      <c r="F484" s="64"/>
      <c r="G484" s="90"/>
      <c r="H484" s="88"/>
      <c r="I484" s="83"/>
    </row>
    <row r="485" spans="1:9" x14ac:dyDescent="0.35">
      <c r="A485" s="43"/>
      <c r="B485" s="43"/>
      <c r="C485" s="44"/>
      <c r="D485" s="45"/>
      <c r="F485" s="64"/>
      <c r="G485" s="90"/>
      <c r="H485" s="88"/>
      <c r="I485" s="83"/>
    </row>
    <row r="486" spans="1:9" x14ac:dyDescent="0.35">
      <c r="A486" s="43"/>
      <c r="B486" s="43"/>
      <c r="C486" s="44"/>
      <c r="D486" s="45"/>
      <c r="F486" s="64"/>
      <c r="G486" s="90"/>
      <c r="H486" s="88"/>
      <c r="I486" s="83"/>
    </row>
    <row r="487" spans="1:9" x14ac:dyDescent="0.35">
      <c r="A487" s="43"/>
      <c r="B487" s="43"/>
      <c r="C487" s="44"/>
      <c r="D487" s="45"/>
      <c r="F487" s="64"/>
      <c r="G487" s="90"/>
      <c r="H487" s="88"/>
      <c r="I487" s="83"/>
    </row>
    <row r="488" spans="1:9" x14ac:dyDescent="0.35">
      <c r="A488" s="43"/>
      <c r="B488" s="43"/>
      <c r="C488" s="44"/>
      <c r="D488" s="45"/>
      <c r="F488" s="64"/>
      <c r="G488" s="90"/>
      <c r="H488" s="88"/>
      <c r="I488" s="83"/>
    </row>
    <row r="489" spans="1:9" x14ac:dyDescent="0.35">
      <c r="A489" s="43"/>
      <c r="B489" s="43"/>
      <c r="C489" s="44"/>
      <c r="D489" s="45"/>
      <c r="F489" s="64"/>
      <c r="G489" s="90"/>
      <c r="H489" s="88"/>
      <c r="I489" s="83"/>
    </row>
    <row r="490" spans="1:9" x14ac:dyDescent="0.35">
      <c r="A490" s="43"/>
      <c r="B490" s="43"/>
      <c r="C490" s="44"/>
      <c r="D490" s="45"/>
      <c r="F490" s="64"/>
      <c r="G490" s="90"/>
      <c r="H490" s="88"/>
      <c r="I490" s="83"/>
    </row>
    <row r="491" spans="1:9" x14ac:dyDescent="0.35">
      <c r="A491" s="43"/>
      <c r="B491" s="43"/>
      <c r="C491" s="44"/>
      <c r="D491" s="45"/>
      <c r="F491" s="64"/>
      <c r="G491" s="90"/>
      <c r="H491" s="88"/>
      <c r="I491" s="83"/>
    </row>
    <row r="492" spans="1:9" x14ac:dyDescent="0.35">
      <c r="A492" s="43"/>
      <c r="B492" s="43"/>
      <c r="C492" s="44"/>
      <c r="D492" s="45"/>
      <c r="F492" s="64"/>
      <c r="G492" s="90"/>
      <c r="H492" s="88"/>
      <c r="I492" s="83"/>
    </row>
    <row r="493" spans="1:9" x14ac:dyDescent="0.35">
      <c r="A493" s="43"/>
      <c r="B493" s="43"/>
      <c r="C493" s="44"/>
      <c r="D493" s="45"/>
      <c r="F493" s="64"/>
      <c r="G493" s="90"/>
      <c r="H493" s="88"/>
      <c r="I493" s="83"/>
    </row>
    <row r="494" spans="1:9" x14ac:dyDescent="0.35">
      <c r="A494" s="43"/>
      <c r="B494" s="43"/>
      <c r="C494" s="44"/>
      <c r="D494" s="45"/>
      <c r="F494" s="64"/>
      <c r="G494" s="90"/>
      <c r="H494" s="88"/>
      <c r="I494" s="83"/>
    </row>
    <row r="495" spans="1:9" x14ac:dyDescent="0.35">
      <c r="A495" s="43"/>
      <c r="B495" s="43"/>
      <c r="C495" s="44"/>
      <c r="D495" s="45"/>
      <c r="F495" s="64"/>
      <c r="G495" s="90"/>
      <c r="H495" s="88"/>
      <c r="I495" s="83"/>
    </row>
    <row r="496" spans="1:9" x14ac:dyDescent="0.35">
      <c r="A496" s="43"/>
      <c r="B496" s="43"/>
      <c r="C496" s="44"/>
      <c r="D496" s="45"/>
      <c r="F496" s="64"/>
      <c r="G496" s="90"/>
      <c r="H496" s="88"/>
      <c r="I496" s="83"/>
    </row>
    <row r="497" spans="1:9" x14ac:dyDescent="0.35">
      <c r="A497" s="43"/>
      <c r="B497" s="43"/>
      <c r="C497" s="44"/>
      <c r="D497" s="45"/>
      <c r="F497" s="64"/>
      <c r="G497" s="90"/>
      <c r="H497" s="88"/>
      <c r="I497" s="83"/>
    </row>
    <row r="498" spans="1:9" x14ac:dyDescent="0.35">
      <c r="A498" s="43"/>
      <c r="B498" s="43"/>
      <c r="C498" s="44"/>
      <c r="D498" s="45"/>
      <c r="F498" s="64"/>
      <c r="G498" s="90"/>
      <c r="H498" s="88"/>
      <c r="I498" s="83"/>
    </row>
    <row r="499" spans="1:9" x14ac:dyDescent="0.35">
      <c r="A499" s="43"/>
      <c r="B499" s="43"/>
      <c r="C499" s="44"/>
      <c r="D499" s="45"/>
      <c r="F499" s="64"/>
      <c r="G499" s="90"/>
      <c r="H499" s="88"/>
      <c r="I499" s="83"/>
    </row>
    <row r="500" spans="1:9" x14ac:dyDescent="0.35">
      <c r="A500" s="43"/>
      <c r="B500" s="43"/>
      <c r="C500" s="44"/>
      <c r="D500" s="45"/>
      <c r="F500" s="64"/>
      <c r="G500" s="90"/>
      <c r="H500" s="88"/>
      <c r="I500" s="83"/>
    </row>
    <row r="501" spans="1:9" x14ac:dyDescent="0.35">
      <c r="A501" s="43"/>
      <c r="B501" s="43"/>
      <c r="C501" s="44"/>
      <c r="D501" s="45"/>
      <c r="F501" s="64"/>
      <c r="G501" s="90"/>
      <c r="H501" s="88"/>
      <c r="I501" s="83"/>
    </row>
    <row r="502" spans="1:9" x14ac:dyDescent="0.35">
      <c r="A502" s="43"/>
      <c r="B502" s="43"/>
      <c r="C502" s="44"/>
      <c r="D502" s="45"/>
      <c r="F502" s="64"/>
      <c r="G502" s="90"/>
      <c r="H502" s="88"/>
      <c r="I502" s="83"/>
    </row>
    <row r="503" spans="1:9" x14ac:dyDescent="0.35">
      <c r="A503" s="43"/>
      <c r="B503" s="43"/>
      <c r="C503" s="44"/>
      <c r="D503" s="45"/>
      <c r="F503" s="64"/>
      <c r="G503" s="90"/>
      <c r="H503" s="88"/>
      <c r="I503" s="83"/>
    </row>
    <row r="504" spans="1:9" x14ac:dyDescent="0.35">
      <c r="A504" s="43"/>
      <c r="B504" s="43"/>
      <c r="C504" s="44"/>
      <c r="D504" s="45"/>
      <c r="F504" s="64"/>
      <c r="G504" s="90"/>
      <c r="H504" s="88"/>
      <c r="I504" s="83"/>
    </row>
    <row r="505" spans="1:9" x14ac:dyDescent="0.35">
      <c r="A505" s="43"/>
      <c r="B505" s="43"/>
      <c r="C505" s="44"/>
      <c r="D505" s="45"/>
      <c r="F505" s="64"/>
      <c r="G505" s="90"/>
      <c r="H505" s="88"/>
      <c r="I505" s="83"/>
    </row>
    <row r="506" spans="1:9" x14ac:dyDescent="0.35">
      <c r="A506" s="43"/>
      <c r="B506" s="43"/>
      <c r="C506" s="44"/>
      <c r="D506" s="45"/>
      <c r="F506" s="64"/>
      <c r="G506" s="90"/>
      <c r="H506" s="88"/>
      <c r="I506" s="83"/>
    </row>
    <row r="507" spans="1:9" x14ac:dyDescent="0.35">
      <c r="A507" s="43"/>
      <c r="B507" s="43"/>
      <c r="C507" s="44"/>
      <c r="D507" s="45"/>
      <c r="F507" s="64"/>
      <c r="G507" s="90"/>
      <c r="H507" s="88"/>
      <c r="I507" s="83"/>
    </row>
    <row r="508" spans="1:9" x14ac:dyDescent="0.35">
      <c r="A508" s="43"/>
      <c r="B508" s="43"/>
      <c r="C508" s="44"/>
      <c r="D508" s="45"/>
      <c r="F508" s="64"/>
      <c r="G508" s="90"/>
      <c r="H508" s="88"/>
      <c r="I508" s="83"/>
    </row>
    <row r="509" spans="1:9" x14ac:dyDescent="0.35">
      <c r="A509" s="43"/>
      <c r="B509" s="43"/>
      <c r="C509" s="44"/>
      <c r="D509" s="45"/>
      <c r="F509" s="64"/>
      <c r="G509" s="90"/>
      <c r="H509" s="88"/>
      <c r="I509" s="83"/>
    </row>
    <row r="510" spans="1:9" x14ac:dyDescent="0.35">
      <c r="A510" s="43"/>
      <c r="B510" s="43"/>
      <c r="C510" s="44"/>
      <c r="D510" s="45"/>
      <c r="F510" s="64"/>
      <c r="G510" s="90"/>
      <c r="H510" s="88"/>
      <c r="I510" s="83"/>
    </row>
    <row r="511" spans="1:9" x14ac:dyDescent="0.35">
      <c r="A511" s="43"/>
      <c r="B511" s="43"/>
      <c r="C511" s="44"/>
      <c r="D511" s="45"/>
      <c r="F511" s="64"/>
      <c r="G511" s="90"/>
      <c r="H511" s="88"/>
      <c r="I511" s="83"/>
    </row>
    <row r="512" spans="1:9" x14ac:dyDescent="0.35">
      <c r="A512" s="43"/>
      <c r="B512" s="43"/>
      <c r="C512" s="44"/>
      <c r="D512" s="45"/>
      <c r="F512" s="64"/>
      <c r="G512" s="90"/>
      <c r="H512" s="88"/>
      <c r="I512" s="83"/>
    </row>
    <row r="513" spans="1:9" x14ac:dyDescent="0.35">
      <c r="A513" s="43"/>
      <c r="B513" s="43"/>
      <c r="C513" s="44"/>
      <c r="D513" s="45"/>
      <c r="F513" s="64"/>
      <c r="G513" s="90"/>
      <c r="H513" s="88"/>
      <c r="I513" s="83"/>
    </row>
    <row r="514" spans="1:9" x14ac:dyDescent="0.35">
      <c r="A514" s="43"/>
      <c r="B514" s="43"/>
      <c r="C514" s="44"/>
      <c r="D514" s="45"/>
      <c r="F514" s="64"/>
      <c r="G514" s="90"/>
      <c r="H514" s="88"/>
      <c r="I514" s="83"/>
    </row>
    <row r="515" spans="1:9" x14ac:dyDescent="0.35">
      <c r="A515" s="43"/>
      <c r="B515" s="43"/>
      <c r="C515" s="44"/>
      <c r="D515" s="45"/>
      <c r="F515" s="64"/>
      <c r="G515" s="90"/>
      <c r="H515" s="88"/>
      <c r="I515" s="83"/>
    </row>
    <row r="516" spans="1:9" x14ac:dyDescent="0.35">
      <c r="A516" s="43"/>
      <c r="B516" s="43"/>
      <c r="C516" s="44"/>
      <c r="D516" s="45"/>
      <c r="F516" s="64"/>
      <c r="G516" s="90"/>
      <c r="H516" s="88"/>
      <c r="I516" s="83"/>
    </row>
    <row r="517" spans="1:9" x14ac:dyDescent="0.35">
      <c r="A517" s="43"/>
      <c r="B517" s="43"/>
      <c r="C517" s="44"/>
      <c r="D517" s="45"/>
      <c r="F517" s="64"/>
      <c r="G517" s="90"/>
      <c r="H517" s="88"/>
      <c r="I517" s="83"/>
    </row>
    <row r="518" spans="1:9" x14ac:dyDescent="0.35">
      <c r="A518" s="43"/>
      <c r="B518" s="43"/>
      <c r="C518" s="44"/>
      <c r="D518" s="45"/>
      <c r="F518" s="64"/>
      <c r="G518" s="90"/>
      <c r="H518" s="88"/>
      <c r="I518" s="83"/>
    </row>
    <row r="519" spans="1:9" x14ac:dyDescent="0.35">
      <c r="A519" s="41"/>
      <c r="B519" s="43"/>
      <c r="C519" s="44"/>
      <c r="D519" s="45"/>
      <c r="F519" s="64"/>
      <c r="G519" s="90"/>
      <c r="H519" s="88"/>
      <c r="I519" s="83"/>
    </row>
    <row r="520" spans="1:9" x14ac:dyDescent="0.35">
      <c r="A520" s="43"/>
      <c r="B520" s="43"/>
      <c r="C520" s="44"/>
      <c r="D520" s="45"/>
      <c r="F520" s="64"/>
      <c r="G520" s="90"/>
      <c r="H520" s="88"/>
      <c r="I520" s="83"/>
    </row>
    <row r="521" spans="1:9" x14ac:dyDescent="0.35">
      <c r="A521" s="43"/>
      <c r="B521" s="43"/>
      <c r="C521" s="44"/>
      <c r="D521" s="45"/>
      <c r="F521" s="64"/>
      <c r="G521" s="90"/>
      <c r="H521" s="88"/>
      <c r="I521" s="83"/>
    </row>
    <row r="522" spans="1:9" x14ac:dyDescent="0.35">
      <c r="A522" s="43"/>
      <c r="B522" s="43"/>
      <c r="C522" s="44"/>
      <c r="D522" s="45"/>
      <c r="F522" s="64"/>
      <c r="G522" s="90"/>
      <c r="H522" s="88"/>
      <c r="I522" s="83"/>
    </row>
    <row r="523" spans="1:9" x14ac:dyDescent="0.35">
      <c r="A523" s="43"/>
      <c r="B523" s="43"/>
      <c r="C523" s="44"/>
      <c r="D523" s="45"/>
      <c r="F523" s="64"/>
      <c r="G523" s="90"/>
      <c r="H523" s="88"/>
      <c r="I523" s="83"/>
    </row>
    <row r="524" spans="1:9" x14ac:dyDescent="0.35">
      <c r="A524" s="43"/>
      <c r="B524" s="43"/>
      <c r="C524" s="44"/>
      <c r="D524" s="45"/>
      <c r="F524" s="64"/>
      <c r="G524" s="90"/>
      <c r="H524" s="88"/>
      <c r="I524" s="83"/>
    </row>
    <row r="525" spans="1:9" x14ac:dyDescent="0.35">
      <c r="A525" s="43"/>
      <c r="B525" s="43"/>
      <c r="C525" s="44"/>
      <c r="D525" s="45"/>
      <c r="F525" s="64"/>
      <c r="G525" s="90"/>
      <c r="H525" s="88"/>
      <c r="I525" s="83"/>
    </row>
    <row r="526" spans="1:9" x14ac:dyDescent="0.35">
      <c r="A526" s="43"/>
      <c r="B526" s="43"/>
      <c r="C526" s="44"/>
      <c r="D526" s="45"/>
      <c r="F526" s="64"/>
      <c r="G526" s="90"/>
      <c r="H526" s="88"/>
      <c r="I526" s="83"/>
    </row>
    <row r="527" spans="1:9" x14ac:dyDescent="0.35">
      <c r="A527" s="43"/>
      <c r="B527" s="43"/>
      <c r="C527" s="44"/>
      <c r="D527" s="45"/>
      <c r="F527" s="64"/>
      <c r="G527" s="90"/>
      <c r="H527" s="88"/>
      <c r="I527" s="83"/>
    </row>
    <row r="528" spans="1:9" x14ac:dyDescent="0.35">
      <c r="A528" s="43"/>
      <c r="B528" s="43"/>
      <c r="C528" s="44"/>
      <c r="D528" s="45"/>
      <c r="F528" s="64"/>
      <c r="G528" s="90"/>
      <c r="H528" s="88"/>
      <c r="I528" s="83"/>
    </row>
    <row r="529" spans="1:9" x14ac:dyDescent="0.35">
      <c r="A529" s="43"/>
      <c r="B529" s="43"/>
      <c r="C529" s="44"/>
      <c r="D529" s="45"/>
      <c r="F529" s="64"/>
      <c r="G529" s="90"/>
      <c r="H529" s="88"/>
      <c r="I529" s="83"/>
    </row>
    <row r="530" spans="1:9" x14ac:dyDescent="0.35">
      <c r="A530" s="43"/>
      <c r="B530" s="43"/>
      <c r="C530" s="44"/>
      <c r="D530" s="45"/>
      <c r="F530" s="64"/>
      <c r="G530" s="90"/>
      <c r="H530" s="88"/>
      <c r="I530" s="83"/>
    </row>
    <row r="531" spans="1:9" x14ac:dyDescent="0.35">
      <c r="A531" s="43"/>
      <c r="B531" s="43"/>
      <c r="C531" s="44"/>
      <c r="D531" s="45"/>
      <c r="F531" s="64"/>
      <c r="G531" s="90"/>
      <c r="H531" s="88"/>
      <c r="I531" s="83"/>
    </row>
    <row r="532" spans="1:9" x14ac:dyDescent="0.35">
      <c r="A532" s="43"/>
      <c r="B532" s="43"/>
      <c r="C532" s="44"/>
      <c r="D532" s="45"/>
      <c r="F532" s="64"/>
      <c r="G532" s="90"/>
      <c r="H532" s="88"/>
      <c r="I532" s="83"/>
    </row>
    <row r="533" spans="1:9" x14ac:dyDescent="0.35">
      <c r="A533" s="43"/>
      <c r="B533" s="43"/>
      <c r="C533" s="44"/>
      <c r="D533" s="45"/>
      <c r="F533" s="64"/>
      <c r="G533" s="90"/>
      <c r="H533" s="88"/>
      <c r="I533" s="83"/>
    </row>
    <row r="534" spans="1:9" x14ac:dyDescent="0.35">
      <c r="A534" s="43"/>
      <c r="B534" s="43"/>
      <c r="C534" s="44"/>
      <c r="D534" s="45"/>
      <c r="F534" s="64"/>
      <c r="G534" s="90"/>
      <c r="H534" s="88"/>
      <c r="I534" s="83"/>
    </row>
    <row r="535" spans="1:9" x14ac:dyDescent="0.35">
      <c r="A535" s="43"/>
      <c r="B535" s="43"/>
      <c r="C535" s="44"/>
      <c r="D535" s="45"/>
      <c r="F535" s="64"/>
      <c r="G535" s="90"/>
      <c r="H535" s="88"/>
      <c r="I535" s="83"/>
    </row>
    <row r="536" spans="1:9" x14ac:dyDescent="0.35">
      <c r="A536" s="43"/>
      <c r="B536" s="43"/>
      <c r="C536" s="44"/>
      <c r="D536" s="45"/>
      <c r="F536" s="64"/>
      <c r="G536" s="90"/>
      <c r="H536" s="88"/>
      <c r="I536" s="83"/>
    </row>
    <row r="537" spans="1:9" x14ac:dyDescent="0.35">
      <c r="A537" s="43"/>
      <c r="B537" s="43"/>
      <c r="C537" s="44"/>
      <c r="D537" s="45"/>
      <c r="F537" s="64"/>
      <c r="G537" s="90"/>
      <c r="H537" s="88"/>
      <c r="I537" s="83"/>
    </row>
    <row r="538" spans="1:9" x14ac:dyDescent="0.35">
      <c r="A538" s="43"/>
      <c r="B538" s="43"/>
      <c r="C538" s="44"/>
      <c r="D538" s="45"/>
      <c r="F538" s="64"/>
      <c r="G538" s="90"/>
      <c r="H538" s="88"/>
      <c r="I538" s="83"/>
    </row>
    <row r="539" spans="1:9" x14ac:dyDescent="0.35">
      <c r="A539" s="43"/>
      <c r="B539" s="43"/>
      <c r="C539" s="44"/>
      <c r="D539" s="45"/>
      <c r="F539" s="64"/>
      <c r="G539" s="90"/>
      <c r="H539" s="88"/>
      <c r="I539" s="83"/>
    </row>
    <row r="540" spans="1:9" x14ac:dyDescent="0.35">
      <c r="A540" s="43"/>
      <c r="B540" s="43"/>
      <c r="C540" s="44"/>
      <c r="D540" s="45"/>
      <c r="F540" s="64"/>
      <c r="G540" s="90"/>
      <c r="H540" s="88"/>
      <c r="I540" s="83"/>
    </row>
    <row r="541" spans="1:9" x14ac:dyDescent="0.35">
      <c r="A541" s="43"/>
      <c r="B541" s="43"/>
      <c r="C541" s="44"/>
      <c r="D541" s="45"/>
      <c r="F541" s="64"/>
      <c r="G541" s="90"/>
      <c r="H541" s="88"/>
      <c r="I541" s="83"/>
    </row>
    <row r="542" spans="1:9" x14ac:dyDescent="0.35">
      <c r="A542" s="43"/>
      <c r="B542" s="43"/>
      <c r="C542" s="44"/>
      <c r="D542" s="45"/>
      <c r="F542" s="64"/>
      <c r="G542" s="90"/>
      <c r="H542" s="88"/>
      <c r="I542" s="83"/>
    </row>
    <row r="543" spans="1:9" x14ac:dyDescent="0.35">
      <c r="A543" s="43"/>
      <c r="B543" s="43"/>
      <c r="C543" s="44"/>
      <c r="D543" s="45"/>
      <c r="F543" s="64"/>
      <c r="G543" s="90"/>
      <c r="H543" s="88"/>
      <c r="I543" s="83"/>
    </row>
    <row r="544" spans="1:9" x14ac:dyDescent="0.35">
      <c r="A544" s="43"/>
      <c r="B544" s="43"/>
      <c r="C544" s="44"/>
      <c r="D544" s="45"/>
      <c r="F544" s="64"/>
      <c r="G544" s="90"/>
      <c r="H544" s="88"/>
      <c r="I544" s="83"/>
    </row>
    <row r="545" spans="1:9" x14ac:dyDescent="0.35">
      <c r="A545" s="43"/>
      <c r="B545" s="43"/>
      <c r="C545" s="44"/>
      <c r="D545" s="45"/>
      <c r="F545" s="64"/>
      <c r="G545" s="90"/>
      <c r="H545" s="88"/>
      <c r="I545" s="83"/>
    </row>
    <row r="546" spans="1:9" x14ac:dyDescent="0.35">
      <c r="A546" s="43"/>
      <c r="B546" s="43"/>
      <c r="C546" s="44"/>
      <c r="D546" s="45"/>
      <c r="F546" s="64"/>
      <c r="G546" s="90"/>
      <c r="H546" s="88"/>
      <c r="I546" s="83"/>
    </row>
    <row r="547" spans="1:9" x14ac:dyDescent="0.35">
      <c r="A547" s="43"/>
      <c r="B547" s="43"/>
      <c r="C547" s="44"/>
      <c r="D547" s="45"/>
      <c r="F547" s="64"/>
      <c r="G547" s="90"/>
      <c r="H547" s="88"/>
      <c r="I547" s="83"/>
    </row>
    <row r="548" spans="1:9" x14ac:dyDescent="0.35">
      <c r="A548" s="43"/>
      <c r="B548" s="43"/>
      <c r="C548" s="44"/>
      <c r="D548" s="45"/>
      <c r="F548" s="64"/>
      <c r="G548" s="90"/>
      <c r="H548" s="88"/>
      <c r="I548" s="83"/>
    </row>
    <row r="549" spans="1:9" x14ac:dyDescent="0.35">
      <c r="A549" s="43"/>
      <c r="B549" s="43"/>
      <c r="C549" s="44"/>
      <c r="D549" s="45"/>
      <c r="F549" s="64"/>
      <c r="G549" s="90"/>
      <c r="H549" s="88"/>
      <c r="I549" s="83"/>
    </row>
    <row r="550" spans="1:9" x14ac:dyDescent="0.35">
      <c r="A550" s="43"/>
      <c r="B550" s="43"/>
      <c r="C550" s="44"/>
      <c r="D550" s="45"/>
      <c r="F550" s="64"/>
      <c r="G550" s="90"/>
      <c r="H550" s="88"/>
      <c r="I550" s="83"/>
    </row>
    <row r="551" spans="1:9" x14ac:dyDescent="0.35">
      <c r="A551" s="43"/>
      <c r="B551" s="43"/>
      <c r="C551" s="44"/>
      <c r="D551" s="45"/>
      <c r="F551" s="64"/>
      <c r="G551" s="90"/>
      <c r="H551" s="88"/>
      <c r="I551" s="83"/>
    </row>
    <row r="552" spans="1:9" x14ac:dyDescent="0.35">
      <c r="A552" s="43"/>
      <c r="B552" s="43"/>
      <c r="C552" s="44"/>
      <c r="D552" s="45"/>
      <c r="F552" s="64"/>
      <c r="G552" s="90"/>
      <c r="H552" s="88"/>
      <c r="I552" s="83"/>
    </row>
    <row r="553" spans="1:9" x14ac:dyDescent="0.35">
      <c r="A553" s="43"/>
      <c r="B553" s="43"/>
      <c r="C553" s="44"/>
      <c r="D553" s="45"/>
      <c r="F553" s="64"/>
      <c r="G553" s="90"/>
      <c r="H553" s="88"/>
      <c r="I553" s="83"/>
    </row>
    <row r="554" spans="1:9" x14ac:dyDescent="0.35">
      <c r="A554" s="43"/>
      <c r="B554" s="43"/>
      <c r="C554" s="44"/>
      <c r="D554" s="45"/>
      <c r="F554" s="64"/>
      <c r="G554" s="90"/>
      <c r="H554" s="88"/>
      <c r="I554" s="83"/>
    </row>
    <row r="555" spans="1:9" x14ac:dyDescent="0.35">
      <c r="A555" s="43"/>
      <c r="B555" s="43"/>
      <c r="C555" s="44"/>
      <c r="D555" s="45"/>
      <c r="F555" s="64"/>
      <c r="G555" s="90"/>
      <c r="H555" s="88"/>
      <c r="I555" s="83"/>
    </row>
    <row r="556" spans="1:9" x14ac:dyDescent="0.35">
      <c r="A556" s="43"/>
      <c r="B556" s="43"/>
      <c r="C556" s="44"/>
      <c r="D556" s="45"/>
      <c r="F556" s="64"/>
      <c r="G556" s="90"/>
      <c r="H556" s="88"/>
      <c r="I556" s="83"/>
    </row>
    <row r="557" spans="1:9" x14ac:dyDescent="0.35">
      <c r="A557" s="43"/>
      <c r="B557" s="43"/>
      <c r="C557" s="44"/>
      <c r="D557" s="45"/>
      <c r="F557" s="64"/>
      <c r="G557" s="90"/>
      <c r="H557" s="88"/>
      <c r="I557" s="83"/>
    </row>
    <row r="558" spans="1:9" x14ac:dyDescent="0.35">
      <c r="A558" s="43"/>
      <c r="B558" s="43"/>
      <c r="C558" s="44"/>
      <c r="D558" s="45"/>
      <c r="F558" s="64"/>
      <c r="G558" s="90"/>
      <c r="H558" s="88"/>
      <c r="I558" s="83"/>
    </row>
    <row r="559" spans="1:9" x14ac:dyDescent="0.35">
      <c r="A559" s="43"/>
      <c r="B559" s="43"/>
      <c r="C559" s="44"/>
      <c r="D559" s="45"/>
      <c r="F559" s="64"/>
      <c r="G559" s="90"/>
      <c r="H559" s="88"/>
      <c r="I559" s="83"/>
    </row>
    <row r="560" spans="1:9" x14ac:dyDescent="0.35">
      <c r="A560" s="43"/>
      <c r="B560" s="43"/>
      <c r="C560" s="44"/>
      <c r="D560" s="45"/>
      <c r="F560" s="64"/>
      <c r="G560" s="90"/>
      <c r="H560" s="88"/>
      <c r="I560" s="83"/>
    </row>
    <row r="561" spans="1:9" x14ac:dyDescent="0.35">
      <c r="A561" s="43"/>
      <c r="B561" s="43"/>
      <c r="C561" s="44"/>
      <c r="D561" s="45"/>
      <c r="F561" s="64"/>
      <c r="G561" s="90"/>
      <c r="H561" s="88"/>
      <c r="I561" s="83"/>
    </row>
    <row r="562" spans="1:9" x14ac:dyDescent="0.35">
      <c r="A562" s="41"/>
      <c r="B562" s="43"/>
      <c r="C562" s="44"/>
      <c r="D562" s="45"/>
      <c r="F562" s="64"/>
      <c r="G562" s="90"/>
      <c r="H562" s="88"/>
      <c r="I562" s="83"/>
    </row>
    <row r="563" spans="1:9" x14ac:dyDescent="0.35">
      <c r="A563" s="43"/>
      <c r="B563" s="43"/>
      <c r="C563" s="44"/>
      <c r="D563" s="45"/>
      <c r="F563" s="64"/>
      <c r="G563" s="90"/>
      <c r="H563" s="88"/>
      <c r="I563" s="83"/>
    </row>
    <row r="564" spans="1:9" x14ac:dyDescent="0.35">
      <c r="A564" s="43"/>
      <c r="B564" s="43"/>
      <c r="C564" s="44"/>
      <c r="D564" s="45"/>
      <c r="F564" s="64"/>
      <c r="G564" s="90"/>
      <c r="H564" s="88"/>
      <c r="I564" s="83"/>
    </row>
    <row r="565" spans="1:9" x14ac:dyDescent="0.35">
      <c r="A565" s="43"/>
      <c r="B565" s="43"/>
      <c r="C565" s="44"/>
      <c r="D565" s="45"/>
      <c r="F565" s="64"/>
      <c r="G565" s="90"/>
      <c r="H565" s="88"/>
      <c r="I565" s="83"/>
    </row>
    <row r="566" spans="1:9" x14ac:dyDescent="0.35">
      <c r="A566" s="43"/>
      <c r="B566" s="43"/>
      <c r="C566" s="44"/>
      <c r="D566" s="45"/>
      <c r="F566" s="64"/>
      <c r="G566" s="90"/>
      <c r="H566" s="88"/>
      <c r="I566" s="83"/>
    </row>
    <row r="567" spans="1:9" x14ac:dyDescent="0.35">
      <c r="A567" s="43"/>
      <c r="B567" s="43"/>
      <c r="C567" s="44"/>
      <c r="D567" s="45"/>
      <c r="F567" s="64"/>
      <c r="G567" s="90"/>
      <c r="H567" s="88"/>
      <c r="I567" s="83"/>
    </row>
    <row r="568" spans="1:9" x14ac:dyDescent="0.35">
      <c r="A568" s="43"/>
      <c r="B568" s="43"/>
      <c r="C568" s="44"/>
      <c r="D568" s="45"/>
      <c r="F568" s="64"/>
      <c r="G568" s="90"/>
      <c r="H568" s="88"/>
      <c r="I568" s="83"/>
    </row>
    <row r="569" spans="1:9" x14ac:dyDescent="0.35">
      <c r="A569" s="43"/>
      <c r="B569" s="43"/>
      <c r="C569" s="44"/>
      <c r="D569" s="45"/>
      <c r="F569" s="64"/>
      <c r="G569" s="90"/>
      <c r="H569" s="88"/>
      <c r="I569" s="83"/>
    </row>
    <row r="570" spans="1:9" x14ac:dyDescent="0.35">
      <c r="A570" s="43"/>
      <c r="B570" s="43"/>
      <c r="C570" s="44"/>
      <c r="D570" s="45"/>
      <c r="F570" s="64"/>
      <c r="G570" s="90"/>
      <c r="H570" s="88"/>
      <c r="I570" s="83"/>
    </row>
    <row r="571" spans="1:9" x14ac:dyDescent="0.35">
      <c r="A571" s="43"/>
      <c r="B571" s="43"/>
      <c r="C571" s="44"/>
      <c r="D571" s="45"/>
      <c r="F571" s="64"/>
      <c r="G571" s="90"/>
      <c r="H571" s="88"/>
      <c r="I571" s="83"/>
    </row>
    <row r="572" spans="1:9" x14ac:dyDescent="0.35">
      <c r="A572" s="43"/>
      <c r="B572" s="43"/>
      <c r="C572" s="44"/>
      <c r="D572" s="45"/>
      <c r="F572" s="64"/>
      <c r="G572" s="90"/>
      <c r="H572" s="88"/>
      <c r="I572" s="83"/>
    </row>
    <row r="573" spans="1:9" x14ac:dyDescent="0.35">
      <c r="A573" s="43"/>
      <c r="B573" s="43"/>
      <c r="C573" s="44"/>
      <c r="D573" s="45"/>
      <c r="F573" s="64"/>
      <c r="G573" s="90"/>
      <c r="H573" s="88"/>
      <c r="I573" s="83"/>
    </row>
    <row r="574" spans="1:9" x14ac:dyDescent="0.35">
      <c r="A574" s="43"/>
      <c r="B574" s="43"/>
      <c r="C574" s="44"/>
      <c r="D574" s="45"/>
      <c r="F574" s="64"/>
      <c r="G574" s="90"/>
      <c r="H574" s="88"/>
      <c r="I574" s="83"/>
    </row>
    <row r="575" spans="1:9" x14ac:dyDescent="0.35">
      <c r="A575" s="43"/>
      <c r="B575" s="43"/>
      <c r="C575" s="44"/>
      <c r="D575" s="45"/>
      <c r="F575" s="64"/>
      <c r="G575" s="90"/>
      <c r="H575" s="88"/>
      <c r="I575" s="83"/>
    </row>
    <row r="576" spans="1:9" x14ac:dyDescent="0.35">
      <c r="A576" s="43"/>
      <c r="B576" s="43"/>
      <c r="C576" s="44"/>
      <c r="D576" s="45"/>
      <c r="F576" s="64"/>
      <c r="G576" s="90"/>
      <c r="H576" s="88"/>
      <c r="I576" s="83"/>
    </row>
    <row r="577" spans="1:9" x14ac:dyDescent="0.35">
      <c r="A577" s="43"/>
      <c r="B577" s="43"/>
      <c r="C577" s="44"/>
      <c r="D577" s="45"/>
      <c r="F577" s="64"/>
      <c r="G577" s="90"/>
      <c r="H577" s="88"/>
      <c r="I577" s="83"/>
    </row>
    <row r="578" spans="1:9" x14ac:dyDescent="0.35">
      <c r="A578" s="43"/>
      <c r="B578" s="43"/>
      <c r="C578" s="44"/>
      <c r="D578" s="45"/>
      <c r="F578" s="64"/>
      <c r="G578" s="90"/>
      <c r="H578" s="88"/>
      <c r="I578" s="83"/>
    </row>
    <row r="579" spans="1:9" x14ac:dyDescent="0.35">
      <c r="A579" s="43"/>
      <c r="B579" s="43"/>
      <c r="C579" s="44"/>
      <c r="D579" s="45"/>
      <c r="F579" s="64"/>
      <c r="G579" s="90"/>
      <c r="H579" s="88"/>
      <c r="I579" s="83"/>
    </row>
    <row r="580" spans="1:9" x14ac:dyDescent="0.35">
      <c r="A580" s="43"/>
      <c r="B580" s="43"/>
      <c r="C580" s="44"/>
      <c r="D580" s="45"/>
      <c r="F580" s="64"/>
      <c r="G580" s="90"/>
      <c r="H580" s="88"/>
      <c r="I580" s="83"/>
    </row>
    <row r="581" spans="1:9" x14ac:dyDescent="0.35">
      <c r="A581" s="43"/>
      <c r="B581" s="43"/>
      <c r="C581" s="44"/>
      <c r="D581" s="45"/>
      <c r="F581" s="64"/>
      <c r="G581" s="90"/>
      <c r="H581" s="88"/>
      <c r="I581" s="83"/>
    </row>
    <row r="582" spans="1:9" x14ac:dyDescent="0.35">
      <c r="A582" s="43"/>
      <c r="B582" s="43"/>
      <c r="C582" s="44"/>
      <c r="D582" s="45"/>
      <c r="F582" s="64"/>
      <c r="G582" s="90"/>
      <c r="H582" s="88"/>
      <c r="I582" s="83"/>
    </row>
    <row r="583" spans="1:9" x14ac:dyDescent="0.35">
      <c r="A583" s="43"/>
      <c r="B583" s="43"/>
      <c r="C583" s="44"/>
      <c r="D583" s="45"/>
      <c r="F583" s="64"/>
      <c r="G583" s="90"/>
      <c r="H583" s="88"/>
      <c r="I583" s="83"/>
    </row>
    <row r="584" spans="1:9" x14ac:dyDescent="0.35">
      <c r="A584" s="43"/>
      <c r="B584" s="43"/>
      <c r="C584" s="44"/>
      <c r="D584" s="45"/>
      <c r="F584" s="64"/>
      <c r="G584" s="90"/>
      <c r="H584" s="88"/>
      <c r="I584" s="83"/>
    </row>
    <row r="585" spans="1:9" x14ac:dyDescent="0.35">
      <c r="A585" s="43"/>
      <c r="B585" s="43"/>
      <c r="C585" s="44"/>
      <c r="D585" s="45"/>
      <c r="F585" s="64"/>
      <c r="G585" s="90"/>
      <c r="H585" s="88"/>
      <c r="I585" s="83"/>
    </row>
    <row r="586" spans="1:9" x14ac:dyDescent="0.35">
      <c r="A586" s="43"/>
      <c r="B586" s="43"/>
      <c r="C586" s="44"/>
      <c r="D586" s="45"/>
      <c r="F586" s="64"/>
      <c r="G586" s="90"/>
      <c r="H586" s="88"/>
      <c r="I586" s="83"/>
    </row>
    <row r="587" spans="1:9" x14ac:dyDescent="0.35">
      <c r="A587" s="43"/>
      <c r="B587" s="43"/>
      <c r="C587" s="44"/>
      <c r="D587" s="45"/>
      <c r="F587" s="64"/>
      <c r="G587" s="90"/>
      <c r="H587" s="88"/>
      <c r="I587" s="83"/>
    </row>
    <row r="588" spans="1:9" x14ac:dyDescent="0.35">
      <c r="A588" s="43"/>
      <c r="B588" s="43"/>
      <c r="C588" s="44"/>
      <c r="D588" s="45"/>
      <c r="F588" s="64"/>
      <c r="G588" s="90"/>
      <c r="H588" s="88"/>
      <c r="I588" s="83"/>
    </row>
    <row r="589" spans="1:9" x14ac:dyDescent="0.35">
      <c r="A589" s="43"/>
      <c r="B589" s="43"/>
      <c r="C589" s="44"/>
      <c r="D589" s="45"/>
      <c r="F589" s="64"/>
      <c r="G589" s="90"/>
      <c r="H589" s="88"/>
      <c r="I589" s="83"/>
    </row>
    <row r="590" spans="1:9" x14ac:dyDescent="0.35">
      <c r="A590" s="43"/>
      <c r="B590" s="43"/>
      <c r="C590" s="44"/>
      <c r="D590" s="45"/>
      <c r="F590" s="64"/>
      <c r="G590" s="90"/>
      <c r="H590" s="88"/>
      <c r="I590" s="83"/>
    </row>
    <row r="591" spans="1:9" x14ac:dyDescent="0.35">
      <c r="A591" s="43"/>
      <c r="B591" s="43"/>
      <c r="C591" s="44"/>
      <c r="D591" s="45"/>
      <c r="F591" s="64"/>
      <c r="G591" s="90"/>
      <c r="H591" s="88"/>
      <c r="I591" s="83"/>
    </row>
    <row r="592" spans="1:9" x14ac:dyDescent="0.35">
      <c r="A592" s="43"/>
      <c r="B592" s="43"/>
      <c r="C592" s="44"/>
      <c r="D592" s="45"/>
      <c r="F592" s="64"/>
      <c r="G592" s="90"/>
      <c r="H592" s="88"/>
      <c r="I592" s="83"/>
    </row>
    <row r="593" spans="1:9" x14ac:dyDescent="0.35">
      <c r="A593" s="43"/>
      <c r="B593" s="43"/>
      <c r="C593" s="44"/>
      <c r="D593" s="45"/>
      <c r="F593" s="64"/>
      <c r="G593" s="90"/>
      <c r="H593" s="88"/>
      <c r="I593" s="83"/>
    </row>
    <row r="594" spans="1:9" x14ac:dyDescent="0.35">
      <c r="A594" s="43"/>
      <c r="B594" s="43"/>
      <c r="C594" s="44"/>
      <c r="D594" s="45"/>
      <c r="F594" s="64"/>
      <c r="G594" s="90"/>
      <c r="H594" s="88"/>
      <c r="I594" s="83"/>
    </row>
    <row r="595" spans="1:9" x14ac:dyDescent="0.35">
      <c r="A595" s="43"/>
      <c r="B595" s="43"/>
      <c r="C595" s="44"/>
      <c r="D595" s="45"/>
      <c r="F595" s="64"/>
      <c r="G595" s="90"/>
      <c r="H595" s="88"/>
      <c r="I595" s="83"/>
    </row>
    <row r="596" spans="1:9" x14ac:dyDescent="0.35">
      <c r="A596" s="43"/>
      <c r="B596" s="43"/>
      <c r="C596" s="44"/>
      <c r="D596" s="45"/>
      <c r="F596" s="64"/>
      <c r="G596" s="90"/>
      <c r="H596" s="88"/>
      <c r="I596" s="83"/>
    </row>
    <row r="597" spans="1:9" x14ac:dyDescent="0.35">
      <c r="A597" s="43"/>
      <c r="B597" s="43"/>
      <c r="C597" s="44"/>
      <c r="D597" s="45"/>
      <c r="F597" s="64"/>
      <c r="G597" s="90"/>
      <c r="H597" s="88"/>
      <c r="I597" s="83"/>
    </row>
    <row r="598" spans="1:9" x14ac:dyDescent="0.35">
      <c r="A598" s="43"/>
      <c r="B598" s="43"/>
      <c r="C598" s="44"/>
      <c r="D598" s="45"/>
      <c r="F598" s="64"/>
      <c r="G598" s="90"/>
      <c r="H598" s="88"/>
      <c r="I598" s="83"/>
    </row>
    <row r="599" spans="1:9" x14ac:dyDescent="0.35">
      <c r="A599" s="43"/>
      <c r="B599" s="43"/>
      <c r="C599" s="44"/>
      <c r="D599" s="45"/>
      <c r="F599" s="64"/>
      <c r="G599" s="90"/>
      <c r="H599" s="88"/>
      <c r="I599" s="83"/>
    </row>
    <row r="600" spans="1:9" x14ac:dyDescent="0.35">
      <c r="A600" s="43"/>
      <c r="B600" s="43"/>
      <c r="C600" s="44"/>
      <c r="D600" s="45"/>
      <c r="F600" s="64"/>
      <c r="G600" s="90"/>
      <c r="H600" s="88"/>
      <c r="I600" s="83"/>
    </row>
    <row r="601" spans="1:9" x14ac:dyDescent="0.35">
      <c r="A601" s="43"/>
      <c r="B601" s="43"/>
      <c r="C601" s="44"/>
      <c r="D601" s="45"/>
      <c r="F601" s="64"/>
      <c r="G601" s="90"/>
      <c r="H601" s="88"/>
      <c r="I601" s="83"/>
    </row>
    <row r="602" spans="1:9" x14ac:dyDescent="0.35">
      <c r="A602" s="43"/>
      <c r="B602" s="43"/>
      <c r="C602" s="44"/>
      <c r="D602" s="45"/>
      <c r="F602" s="64"/>
      <c r="G602" s="90"/>
      <c r="H602" s="88"/>
      <c r="I602" s="83"/>
    </row>
    <row r="603" spans="1:9" x14ac:dyDescent="0.35">
      <c r="A603" s="43"/>
      <c r="B603" s="43"/>
      <c r="C603" s="44"/>
      <c r="D603" s="45"/>
      <c r="F603" s="64"/>
      <c r="G603" s="90"/>
      <c r="H603" s="88"/>
      <c r="I603" s="83"/>
    </row>
    <row r="604" spans="1:9" x14ac:dyDescent="0.35">
      <c r="A604" s="43"/>
      <c r="B604" s="43"/>
      <c r="C604" s="44"/>
      <c r="D604" s="45"/>
      <c r="F604" s="64"/>
      <c r="G604" s="90"/>
      <c r="H604" s="88"/>
      <c r="I604" s="83"/>
    </row>
    <row r="605" spans="1:9" x14ac:dyDescent="0.35">
      <c r="A605" s="41"/>
      <c r="B605" s="43"/>
      <c r="C605" s="44"/>
      <c r="D605" s="45"/>
      <c r="F605" s="64"/>
      <c r="G605" s="90"/>
      <c r="H605" s="88"/>
      <c r="I605" s="83"/>
    </row>
    <row r="606" spans="1:9" x14ac:dyDescent="0.35">
      <c r="A606" s="43"/>
      <c r="B606" s="43"/>
      <c r="C606" s="44"/>
      <c r="D606" s="45"/>
      <c r="F606" s="64"/>
      <c r="G606" s="90"/>
      <c r="H606" s="88"/>
      <c r="I606" s="83"/>
    </row>
    <row r="607" spans="1:9" x14ac:dyDescent="0.35">
      <c r="A607" s="43"/>
      <c r="B607" s="43"/>
      <c r="C607" s="44"/>
      <c r="D607" s="45"/>
      <c r="F607" s="64"/>
      <c r="G607" s="90"/>
      <c r="H607" s="88"/>
      <c r="I607" s="83"/>
    </row>
    <row r="608" spans="1:9" x14ac:dyDescent="0.35">
      <c r="A608" s="43"/>
      <c r="B608" s="43"/>
      <c r="C608" s="44"/>
      <c r="D608" s="45"/>
      <c r="F608" s="64"/>
      <c r="G608" s="90"/>
      <c r="H608" s="88"/>
      <c r="I608" s="83"/>
    </row>
    <row r="609" spans="1:9" x14ac:dyDescent="0.35">
      <c r="A609" s="43"/>
      <c r="B609" s="43"/>
      <c r="C609" s="44"/>
      <c r="D609" s="45"/>
      <c r="F609" s="64"/>
      <c r="G609" s="90"/>
      <c r="H609" s="88"/>
      <c r="I609" s="83"/>
    </row>
    <row r="610" spans="1:9" x14ac:dyDescent="0.35">
      <c r="A610" s="43"/>
      <c r="B610" s="43"/>
      <c r="C610" s="44"/>
      <c r="D610" s="45"/>
      <c r="F610" s="64"/>
      <c r="G610" s="90"/>
      <c r="H610" s="88"/>
      <c r="I610" s="83"/>
    </row>
    <row r="611" spans="1:9" x14ac:dyDescent="0.35">
      <c r="A611" s="43"/>
      <c r="B611" s="43"/>
      <c r="C611" s="44"/>
      <c r="D611" s="45"/>
      <c r="F611" s="64"/>
      <c r="G611" s="90"/>
      <c r="H611" s="88"/>
      <c r="I611" s="83"/>
    </row>
    <row r="612" spans="1:9" x14ac:dyDescent="0.35">
      <c r="A612" s="43"/>
      <c r="B612" s="43"/>
      <c r="C612" s="44"/>
      <c r="D612" s="45"/>
      <c r="F612" s="64"/>
      <c r="G612" s="90"/>
      <c r="H612" s="88"/>
      <c r="I612" s="83"/>
    </row>
    <row r="613" spans="1:9" x14ac:dyDescent="0.35">
      <c r="A613" s="43"/>
      <c r="B613" s="43"/>
      <c r="C613" s="44"/>
      <c r="D613" s="45"/>
      <c r="F613" s="64"/>
      <c r="G613" s="90"/>
      <c r="H613" s="88"/>
      <c r="I613" s="83"/>
    </row>
    <row r="614" spans="1:9" x14ac:dyDescent="0.35">
      <c r="A614" s="43"/>
      <c r="B614" s="43"/>
      <c r="C614" s="44"/>
      <c r="D614" s="45"/>
      <c r="F614" s="64"/>
      <c r="G614" s="90"/>
      <c r="H614" s="88"/>
      <c r="I614" s="83"/>
    </row>
    <row r="615" spans="1:9" x14ac:dyDescent="0.35">
      <c r="A615" s="43"/>
      <c r="B615" s="43"/>
      <c r="C615" s="44"/>
      <c r="D615" s="45"/>
      <c r="F615" s="64"/>
      <c r="G615" s="90"/>
      <c r="H615" s="88"/>
      <c r="I615" s="83"/>
    </row>
    <row r="616" spans="1:9" x14ac:dyDescent="0.35">
      <c r="A616" s="43"/>
      <c r="B616" s="43"/>
      <c r="C616" s="44"/>
      <c r="D616" s="45"/>
      <c r="F616" s="64"/>
      <c r="G616" s="90"/>
      <c r="H616" s="88"/>
      <c r="I616" s="83"/>
    </row>
    <row r="617" spans="1:9" x14ac:dyDescent="0.35">
      <c r="A617" s="43"/>
      <c r="B617" s="43"/>
      <c r="C617" s="44"/>
      <c r="D617" s="45"/>
      <c r="F617" s="64"/>
      <c r="G617" s="90"/>
      <c r="H617" s="88"/>
      <c r="I617" s="83"/>
    </row>
    <row r="618" spans="1:9" x14ac:dyDescent="0.35">
      <c r="A618" s="43"/>
      <c r="B618" s="43"/>
      <c r="C618" s="44"/>
      <c r="D618" s="45"/>
      <c r="F618" s="64"/>
      <c r="G618" s="90"/>
      <c r="H618" s="88"/>
      <c r="I618" s="83"/>
    </row>
    <row r="619" spans="1:9" x14ac:dyDescent="0.35">
      <c r="A619" s="43"/>
      <c r="B619" s="43"/>
      <c r="C619" s="44"/>
      <c r="D619" s="45"/>
      <c r="F619" s="64"/>
      <c r="G619" s="90"/>
      <c r="H619" s="88"/>
      <c r="I619" s="83"/>
    </row>
    <row r="620" spans="1:9" x14ac:dyDescent="0.35">
      <c r="A620" s="43"/>
      <c r="B620" s="43"/>
      <c r="C620" s="44"/>
      <c r="D620" s="45"/>
      <c r="F620" s="64"/>
      <c r="G620" s="90"/>
      <c r="H620" s="88"/>
      <c r="I620" s="83"/>
    </row>
    <row r="621" spans="1:9" x14ac:dyDescent="0.35">
      <c r="A621" s="43"/>
      <c r="B621" s="43"/>
      <c r="C621" s="44"/>
      <c r="D621" s="45"/>
      <c r="F621" s="64"/>
      <c r="G621" s="90"/>
      <c r="H621" s="88"/>
      <c r="I621" s="83"/>
    </row>
    <row r="622" spans="1:9" x14ac:dyDescent="0.35">
      <c r="A622" s="43"/>
      <c r="B622" s="43"/>
      <c r="C622" s="44"/>
      <c r="D622" s="45"/>
      <c r="F622" s="64"/>
      <c r="G622" s="90"/>
      <c r="H622" s="88"/>
      <c r="I622" s="83"/>
    </row>
    <row r="623" spans="1:9" x14ac:dyDescent="0.35">
      <c r="A623" s="43"/>
      <c r="B623" s="43"/>
      <c r="C623" s="44"/>
      <c r="D623" s="45"/>
      <c r="F623" s="64"/>
      <c r="G623" s="90"/>
      <c r="H623" s="88"/>
      <c r="I623" s="83"/>
    </row>
    <row r="624" spans="1:9" x14ac:dyDescent="0.35">
      <c r="A624" s="43"/>
      <c r="B624" s="43"/>
      <c r="C624" s="44"/>
      <c r="D624" s="45"/>
      <c r="F624" s="64"/>
      <c r="G624" s="90"/>
      <c r="H624" s="88"/>
      <c r="I624" s="83"/>
    </row>
    <row r="625" spans="1:9" x14ac:dyDescent="0.35">
      <c r="A625" s="43"/>
      <c r="B625" s="43"/>
      <c r="C625" s="44"/>
      <c r="D625" s="45"/>
      <c r="F625" s="64"/>
      <c r="G625" s="90"/>
      <c r="H625" s="88"/>
      <c r="I625" s="83"/>
    </row>
    <row r="626" spans="1:9" x14ac:dyDescent="0.35">
      <c r="A626" s="43"/>
      <c r="B626" s="43"/>
      <c r="C626" s="44"/>
      <c r="D626" s="45"/>
      <c r="F626" s="64"/>
      <c r="G626" s="90"/>
      <c r="H626" s="88"/>
      <c r="I626" s="83"/>
    </row>
    <row r="627" spans="1:9" x14ac:dyDescent="0.35">
      <c r="A627" s="43"/>
      <c r="B627" s="43"/>
      <c r="C627" s="44"/>
      <c r="D627" s="45"/>
      <c r="F627" s="64"/>
      <c r="G627" s="90"/>
      <c r="H627" s="88"/>
      <c r="I627" s="83"/>
    </row>
    <row r="628" spans="1:9" x14ac:dyDescent="0.35">
      <c r="A628" s="43"/>
      <c r="B628" s="43"/>
      <c r="C628" s="44"/>
      <c r="D628" s="45"/>
      <c r="F628" s="64"/>
      <c r="G628" s="90"/>
      <c r="H628" s="88"/>
      <c r="I628" s="83"/>
    </row>
    <row r="629" spans="1:9" x14ac:dyDescent="0.35">
      <c r="A629" s="43"/>
      <c r="B629" s="43"/>
      <c r="C629" s="44"/>
      <c r="D629" s="45"/>
      <c r="F629" s="64"/>
      <c r="G629" s="90"/>
      <c r="H629" s="88"/>
      <c r="I629" s="83"/>
    </row>
    <row r="630" spans="1:9" x14ac:dyDescent="0.35">
      <c r="A630" s="43"/>
      <c r="B630" s="43"/>
      <c r="C630" s="44"/>
      <c r="D630" s="45"/>
      <c r="F630" s="64"/>
      <c r="G630" s="90"/>
      <c r="H630" s="88"/>
      <c r="I630" s="83"/>
    </row>
    <row r="631" spans="1:9" x14ac:dyDescent="0.35">
      <c r="A631" s="43"/>
      <c r="B631" s="43"/>
      <c r="C631" s="44"/>
      <c r="D631" s="45"/>
      <c r="F631" s="64"/>
      <c r="G631" s="90"/>
      <c r="H631" s="88"/>
      <c r="I631" s="83"/>
    </row>
    <row r="632" spans="1:9" x14ac:dyDescent="0.35">
      <c r="A632" s="43"/>
      <c r="B632" s="43"/>
      <c r="C632" s="44"/>
      <c r="D632" s="45"/>
      <c r="F632" s="64"/>
      <c r="G632" s="90"/>
      <c r="H632" s="88"/>
      <c r="I632" s="83"/>
    </row>
    <row r="633" spans="1:9" x14ac:dyDescent="0.35">
      <c r="A633" s="43"/>
      <c r="B633" s="43"/>
      <c r="C633" s="44"/>
      <c r="D633" s="45"/>
      <c r="F633" s="64"/>
      <c r="G633" s="90"/>
      <c r="H633" s="88"/>
      <c r="I633" s="83"/>
    </row>
    <row r="634" spans="1:9" x14ac:dyDescent="0.35">
      <c r="A634" s="43"/>
      <c r="B634" s="43"/>
      <c r="C634" s="44"/>
      <c r="D634" s="45"/>
      <c r="F634" s="64"/>
      <c r="G634" s="90"/>
      <c r="H634" s="88"/>
      <c r="I634" s="83"/>
    </row>
    <row r="635" spans="1:9" x14ac:dyDescent="0.35">
      <c r="A635" s="43"/>
      <c r="B635" s="43"/>
      <c r="C635" s="44"/>
      <c r="D635" s="45"/>
      <c r="F635" s="64"/>
      <c r="G635" s="90"/>
      <c r="H635" s="88"/>
      <c r="I635" s="83"/>
    </row>
    <row r="636" spans="1:9" x14ac:dyDescent="0.35">
      <c r="A636" s="43"/>
      <c r="B636" s="43"/>
      <c r="C636" s="44"/>
      <c r="D636" s="45"/>
      <c r="F636" s="64"/>
      <c r="G636" s="90"/>
      <c r="H636" s="88"/>
      <c r="I636" s="83"/>
    </row>
    <row r="637" spans="1:9" x14ac:dyDescent="0.35">
      <c r="A637" s="43"/>
      <c r="B637" s="43"/>
      <c r="C637" s="44"/>
      <c r="D637" s="45"/>
      <c r="F637" s="64"/>
      <c r="G637" s="90"/>
      <c r="H637" s="88"/>
      <c r="I637" s="83"/>
    </row>
    <row r="638" spans="1:9" x14ac:dyDescent="0.35">
      <c r="A638" s="43"/>
      <c r="B638" s="43"/>
      <c r="C638" s="44"/>
      <c r="D638" s="45"/>
      <c r="F638" s="64"/>
      <c r="G638" s="90"/>
      <c r="H638" s="88"/>
      <c r="I638" s="83"/>
    </row>
    <row r="639" spans="1:9" x14ac:dyDescent="0.35">
      <c r="A639" s="43"/>
      <c r="B639" s="43"/>
      <c r="C639" s="44"/>
      <c r="D639" s="45"/>
      <c r="F639" s="64"/>
      <c r="G639" s="90"/>
      <c r="H639" s="88"/>
      <c r="I639" s="83"/>
    </row>
    <row r="640" spans="1:9" x14ac:dyDescent="0.35">
      <c r="A640" s="43"/>
      <c r="B640" s="43"/>
      <c r="C640" s="44"/>
      <c r="D640" s="45"/>
      <c r="F640" s="64"/>
      <c r="G640" s="90"/>
      <c r="H640" s="88"/>
      <c r="I640" s="83"/>
    </row>
    <row r="641" spans="1:9" x14ac:dyDescent="0.35">
      <c r="A641" s="43"/>
      <c r="B641" s="43"/>
      <c r="C641" s="44"/>
      <c r="D641" s="45"/>
      <c r="F641" s="64"/>
      <c r="G641" s="90"/>
      <c r="H641" s="88"/>
      <c r="I641" s="83"/>
    </row>
    <row r="642" spans="1:9" x14ac:dyDescent="0.35">
      <c r="A642" s="43"/>
      <c r="B642" s="43"/>
      <c r="C642" s="44"/>
      <c r="D642" s="45"/>
      <c r="F642" s="64"/>
      <c r="G642" s="90"/>
      <c r="H642" s="88"/>
      <c r="I642" s="83"/>
    </row>
    <row r="643" spans="1:9" x14ac:dyDescent="0.35">
      <c r="A643" s="43"/>
      <c r="B643" s="43"/>
      <c r="C643" s="44"/>
      <c r="D643" s="45"/>
      <c r="F643" s="64"/>
      <c r="G643" s="90"/>
      <c r="H643" s="88"/>
      <c r="I643" s="83"/>
    </row>
    <row r="644" spans="1:9" x14ac:dyDescent="0.35">
      <c r="A644" s="43"/>
      <c r="B644" s="43"/>
      <c r="C644" s="44"/>
      <c r="D644" s="45"/>
      <c r="F644" s="64"/>
      <c r="G644" s="90"/>
      <c r="H644" s="88"/>
      <c r="I644" s="83"/>
    </row>
    <row r="645" spans="1:9" x14ac:dyDescent="0.35">
      <c r="A645" s="43"/>
      <c r="B645" s="43"/>
      <c r="C645" s="44"/>
      <c r="D645" s="45"/>
      <c r="F645" s="64"/>
      <c r="G645" s="90"/>
      <c r="H645" s="88"/>
      <c r="I645" s="83"/>
    </row>
    <row r="646" spans="1:9" x14ac:dyDescent="0.35">
      <c r="A646" s="43"/>
      <c r="B646" s="43"/>
      <c r="C646" s="44"/>
      <c r="D646" s="45"/>
      <c r="F646" s="64"/>
      <c r="G646" s="90"/>
      <c r="H646" s="88"/>
      <c r="I646" s="83"/>
    </row>
    <row r="647" spans="1:9" x14ac:dyDescent="0.35">
      <c r="A647" s="43"/>
      <c r="B647" s="43"/>
      <c r="C647" s="44"/>
      <c r="D647" s="45"/>
      <c r="F647" s="64"/>
      <c r="G647" s="90"/>
      <c r="H647" s="88"/>
      <c r="I647" s="83"/>
    </row>
    <row r="648" spans="1:9" x14ac:dyDescent="0.35">
      <c r="A648" s="41"/>
      <c r="B648" s="43"/>
      <c r="C648" s="44"/>
      <c r="D648" s="45"/>
      <c r="F648" s="64"/>
      <c r="G648" s="90"/>
      <c r="H648" s="88"/>
      <c r="I648" s="83"/>
    </row>
    <row r="649" spans="1:9" x14ac:dyDescent="0.35">
      <c r="A649" s="43"/>
      <c r="B649" s="43"/>
      <c r="C649" s="44"/>
      <c r="D649" s="45"/>
      <c r="F649" s="64"/>
      <c r="G649" s="90"/>
      <c r="H649" s="88"/>
      <c r="I649" s="83"/>
    </row>
    <row r="650" spans="1:9" x14ac:dyDescent="0.35">
      <c r="A650" s="43"/>
      <c r="B650" s="43"/>
      <c r="C650" s="44"/>
      <c r="D650" s="45"/>
      <c r="F650" s="64"/>
      <c r="G650" s="90"/>
      <c r="H650" s="88"/>
      <c r="I650" s="83"/>
    </row>
    <row r="651" spans="1:9" x14ac:dyDescent="0.35">
      <c r="A651" s="43"/>
      <c r="B651" s="43"/>
      <c r="C651" s="44"/>
      <c r="D651" s="45"/>
      <c r="F651" s="64"/>
      <c r="G651" s="90"/>
      <c r="H651" s="88"/>
      <c r="I651" s="83"/>
    </row>
    <row r="652" spans="1:9" x14ac:dyDescent="0.35">
      <c r="A652" s="43"/>
      <c r="B652" s="43"/>
      <c r="C652" s="44"/>
      <c r="D652" s="45"/>
      <c r="F652" s="64"/>
      <c r="G652" s="90"/>
      <c r="H652" s="88"/>
      <c r="I652" s="83"/>
    </row>
    <row r="653" spans="1:9" x14ac:dyDescent="0.35">
      <c r="A653" s="43"/>
      <c r="B653" s="43"/>
      <c r="C653" s="44"/>
      <c r="D653" s="45"/>
      <c r="F653" s="64"/>
      <c r="G653" s="90"/>
      <c r="H653" s="88"/>
      <c r="I653" s="83"/>
    </row>
    <row r="654" spans="1:9" x14ac:dyDescent="0.35">
      <c r="A654" s="43"/>
      <c r="B654" s="43"/>
      <c r="C654" s="44"/>
      <c r="D654" s="45"/>
      <c r="F654" s="64"/>
      <c r="G654" s="90"/>
      <c r="H654" s="88"/>
      <c r="I654" s="83"/>
    </row>
    <row r="655" spans="1:9" x14ac:dyDescent="0.35">
      <c r="A655" s="43"/>
      <c r="B655" s="43"/>
      <c r="C655" s="44"/>
      <c r="D655" s="45"/>
      <c r="F655" s="64"/>
      <c r="G655" s="90"/>
      <c r="H655" s="88"/>
      <c r="I655" s="83"/>
    </row>
    <row r="656" spans="1:9" x14ac:dyDescent="0.35">
      <c r="A656" s="43"/>
      <c r="B656" s="43"/>
      <c r="C656" s="44"/>
      <c r="D656" s="45"/>
      <c r="F656" s="64"/>
      <c r="G656" s="90"/>
      <c r="H656" s="88"/>
      <c r="I656" s="83"/>
    </row>
    <row r="657" spans="1:9" x14ac:dyDescent="0.35">
      <c r="A657" s="43"/>
      <c r="B657" s="43"/>
      <c r="C657" s="44"/>
      <c r="D657" s="45"/>
      <c r="F657" s="64"/>
      <c r="G657" s="90"/>
      <c r="H657" s="88"/>
      <c r="I657" s="83"/>
    </row>
    <row r="658" spans="1:9" x14ac:dyDescent="0.35">
      <c r="A658" s="43"/>
      <c r="B658" s="43"/>
      <c r="C658" s="44"/>
      <c r="D658" s="45"/>
      <c r="F658" s="64"/>
      <c r="G658" s="90"/>
      <c r="H658" s="88"/>
      <c r="I658" s="83"/>
    </row>
    <row r="659" spans="1:9" x14ac:dyDescent="0.35">
      <c r="A659" s="43"/>
      <c r="B659" s="43"/>
      <c r="C659" s="44"/>
      <c r="D659" s="45"/>
      <c r="F659" s="64"/>
      <c r="G659" s="90"/>
      <c r="H659" s="88"/>
      <c r="I659" s="83"/>
    </row>
    <row r="660" spans="1:9" x14ac:dyDescent="0.35">
      <c r="A660" s="43"/>
      <c r="B660" s="43"/>
      <c r="C660" s="44"/>
      <c r="D660" s="45"/>
      <c r="F660" s="64"/>
      <c r="G660" s="90"/>
      <c r="H660" s="88"/>
      <c r="I660" s="83"/>
    </row>
    <row r="661" spans="1:9" x14ac:dyDescent="0.35">
      <c r="A661" s="43"/>
      <c r="B661" s="43"/>
      <c r="C661" s="44"/>
      <c r="D661" s="45"/>
      <c r="F661" s="64"/>
      <c r="G661" s="90"/>
      <c r="H661" s="88"/>
      <c r="I661" s="83"/>
    </row>
    <row r="662" spans="1:9" x14ac:dyDescent="0.35">
      <c r="A662" s="43"/>
      <c r="B662" s="43"/>
      <c r="C662" s="44"/>
      <c r="D662" s="45"/>
      <c r="F662" s="64"/>
      <c r="G662" s="90"/>
      <c r="H662" s="88"/>
      <c r="I662" s="83"/>
    </row>
    <row r="663" spans="1:9" x14ac:dyDescent="0.35">
      <c r="A663" s="43"/>
      <c r="B663" s="43"/>
      <c r="C663" s="44"/>
      <c r="D663" s="45"/>
      <c r="F663" s="64"/>
      <c r="G663" s="90"/>
      <c r="H663" s="88"/>
      <c r="I663" s="83"/>
    </row>
    <row r="664" spans="1:9" x14ac:dyDescent="0.35">
      <c r="A664" s="43"/>
      <c r="B664" s="43"/>
      <c r="C664" s="44"/>
      <c r="D664" s="45"/>
      <c r="F664" s="64"/>
      <c r="G664" s="90"/>
      <c r="H664" s="88"/>
      <c r="I664" s="83"/>
    </row>
    <row r="665" spans="1:9" x14ac:dyDescent="0.35">
      <c r="A665" s="43"/>
      <c r="B665" s="43"/>
      <c r="C665" s="44"/>
      <c r="D665" s="45"/>
      <c r="F665" s="64"/>
      <c r="G665" s="90"/>
      <c r="H665" s="88"/>
      <c r="I665" s="83"/>
    </row>
    <row r="666" spans="1:9" x14ac:dyDescent="0.35">
      <c r="A666" s="43"/>
      <c r="B666" s="43"/>
      <c r="C666" s="44"/>
      <c r="D666" s="45"/>
      <c r="F666" s="64"/>
      <c r="G666" s="90"/>
      <c r="H666" s="88"/>
      <c r="I666" s="83"/>
    </row>
    <row r="667" spans="1:9" x14ac:dyDescent="0.35">
      <c r="A667" s="43"/>
      <c r="B667" s="43"/>
      <c r="C667" s="44"/>
      <c r="D667" s="45"/>
      <c r="F667" s="64"/>
      <c r="G667" s="90"/>
      <c r="H667" s="88"/>
      <c r="I667" s="83"/>
    </row>
    <row r="668" spans="1:9" x14ac:dyDescent="0.35">
      <c r="A668" s="43"/>
      <c r="B668" s="43"/>
      <c r="C668" s="44"/>
      <c r="D668" s="45"/>
      <c r="F668" s="64"/>
      <c r="G668" s="90"/>
      <c r="H668" s="88"/>
      <c r="I668" s="83"/>
    </row>
    <row r="669" spans="1:9" x14ac:dyDescent="0.35">
      <c r="A669" s="43"/>
      <c r="B669" s="43"/>
      <c r="C669" s="44"/>
      <c r="D669" s="45"/>
      <c r="F669" s="64"/>
      <c r="G669" s="90"/>
      <c r="H669" s="88"/>
      <c r="I669" s="83"/>
    </row>
    <row r="670" spans="1:9" x14ac:dyDescent="0.35">
      <c r="A670" s="43"/>
      <c r="B670" s="43"/>
      <c r="C670" s="44"/>
      <c r="D670" s="45"/>
      <c r="F670" s="64"/>
      <c r="G670" s="90"/>
      <c r="H670" s="88"/>
      <c r="I670" s="83"/>
    </row>
    <row r="671" spans="1:9" x14ac:dyDescent="0.35">
      <c r="A671" s="43"/>
      <c r="B671" s="43"/>
      <c r="C671" s="44"/>
      <c r="D671" s="45"/>
      <c r="F671" s="64"/>
      <c r="G671" s="90"/>
      <c r="H671" s="88"/>
      <c r="I671" s="83"/>
    </row>
    <row r="672" spans="1:9" x14ac:dyDescent="0.35">
      <c r="A672" s="43"/>
      <c r="B672" s="43"/>
      <c r="C672" s="44"/>
      <c r="D672" s="45"/>
      <c r="F672" s="64"/>
      <c r="G672" s="90"/>
      <c r="H672" s="88"/>
      <c r="I672" s="83"/>
    </row>
    <row r="673" spans="1:9" x14ac:dyDescent="0.35">
      <c r="A673" s="43"/>
      <c r="B673" s="43"/>
      <c r="C673" s="44"/>
      <c r="D673" s="45"/>
      <c r="F673" s="64"/>
      <c r="G673" s="90"/>
      <c r="H673" s="88"/>
      <c r="I673" s="83"/>
    </row>
    <row r="674" spans="1:9" x14ac:dyDescent="0.35">
      <c r="A674" s="43"/>
      <c r="B674" s="43"/>
      <c r="C674" s="44"/>
      <c r="D674" s="45"/>
      <c r="F674" s="64"/>
      <c r="G674" s="90"/>
      <c r="H674" s="88"/>
      <c r="I674" s="83"/>
    </row>
    <row r="675" spans="1:9" x14ac:dyDescent="0.35">
      <c r="A675" s="43"/>
      <c r="B675" s="43"/>
      <c r="C675" s="44"/>
      <c r="D675" s="45"/>
      <c r="F675" s="64"/>
      <c r="G675" s="90"/>
      <c r="H675" s="88"/>
      <c r="I675" s="83"/>
    </row>
    <row r="676" spans="1:9" x14ac:dyDescent="0.35">
      <c r="A676" s="43"/>
      <c r="B676" s="43"/>
      <c r="C676" s="44"/>
      <c r="D676" s="45"/>
      <c r="F676" s="64"/>
      <c r="G676" s="90"/>
      <c r="H676" s="88"/>
      <c r="I676" s="83"/>
    </row>
    <row r="677" spans="1:9" x14ac:dyDescent="0.35">
      <c r="A677" s="43"/>
      <c r="B677" s="43"/>
      <c r="C677" s="44"/>
      <c r="D677" s="45"/>
      <c r="F677" s="64"/>
      <c r="G677" s="90"/>
      <c r="H677" s="88"/>
      <c r="I677" s="83"/>
    </row>
    <row r="678" spans="1:9" x14ac:dyDescent="0.35">
      <c r="A678" s="43"/>
      <c r="B678" s="43"/>
      <c r="C678" s="44"/>
      <c r="D678" s="45"/>
      <c r="F678" s="64"/>
      <c r="G678" s="90"/>
      <c r="H678" s="88"/>
      <c r="I678" s="83"/>
    </row>
    <row r="679" spans="1:9" x14ac:dyDescent="0.35">
      <c r="A679" s="43"/>
      <c r="B679" s="43"/>
      <c r="C679" s="44"/>
      <c r="D679" s="45"/>
      <c r="F679" s="64"/>
      <c r="G679" s="90"/>
      <c r="H679" s="88"/>
      <c r="I679" s="83"/>
    </row>
    <row r="680" spans="1:9" x14ac:dyDescent="0.35">
      <c r="A680" s="43"/>
      <c r="B680" s="43"/>
      <c r="C680" s="44"/>
      <c r="D680" s="45"/>
      <c r="F680" s="64"/>
      <c r="G680" s="90"/>
      <c r="H680" s="88"/>
      <c r="I680" s="83"/>
    </row>
    <row r="681" spans="1:9" x14ac:dyDescent="0.35">
      <c r="A681" s="43"/>
      <c r="B681" s="43"/>
      <c r="C681" s="44"/>
      <c r="D681" s="45"/>
      <c r="F681" s="64"/>
      <c r="G681" s="90"/>
      <c r="H681" s="88"/>
      <c r="I681" s="83"/>
    </row>
    <row r="682" spans="1:9" x14ac:dyDescent="0.35">
      <c r="A682" s="43"/>
      <c r="B682" s="43"/>
      <c r="C682" s="44"/>
      <c r="D682" s="45"/>
      <c r="F682" s="64"/>
      <c r="G682" s="90"/>
      <c r="H682" s="88"/>
      <c r="I682" s="83"/>
    </row>
    <row r="683" spans="1:9" x14ac:dyDescent="0.35">
      <c r="A683" s="43"/>
      <c r="B683" s="43"/>
      <c r="C683" s="44"/>
      <c r="D683" s="45"/>
      <c r="F683" s="64"/>
      <c r="G683" s="90"/>
      <c r="H683" s="88"/>
      <c r="I683" s="83"/>
    </row>
    <row r="684" spans="1:9" x14ac:dyDescent="0.35">
      <c r="A684" s="43"/>
      <c r="B684" s="43"/>
      <c r="C684" s="44"/>
      <c r="D684" s="45"/>
      <c r="F684" s="64"/>
      <c r="G684" s="90"/>
      <c r="H684" s="88"/>
      <c r="I684" s="83"/>
    </row>
    <row r="685" spans="1:9" x14ac:dyDescent="0.35">
      <c r="A685" s="43"/>
      <c r="B685" s="43"/>
      <c r="C685" s="44"/>
      <c r="D685" s="45"/>
      <c r="F685" s="64"/>
      <c r="G685" s="90"/>
      <c r="H685" s="88"/>
      <c r="I685" s="83"/>
    </row>
    <row r="686" spans="1:9" x14ac:dyDescent="0.35">
      <c r="A686" s="43"/>
      <c r="B686" s="43"/>
      <c r="C686" s="44"/>
      <c r="D686" s="45"/>
      <c r="F686" s="64"/>
      <c r="G686" s="90"/>
      <c r="H686" s="88"/>
      <c r="I686" s="83"/>
    </row>
    <row r="687" spans="1:9" x14ac:dyDescent="0.35">
      <c r="A687" s="43"/>
      <c r="B687" s="43"/>
      <c r="C687" s="44"/>
      <c r="D687" s="45"/>
      <c r="F687" s="64"/>
      <c r="G687" s="90"/>
      <c r="H687" s="88"/>
      <c r="I687" s="83"/>
    </row>
    <row r="688" spans="1:9" x14ac:dyDescent="0.35">
      <c r="A688" s="43"/>
      <c r="B688" s="43"/>
      <c r="C688" s="44"/>
      <c r="D688" s="45"/>
      <c r="F688" s="64"/>
      <c r="G688" s="90"/>
      <c r="H688" s="88"/>
      <c r="I688" s="83"/>
    </row>
    <row r="689" spans="1:9" x14ac:dyDescent="0.35">
      <c r="A689" s="43"/>
      <c r="B689" s="43"/>
      <c r="C689" s="44"/>
      <c r="D689" s="45"/>
      <c r="F689" s="64"/>
      <c r="G689" s="90"/>
      <c r="H689" s="88"/>
      <c r="I689" s="83"/>
    </row>
    <row r="690" spans="1:9" x14ac:dyDescent="0.35">
      <c r="A690" s="43"/>
      <c r="B690" s="43"/>
      <c r="C690" s="44"/>
      <c r="D690" s="45"/>
      <c r="F690" s="64"/>
      <c r="G690" s="90"/>
      <c r="H690" s="88"/>
      <c r="I690" s="83"/>
    </row>
    <row r="691" spans="1:9" x14ac:dyDescent="0.35">
      <c r="A691" s="41"/>
      <c r="B691" s="43"/>
      <c r="C691" s="44"/>
      <c r="D691" s="45"/>
      <c r="F691" s="64"/>
      <c r="G691" s="90"/>
      <c r="H691" s="88"/>
      <c r="I691" s="83"/>
    </row>
    <row r="692" spans="1:9" x14ac:dyDescent="0.35">
      <c r="A692" s="43"/>
      <c r="B692" s="43"/>
      <c r="C692" s="44"/>
      <c r="D692" s="45"/>
      <c r="F692" s="64"/>
      <c r="G692" s="90"/>
      <c r="H692" s="88"/>
      <c r="I692" s="83"/>
    </row>
    <row r="693" spans="1:9" x14ac:dyDescent="0.35">
      <c r="A693" s="43"/>
      <c r="B693" s="43"/>
      <c r="C693" s="44"/>
      <c r="D693" s="45"/>
      <c r="F693" s="64"/>
      <c r="G693" s="90"/>
      <c r="H693" s="88"/>
      <c r="I693" s="83"/>
    </row>
    <row r="694" spans="1:9" x14ac:dyDescent="0.35">
      <c r="A694" s="43"/>
      <c r="B694" s="43"/>
      <c r="C694" s="44"/>
      <c r="D694" s="45"/>
      <c r="F694" s="64"/>
      <c r="G694" s="90"/>
      <c r="H694" s="88"/>
      <c r="I694" s="83"/>
    </row>
    <row r="695" spans="1:9" x14ac:dyDescent="0.35">
      <c r="A695" s="43"/>
      <c r="B695" s="43"/>
      <c r="C695" s="44"/>
      <c r="D695" s="45"/>
      <c r="F695" s="64"/>
      <c r="G695" s="90"/>
      <c r="H695" s="88"/>
      <c r="I695" s="83"/>
    </row>
    <row r="696" spans="1:9" x14ac:dyDescent="0.35">
      <c r="A696" s="43"/>
      <c r="B696" s="43"/>
      <c r="C696" s="44"/>
      <c r="D696" s="45"/>
      <c r="F696" s="64"/>
      <c r="G696" s="90"/>
      <c r="H696" s="88"/>
      <c r="I696" s="83"/>
    </row>
    <row r="697" spans="1:9" x14ac:dyDescent="0.35">
      <c r="A697" s="43"/>
      <c r="B697" s="43"/>
      <c r="C697" s="44"/>
      <c r="D697" s="45"/>
      <c r="F697" s="64"/>
      <c r="G697" s="90"/>
      <c r="H697" s="88"/>
      <c r="I697" s="83"/>
    </row>
    <row r="698" spans="1:9" x14ac:dyDescent="0.35">
      <c r="A698" s="43"/>
      <c r="B698" s="43"/>
      <c r="C698" s="44"/>
      <c r="D698" s="45"/>
      <c r="F698" s="64"/>
      <c r="G698" s="90"/>
      <c r="H698" s="88"/>
      <c r="I698" s="83"/>
    </row>
    <row r="699" spans="1:9" x14ac:dyDescent="0.35">
      <c r="A699" s="43"/>
      <c r="B699" s="43"/>
      <c r="C699" s="44"/>
      <c r="D699" s="45"/>
      <c r="F699" s="64"/>
      <c r="G699" s="90"/>
      <c r="H699" s="88"/>
      <c r="I699" s="83"/>
    </row>
    <row r="700" spans="1:9" x14ac:dyDescent="0.35">
      <c r="A700" s="43"/>
      <c r="B700" s="43"/>
      <c r="C700" s="44"/>
      <c r="D700" s="45"/>
      <c r="F700" s="64"/>
      <c r="G700" s="90"/>
      <c r="H700" s="88"/>
      <c r="I700" s="83"/>
    </row>
    <row r="701" spans="1:9" x14ac:dyDescent="0.35">
      <c r="A701" s="43"/>
      <c r="B701" s="43"/>
      <c r="C701" s="44"/>
      <c r="D701" s="45"/>
      <c r="F701" s="64"/>
      <c r="G701" s="90"/>
      <c r="H701" s="88"/>
      <c r="I701" s="83"/>
    </row>
    <row r="702" spans="1:9" x14ac:dyDescent="0.35">
      <c r="A702" s="43"/>
      <c r="B702" s="43"/>
      <c r="C702" s="44"/>
      <c r="D702" s="45"/>
      <c r="F702" s="64"/>
      <c r="G702" s="90"/>
      <c r="H702" s="88"/>
      <c r="I702" s="83"/>
    </row>
    <row r="703" spans="1:9" x14ac:dyDescent="0.35">
      <c r="A703" s="43"/>
      <c r="B703" s="43"/>
      <c r="C703" s="44"/>
      <c r="D703" s="45"/>
      <c r="F703" s="64"/>
      <c r="G703" s="90"/>
      <c r="H703" s="88"/>
      <c r="I703" s="83"/>
    </row>
    <row r="704" spans="1:9" x14ac:dyDescent="0.35">
      <c r="A704" s="43"/>
      <c r="B704" s="43"/>
      <c r="C704" s="44"/>
      <c r="D704" s="45"/>
      <c r="F704" s="64"/>
      <c r="G704" s="90"/>
      <c r="H704" s="88"/>
      <c r="I704" s="83"/>
    </row>
    <row r="705" spans="1:9" x14ac:dyDescent="0.35">
      <c r="A705" s="43"/>
      <c r="B705" s="43"/>
      <c r="C705" s="44"/>
      <c r="D705" s="45"/>
      <c r="F705" s="64"/>
      <c r="G705" s="90"/>
      <c r="H705" s="88"/>
      <c r="I705" s="83"/>
    </row>
    <row r="706" spans="1:9" x14ac:dyDescent="0.35">
      <c r="A706" s="43"/>
      <c r="B706" s="43"/>
      <c r="C706" s="44"/>
      <c r="D706" s="45"/>
      <c r="F706" s="64"/>
      <c r="G706" s="90"/>
      <c r="H706" s="88"/>
      <c r="I706" s="83"/>
    </row>
    <row r="707" spans="1:9" x14ac:dyDescent="0.35">
      <c r="A707" s="43"/>
      <c r="B707" s="43"/>
      <c r="C707" s="44"/>
      <c r="D707" s="45"/>
      <c r="F707" s="64"/>
      <c r="G707" s="90"/>
      <c r="H707" s="88"/>
      <c r="I707" s="83"/>
    </row>
    <row r="708" spans="1:9" x14ac:dyDescent="0.35">
      <c r="A708" s="43"/>
      <c r="B708" s="43"/>
      <c r="C708" s="44"/>
      <c r="D708" s="45"/>
      <c r="F708" s="64"/>
      <c r="G708" s="90"/>
      <c r="H708" s="88"/>
      <c r="I708" s="83"/>
    </row>
    <row r="709" spans="1:9" x14ac:dyDescent="0.35">
      <c r="A709" s="43"/>
      <c r="B709" s="43"/>
      <c r="C709" s="44"/>
      <c r="D709" s="45"/>
      <c r="F709" s="64"/>
      <c r="G709" s="90"/>
      <c r="H709" s="88"/>
      <c r="I709" s="83"/>
    </row>
    <row r="710" spans="1:9" x14ac:dyDescent="0.35">
      <c r="A710" s="43"/>
      <c r="B710" s="43"/>
      <c r="C710" s="44"/>
      <c r="D710" s="45"/>
      <c r="F710" s="64"/>
      <c r="G710" s="90"/>
      <c r="H710" s="88"/>
      <c r="I710" s="83"/>
    </row>
    <row r="711" spans="1:9" x14ac:dyDescent="0.35">
      <c r="A711" s="43"/>
      <c r="B711" s="43"/>
      <c r="C711" s="44"/>
      <c r="D711" s="45"/>
      <c r="F711" s="64"/>
      <c r="G711" s="90"/>
      <c r="H711" s="88"/>
      <c r="I711" s="83"/>
    </row>
    <row r="712" spans="1:9" x14ac:dyDescent="0.35">
      <c r="A712" s="43"/>
      <c r="B712" s="43"/>
      <c r="C712" s="44"/>
      <c r="D712" s="45"/>
      <c r="F712" s="64"/>
      <c r="G712" s="90"/>
      <c r="H712" s="88"/>
      <c r="I712" s="83"/>
    </row>
    <row r="713" spans="1:9" x14ac:dyDescent="0.35">
      <c r="A713" s="43"/>
      <c r="B713" s="43"/>
      <c r="C713" s="44"/>
      <c r="D713" s="45"/>
      <c r="F713" s="64"/>
      <c r="G713" s="90"/>
      <c r="H713" s="88"/>
      <c r="I713" s="83"/>
    </row>
    <row r="714" spans="1:9" x14ac:dyDescent="0.35">
      <c r="A714" s="43"/>
      <c r="B714" s="43"/>
      <c r="C714" s="44"/>
      <c r="D714" s="45"/>
      <c r="F714" s="64"/>
      <c r="G714" s="90"/>
      <c r="H714" s="88"/>
      <c r="I714" s="83"/>
    </row>
    <row r="715" spans="1:9" x14ac:dyDescent="0.35">
      <c r="A715" s="43"/>
      <c r="B715" s="43"/>
      <c r="C715" s="44"/>
      <c r="D715" s="45"/>
      <c r="F715" s="64"/>
      <c r="G715" s="90"/>
      <c r="H715" s="88"/>
      <c r="I715" s="83"/>
    </row>
    <row r="716" spans="1:9" x14ac:dyDescent="0.35">
      <c r="A716" s="43"/>
      <c r="B716" s="43"/>
      <c r="C716" s="44"/>
      <c r="D716" s="45"/>
      <c r="F716" s="64"/>
      <c r="G716" s="90"/>
      <c r="H716" s="88"/>
      <c r="I716" s="83"/>
    </row>
    <row r="717" spans="1:9" x14ac:dyDescent="0.35">
      <c r="A717" s="43"/>
      <c r="B717" s="43"/>
      <c r="C717" s="44"/>
      <c r="D717" s="45"/>
      <c r="F717" s="64"/>
      <c r="G717" s="90"/>
      <c r="H717" s="88"/>
      <c r="I717" s="83"/>
    </row>
    <row r="718" spans="1:9" x14ac:dyDescent="0.35">
      <c r="A718" s="43"/>
      <c r="B718" s="43"/>
      <c r="C718" s="44"/>
      <c r="D718" s="45"/>
      <c r="F718" s="64"/>
      <c r="G718" s="90"/>
      <c r="H718" s="88"/>
      <c r="I718" s="83"/>
    </row>
    <row r="719" spans="1:9" x14ac:dyDescent="0.35">
      <c r="A719" s="43"/>
      <c r="B719" s="43"/>
      <c r="C719" s="44"/>
      <c r="D719" s="45"/>
      <c r="F719" s="64"/>
      <c r="G719" s="90"/>
      <c r="H719" s="88"/>
      <c r="I719" s="83"/>
    </row>
    <row r="720" spans="1:9" x14ac:dyDescent="0.35">
      <c r="A720" s="43"/>
      <c r="B720" s="43"/>
      <c r="C720" s="44"/>
      <c r="D720" s="45"/>
      <c r="F720" s="64"/>
      <c r="G720" s="90"/>
      <c r="H720" s="88"/>
      <c r="I720" s="83"/>
    </row>
    <row r="721" spans="1:9" x14ac:dyDescent="0.35">
      <c r="A721" s="43"/>
      <c r="B721" s="43"/>
      <c r="C721" s="44"/>
      <c r="D721" s="45"/>
      <c r="F721" s="64"/>
      <c r="G721" s="90"/>
      <c r="H721" s="88"/>
      <c r="I721" s="83"/>
    </row>
    <row r="722" spans="1:9" x14ac:dyDescent="0.35">
      <c r="A722" s="43"/>
      <c r="B722" s="43"/>
      <c r="C722" s="44"/>
      <c r="D722" s="45"/>
      <c r="F722" s="64"/>
      <c r="G722" s="90"/>
      <c r="H722" s="88"/>
      <c r="I722" s="83"/>
    </row>
    <row r="723" spans="1:9" x14ac:dyDescent="0.35">
      <c r="A723" s="43"/>
      <c r="B723" s="43"/>
      <c r="C723" s="44"/>
      <c r="D723" s="45"/>
      <c r="F723" s="64"/>
      <c r="G723" s="90"/>
      <c r="H723" s="88"/>
      <c r="I723" s="83"/>
    </row>
    <row r="724" spans="1:9" x14ac:dyDescent="0.35">
      <c r="A724" s="43"/>
      <c r="B724" s="43"/>
      <c r="C724" s="44"/>
      <c r="D724" s="45"/>
      <c r="F724" s="64"/>
      <c r="G724" s="90"/>
      <c r="H724" s="88"/>
      <c r="I724" s="83"/>
    </row>
    <row r="725" spans="1:9" x14ac:dyDescent="0.35">
      <c r="A725" s="43"/>
      <c r="B725" s="43"/>
      <c r="C725" s="44"/>
      <c r="D725" s="45"/>
      <c r="F725" s="64"/>
      <c r="G725" s="90"/>
      <c r="H725" s="88"/>
      <c r="I725" s="83"/>
    </row>
    <row r="726" spans="1:9" x14ac:dyDescent="0.35">
      <c r="A726" s="43"/>
      <c r="B726" s="43"/>
      <c r="C726" s="44"/>
      <c r="D726" s="45"/>
      <c r="F726" s="64"/>
      <c r="G726" s="90"/>
      <c r="H726" s="88"/>
      <c r="I726" s="83"/>
    </row>
    <row r="727" spans="1:9" x14ac:dyDescent="0.35">
      <c r="A727" s="43"/>
      <c r="B727" s="43"/>
      <c r="C727" s="44"/>
      <c r="D727" s="45"/>
      <c r="F727" s="64"/>
      <c r="G727" s="90"/>
      <c r="H727" s="88"/>
      <c r="I727" s="83"/>
    </row>
    <row r="728" spans="1:9" x14ac:dyDescent="0.35">
      <c r="A728" s="43"/>
      <c r="B728" s="43"/>
      <c r="C728" s="44"/>
      <c r="D728" s="45"/>
      <c r="F728" s="64"/>
      <c r="G728" s="90"/>
      <c r="H728" s="88"/>
      <c r="I728" s="83"/>
    </row>
    <row r="729" spans="1:9" x14ac:dyDescent="0.35">
      <c r="A729" s="43"/>
      <c r="B729" s="43"/>
      <c r="C729" s="44"/>
      <c r="D729" s="45"/>
      <c r="F729" s="64"/>
      <c r="G729" s="90"/>
      <c r="H729" s="88"/>
      <c r="I729" s="83"/>
    </row>
    <row r="730" spans="1:9" x14ac:dyDescent="0.35">
      <c r="A730" s="43"/>
      <c r="B730" s="43"/>
      <c r="C730" s="44"/>
      <c r="D730" s="45"/>
      <c r="F730" s="64"/>
      <c r="G730" s="90"/>
      <c r="H730" s="88"/>
      <c r="I730" s="83"/>
    </row>
    <row r="731" spans="1:9" x14ac:dyDescent="0.35">
      <c r="A731" s="43"/>
      <c r="B731" s="43"/>
      <c r="C731" s="44"/>
      <c r="D731" s="45"/>
      <c r="F731" s="64"/>
      <c r="G731" s="90"/>
      <c r="H731" s="88"/>
      <c r="I731" s="83"/>
    </row>
    <row r="732" spans="1:9" x14ac:dyDescent="0.35">
      <c r="A732" s="43"/>
      <c r="B732" s="43"/>
      <c r="C732" s="44"/>
      <c r="D732" s="45"/>
      <c r="F732" s="64"/>
      <c r="G732" s="90"/>
      <c r="H732" s="88"/>
      <c r="I732" s="83"/>
    </row>
    <row r="733" spans="1:9" x14ac:dyDescent="0.35">
      <c r="A733" s="43"/>
      <c r="B733" s="43"/>
      <c r="C733" s="44"/>
      <c r="D733" s="45"/>
      <c r="F733" s="64"/>
      <c r="G733" s="90"/>
      <c r="H733" s="88"/>
      <c r="I733" s="83"/>
    </row>
    <row r="734" spans="1:9" x14ac:dyDescent="0.35">
      <c r="A734" s="41"/>
      <c r="B734" s="43"/>
      <c r="C734" s="44"/>
      <c r="D734" s="45"/>
      <c r="F734" s="64"/>
      <c r="G734" s="90"/>
      <c r="H734" s="88"/>
      <c r="I734" s="83"/>
    </row>
    <row r="735" spans="1:9" x14ac:dyDescent="0.35">
      <c r="A735" s="43"/>
      <c r="B735" s="43"/>
      <c r="C735" s="44"/>
      <c r="D735" s="57"/>
      <c r="F735" s="64"/>
      <c r="G735" s="90"/>
      <c r="H735" s="88"/>
      <c r="I735" s="84"/>
    </row>
    <row r="736" spans="1:9" x14ac:dyDescent="0.35">
      <c r="A736" s="43"/>
      <c r="B736" s="43"/>
      <c r="C736" s="44"/>
      <c r="D736" s="45"/>
      <c r="F736" s="64"/>
      <c r="G736" s="90"/>
      <c r="H736" s="88"/>
      <c r="I736" s="83"/>
    </row>
    <row r="737" spans="1:9" x14ac:dyDescent="0.35">
      <c r="A737" s="43"/>
      <c r="B737" s="43"/>
      <c r="C737" s="44"/>
      <c r="D737" s="45"/>
      <c r="F737" s="64"/>
      <c r="G737" s="90"/>
      <c r="H737" s="88"/>
      <c r="I737" s="83"/>
    </row>
    <row r="738" spans="1:9" x14ac:dyDescent="0.35">
      <c r="A738" s="43"/>
      <c r="B738" s="43"/>
      <c r="C738" s="44"/>
      <c r="D738" s="45"/>
      <c r="F738" s="64"/>
      <c r="G738" s="90"/>
      <c r="H738" s="88"/>
      <c r="I738" s="83"/>
    </row>
    <row r="739" spans="1:9" x14ac:dyDescent="0.35">
      <c r="A739" s="43"/>
      <c r="B739" s="43"/>
      <c r="C739" s="44"/>
      <c r="D739" s="45"/>
      <c r="F739" s="64"/>
      <c r="G739" s="90"/>
      <c r="H739" s="88"/>
      <c r="I739" s="83"/>
    </row>
    <row r="740" spans="1:9" x14ac:dyDescent="0.35">
      <c r="A740" s="43"/>
      <c r="B740" s="43"/>
      <c r="C740" s="44"/>
      <c r="D740" s="45"/>
      <c r="F740" s="64"/>
      <c r="G740" s="90"/>
      <c r="H740" s="88"/>
      <c r="I740" s="83"/>
    </row>
    <row r="741" spans="1:9" x14ac:dyDescent="0.35">
      <c r="A741" s="43"/>
      <c r="B741" s="43"/>
      <c r="C741" s="44"/>
      <c r="D741" s="45"/>
      <c r="F741" s="64"/>
      <c r="G741" s="90"/>
      <c r="H741" s="88"/>
      <c r="I741" s="83"/>
    </row>
    <row r="742" spans="1:9" x14ac:dyDescent="0.35">
      <c r="A742" s="43"/>
      <c r="B742" s="43"/>
      <c r="C742" s="44"/>
      <c r="D742" s="45"/>
      <c r="F742" s="64"/>
      <c r="G742" s="90"/>
      <c r="H742" s="88"/>
      <c r="I742" s="83"/>
    </row>
    <row r="743" spans="1:9" x14ac:dyDescent="0.35">
      <c r="A743" s="43"/>
      <c r="B743" s="43"/>
      <c r="C743" s="44"/>
      <c r="D743" s="45"/>
      <c r="F743" s="64"/>
      <c r="G743" s="90"/>
      <c r="H743" s="88"/>
      <c r="I743" s="83"/>
    </row>
    <row r="744" spans="1:9" x14ac:dyDescent="0.35">
      <c r="A744" s="43"/>
      <c r="B744" s="43"/>
      <c r="C744" s="44"/>
      <c r="D744" s="45"/>
      <c r="F744" s="64"/>
      <c r="G744" s="90"/>
      <c r="H744" s="88"/>
      <c r="I744" s="83"/>
    </row>
    <row r="745" spans="1:9" x14ac:dyDescent="0.35">
      <c r="A745" s="43"/>
      <c r="B745" s="43"/>
      <c r="C745" s="44"/>
      <c r="D745" s="45"/>
      <c r="F745" s="64"/>
      <c r="G745" s="90"/>
      <c r="H745" s="88"/>
      <c r="I745" s="83"/>
    </row>
    <row r="746" spans="1:9" x14ac:dyDescent="0.35">
      <c r="A746" s="43"/>
      <c r="B746" s="43"/>
      <c r="C746" s="44"/>
      <c r="D746" s="45"/>
      <c r="F746" s="64"/>
      <c r="G746" s="90"/>
      <c r="H746" s="88"/>
      <c r="I746" s="83"/>
    </row>
    <row r="747" spans="1:9" ht="15" thickBot="1" x14ac:dyDescent="0.4">
      <c r="A747" s="43"/>
      <c r="B747" s="43"/>
      <c r="C747" s="44"/>
      <c r="D747" s="46"/>
      <c r="F747" s="87"/>
      <c r="G747" s="91"/>
      <c r="H747" s="89"/>
      <c r="I747" s="8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dmCR9rYX1io8lnewfLFlNX6utINwbsxl5v6cESDZemovGXw13g7Oko+hrzZfbC7pkAVFEyBr0t9cXfmDaBQmLw==" saltValue="x/9xr+SokIREHqw09Fwn4w==" spinCount="100000" sqref="I130:I136 I138:I747" name="Rango2"/>
    <protectedRange algorithmName="SHA-512" hashValue="IK+0DIKpF6xTqcFpPDZIfZXYYBEbcxriggFiIPl2F88cZvBtXdGUDH8lAb84mhBoHCFGrs0XqOwGQI5M/LjMTA==" saltValue="FproGhMvBngGdpc8J0d+tw==" spinCount="100000" sqref="A4:Q5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vbvvyzctByNlBzH6dkRuty2f39sx5Ui3VPceECskhiICKkWOqStYeWjlWmuQYydwAWJ8aLOLR5W7ly6wFoSgjQ==" saltValue="FlYc+PzdFVFaxPPZXTZXOw==" spinCount="100000" sqref="D3:G3" name="Rango1_3_1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500-000000000000}">
      <formula1>Method</formula1>
    </dataValidation>
    <dataValidation type="list" allowBlank="1" showInputMessage="1" showErrorMessage="1" sqref="E748:E1912 I138:I747 D8:D747 I130:I136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24"/>
  <sheetViews>
    <sheetView showGridLines="0" topLeftCell="A3" workbookViewId="0">
      <selection activeCell="H3" sqref="H3"/>
    </sheetView>
  </sheetViews>
  <sheetFormatPr baseColWidth="10" defaultColWidth="11.54296875" defaultRowHeight="14.5" x14ac:dyDescent="0.35"/>
  <cols>
    <col min="1" max="1" width="21.54296875" style="39" customWidth="1"/>
    <col min="2" max="3" width="11.453125" style="39" customWidth="1"/>
    <col min="4" max="4" width="18.7265625" style="39" customWidth="1"/>
    <col min="5" max="5" width="13.81640625" style="34" customWidth="1"/>
    <col min="6" max="6" width="15" style="34" customWidth="1"/>
    <col min="7" max="7" width="11.54296875" style="39" customWidth="1"/>
    <col min="8" max="8" width="14.81640625" style="39" customWidth="1"/>
    <col min="9" max="9" width="14.1796875" style="39" customWidth="1"/>
    <col min="10" max="10" width="15.1796875" style="39" customWidth="1"/>
    <col min="11" max="12" width="15.54296875" style="39" customWidth="1"/>
    <col min="13" max="13" width="13.17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257" max="257" width="21.54296875" customWidth="1"/>
    <col min="258" max="259" width="11.453125" customWidth="1"/>
    <col min="260" max="260" width="18.7265625" customWidth="1"/>
    <col min="261" max="261" width="13.81640625" customWidth="1"/>
    <col min="262" max="262" width="15" customWidth="1"/>
    <col min="263" max="263" width="11.54296875" customWidth="1"/>
    <col min="264" max="264" width="14.81640625" customWidth="1"/>
    <col min="265" max="265" width="14.1796875" customWidth="1"/>
    <col min="266" max="266" width="15.1796875" customWidth="1"/>
    <col min="267" max="268" width="15.54296875" customWidth="1"/>
    <col min="269" max="269" width="13.1796875" customWidth="1"/>
    <col min="270" max="270" width="14.81640625" customWidth="1"/>
    <col min="272" max="272" width="13.81640625" customWidth="1"/>
    <col min="513" max="513" width="21.54296875" customWidth="1"/>
    <col min="514" max="515" width="11.453125" customWidth="1"/>
    <col min="516" max="516" width="18.7265625" customWidth="1"/>
    <col min="517" max="517" width="13.81640625" customWidth="1"/>
    <col min="518" max="518" width="15" customWidth="1"/>
    <col min="519" max="519" width="11.54296875" customWidth="1"/>
    <col min="520" max="520" width="14.81640625" customWidth="1"/>
    <col min="521" max="521" width="14.1796875" customWidth="1"/>
    <col min="522" max="522" width="15.1796875" customWidth="1"/>
    <col min="523" max="524" width="15.54296875" customWidth="1"/>
    <col min="525" max="525" width="13.1796875" customWidth="1"/>
    <col min="526" max="526" width="14.81640625" customWidth="1"/>
    <col min="528" max="528" width="13.81640625" customWidth="1"/>
    <col min="769" max="769" width="21.54296875" customWidth="1"/>
    <col min="770" max="771" width="11.453125" customWidth="1"/>
    <col min="772" max="772" width="18.7265625" customWidth="1"/>
    <col min="773" max="773" width="13.81640625" customWidth="1"/>
    <col min="774" max="774" width="15" customWidth="1"/>
    <col min="775" max="775" width="11.54296875" customWidth="1"/>
    <col min="776" max="776" width="14.81640625" customWidth="1"/>
    <col min="777" max="777" width="14.1796875" customWidth="1"/>
    <col min="778" max="778" width="15.1796875" customWidth="1"/>
    <col min="779" max="780" width="15.54296875" customWidth="1"/>
    <col min="781" max="781" width="13.1796875" customWidth="1"/>
    <col min="782" max="782" width="14.81640625" customWidth="1"/>
    <col min="784" max="784" width="13.81640625" customWidth="1"/>
    <col min="1025" max="1025" width="21.54296875" customWidth="1"/>
    <col min="1026" max="1027" width="11.453125" customWidth="1"/>
    <col min="1028" max="1028" width="18.7265625" customWidth="1"/>
    <col min="1029" max="1029" width="13.81640625" customWidth="1"/>
    <col min="1030" max="1030" width="15" customWidth="1"/>
    <col min="1031" max="1031" width="11.54296875" customWidth="1"/>
    <col min="1032" max="1032" width="14.81640625" customWidth="1"/>
    <col min="1033" max="1033" width="14.1796875" customWidth="1"/>
    <col min="1034" max="1034" width="15.1796875" customWidth="1"/>
    <col min="1035" max="1036" width="15.54296875" customWidth="1"/>
    <col min="1037" max="1037" width="13.1796875" customWidth="1"/>
    <col min="1038" max="1038" width="14.81640625" customWidth="1"/>
    <col min="1040" max="1040" width="13.81640625" customWidth="1"/>
    <col min="1281" max="1281" width="21.54296875" customWidth="1"/>
    <col min="1282" max="1283" width="11.453125" customWidth="1"/>
    <col min="1284" max="1284" width="18.7265625" customWidth="1"/>
    <col min="1285" max="1285" width="13.81640625" customWidth="1"/>
    <col min="1286" max="1286" width="15" customWidth="1"/>
    <col min="1287" max="1287" width="11.54296875" customWidth="1"/>
    <col min="1288" max="1288" width="14.81640625" customWidth="1"/>
    <col min="1289" max="1289" width="14.1796875" customWidth="1"/>
    <col min="1290" max="1290" width="15.1796875" customWidth="1"/>
    <col min="1291" max="1292" width="15.54296875" customWidth="1"/>
    <col min="1293" max="1293" width="13.1796875" customWidth="1"/>
    <col min="1294" max="1294" width="14.81640625" customWidth="1"/>
    <col min="1296" max="1296" width="13.81640625" customWidth="1"/>
    <col min="1537" max="1537" width="21.54296875" customWidth="1"/>
    <col min="1538" max="1539" width="11.453125" customWidth="1"/>
    <col min="1540" max="1540" width="18.7265625" customWidth="1"/>
    <col min="1541" max="1541" width="13.81640625" customWidth="1"/>
    <col min="1542" max="1542" width="15" customWidth="1"/>
    <col min="1543" max="1543" width="11.54296875" customWidth="1"/>
    <col min="1544" max="1544" width="14.81640625" customWidth="1"/>
    <col min="1545" max="1545" width="14.1796875" customWidth="1"/>
    <col min="1546" max="1546" width="15.1796875" customWidth="1"/>
    <col min="1547" max="1548" width="15.54296875" customWidth="1"/>
    <col min="1549" max="1549" width="13.1796875" customWidth="1"/>
    <col min="1550" max="1550" width="14.81640625" customWidth="1"/>
    <col min="1552" max="1552" width="13.81640625" customWidth="1"/>
    <col min="1793" max="1793" width="21.54296875" customWidth="1"/>
    <col min="1794" max="1795" width="11.453125" customWidth="1"/>
    <col min="1796" max="1796" width="18.7265625" customWidth="1"/>
    <col min="1797" max="1797" width="13.81640625" customWidth="1"/>
    <col min="1798" max="1798" width="15" customWidth="1"/>
    <col min="1799" max="1799" width="11.54296875" customWidth="1"/>
    <col min="1800" max="1800" width="14.81640625" customWidth="1"/>
    <col min="1801" max="1801" width="14.1796875" customWidth="1"/>
    <col min="1802" max="1802" width="15.1796875" customWidth="1"/>
    <col min="1803" max="1804" width="15.54296875" customWidth="1"/>
    <col min="1805" max="1805" width="13.1796875" customWidth="1"/>
    <col min="1806" max="1806" width="14.81640625" customWidth="1"/>
    <col min="1808" max="1808" width="13.81640625" customWidth="1"/>
    <col min="2049" max="2049" width="21.54296875" customWidth="1"/>
    <col min="2050" max="2051" width="11.453125" customWidth="1"/>
    <col min="2052" max="2052" width="18.7265625" customWidth="1"/>
    <col min="2053" max="2053" width="13.81640625" customWidth="1"/>
    <col min="2054" max="2054" width="15" customWidth="1"/>
    <col min="2055" max="2055" width="11.54296875" customWidth="1"/>
    <col min="2056" max="2056" width="14.81640625" customWidth="1"/>
    <col min="2057" max="2057" width="14.1796875" customWidth="1"/>
    <col min="2058" max="2058" width="15.1796875" customWidth="1"/>
    <col min="2059" max="2060" width="15.54296875" customWidth="1"/>
    <col min="2061" max="2061" width="13.1796875" customWidth="1"/>
    <col min="2062" max="2062" width="14.81640625" customWidth="1"/>
    <col min="2064" max="2064" width="13.81640625" customWidth="1"/>
    <col min="2305" max="2305" width="21.54296875" customWidth="1"/>
    <col min="2306" max="2307" width="11.453125" customWidth="1"/>
    <col min="2308" max="2308" width="18.7265625" customWidth="1"/>
    <col min="2309" max="2309" width="13.81640625" customWidth="1"/>
    <col min="2310" max="2310" width="15" customWidth="1"/>
    <col min="2311" max="2311" width="11.54296875" customWidth="1"/>
    <col min="2312" max="2312" width="14.81640625" customWidth="1"/>
    <col min="2313" max="2313" width="14.1796875" customWidth="1"/>
    <col min="2314" max="2314" width="15.1796875" customWidth="1"/>
    <col min="2315" max="2316" width="15.54296875" customWidth="1"/>
    <col min="2317" max="2317" width="13.1796875" customWidth="1"/>
    <col min="2318" max="2318" width="14.81640625" customWidth="1"/>
    <col min="2320" max="2320" width="13.81640625" customWidth="1"/>
    <col min="2561" max="2561" width="21.54296875" customWidth="1"/>
    <col min="2562" max="2563" width="11.453125" customWidth="1"/>
    <col min="2564" max="2564" width="18.7265625" customWidth="1"/>
    <col min="2565" max="2565" width="13.81640625" customWidth="1"/>
    <col min="2566" max="2566" width="15" customWidth="1"/>
    <col min="2567" max="2567" width="11.54296875" customWidth="1"/>
    <col min="2568" max="2568" width="14.81640625" customWidth="1"/>
    <col min="2569" max="2569" width="14.1796875" customWidth="1"/>
    <col min="2570" max="2570" width="15.1796875" customWidth="1"/>
    <col min="2571" max="2572" width="15.54296875" customWidth="1"/>
    <col min="2573" max="2573" width="13.1796875" customWidth="1"/>
    <col min="2574" max="2574" width="14.81640625" customWidth="1"/>
    <col min="2576" max="2576" width="13.81640625" customWidth="1"/>
    <col min="2817" max="2817" width="21.54296875" customWidth="1"/>
    <col min="2818" max="2819" width="11.453125" customWidth="1"/>
    <col min="2820" max="2820" width="18.7265625" customWidth="1"/>
    <col min="2821" max="2821" width="13.81640625" customWidth="1"/>
    <col min="2822" max="2822" width="15" customWidth="1"/>
    <col min="2823" max="2823" width="11.54296875" customWidth="1"/>
    <col min="2824" max="2824" width="14.81640625" customWidth="1"/>
    <col min="2825" max="2825" width="14.1796875" customWidth="1"/>
    <col min="2826" max="2826" width="15.1796875" customWidth="1"/>
    <col min="2827" max="2828" width="15.54296875" customWidth="1"/>
    <col min="2829" max="2829" width="13.1796875" customWidth="1"/>
    <col min="2830" max="2830" width="14.81640625" customWidth="1"/>
    <col min="2832" max="2832" width="13.81640625" customWidth="1"/>
    <col min="3073" max="3073" width="21.54296875" customWidth="1"/>
    <col min="3074" max="3075" width="11.453125" customWidth="1"/>
    <col min="3076" max="3076" width="18.7265625" customWidth="1"/>
    <col min="3077" max="3077" width="13.81640625" customWidth="1"/>
    <col min="3078" max="3078" width="15" customWidth="1"/>
    <col min="3079" max="3079" width="11.54296875" customWidth="1"/>
    <col min="3080" max="3080" width="14.81640625" customWidth="1"/>
    <col min="3081" max="3081" width="14.1796875" customWidth="1"/>
    <col min="3082" max="3082" width="15.1796875" customWidth="1"/>
    <col min="3083" max="3084" width="15.54296875" customWidth="1"/>
    <col min="3085" max="3085" width="13.1796875" customWidth="1"/>
    <col min="3086" max="3086" width="14.81640625" customWidth="1"/>
    <col min="3088" max="3088" width="13.81640625" customWidth="1"/>
    <col min="3329" max="3329" width="21.54296875" customWidth="1"/>
    <col min="3330" max="3331" width="11.453125" customWidth="1"/>
    <col min="3332" max="3332" width="18.7265625" customWidth="1"/>
    <col min="3333" max="3333" width="13.81640625" customWidth="1"/>
    <col min="3334" max="3334" width="15" customWidth="1"/>
    <col min="3335" max="3335" width="11.54296875" customWidth="1"/>
    <col min="3336" max="3336" width="14.81640625" customWidth="1"/>
    <col min="3337" max="3337" width="14.1796875" customWidth="1"/>
    <col min="3338" max="3338" width="15.1796875" customWidth="1"/>
    <col min="3339" max="3340" width="15.54296875" customWidth="1"/>
    <col min="3341" max="3341" width="13.1796875" customWidth="1"/>
    <col min="3342" max="3342" width="14.81640625" customWidth="1"/>
    <col min="3344" max="3344" width="13.81640625" customWidth="1"/>
    <col min="3585" max="3585" width="21.54296875" customWidth="1"/>
    <col min="3586" max="3587" width="11.453125" customWidth="1"/>
    <col min="3588" max="3588" width="18.7265625" customWidth="1"/>
    <col min="3589" max="3589" width="13.81640625" customWidth="1"/>
    <col min="3590" max="3590" width="15" customWidth="1"/>
    <col min="3591" max="3591" width="11.54296875" customWidth="1"/>
    <col min="3592" max="3592" width="14.81640625" customWidth="1"/>
    <col min="3593" max="3593" width="14.1796875" customWidth="1"/>
    <col min="3594" max="3594" width="15.1796875" customWidth="1"/>
    <col min="3595" max="3596" width="15.54296875" customWidth="1"/>
    <col min="3597" max="3597" width="13.1796875" customWidth="1"/>
    <col min="3598" max="3598" width="14.81640625" customWidth="1"/>
    <col min="3600" max="3600" width="13.81640625" customWidth="1"/>
    <col min="3841" max="3841" width="21.54296875" customWidth="1"/>
    <col min="3842" max="3843" width="11.453125" customWidth="1"/>
    <col min="3844" max="3844" width="18.7265625" customWidth="1"/>
    <col min="3845" max="3845" width="13.81640625" customWidth="1"/>
    <col min="3846" max="3846" width="15" customWidth="1"/>
    <col min="3847" max="3847" width="11.54296875" customWidth="1"/>
    <col min="3848" max="3848" width="14.81640625" customWidth="1"/>
    <col min="3849" max="3849" width="14.1796875" customWidth="1"/>
    <col min="3850" max="3850" width="15.1796875" customWidth="1"/>
    <col min="3851" max="3852" width="15.54296875" customWidth="1"/>
    <col min="3853" max="3853" width="13.1796875" customWidth="1"/>
    <col min="3854" max="3854" width="14.81640625" customWidth="1"/>
    <col min="3856" max="3856" width="13.81640625" customWidth="1"/>
    <col min="4097" max="4097" width="21.54296875" customWidth="1"/>
    <col min="4098" max="4099" width="11.453125" customWidth="1"/>
    <col min="4100" max="4100" width="18.7265625" customWidth="1"/>
    <col min="4101" max="4101" width="13.81640625" customWidth="1"/>
    <col min="4102" max="4102" width="15" customWidth="1"/>
    <col min="4103" max="4103" width="11.54296875" customWidth="1"/>
    <col min="4104" max="4104" width="14.81640625" customWidth="1"/>
    <col min="4105" max="4105" width="14.1796875" customWidth="1"/>
    <col min="4106" max="4106" width="15.1796875" customWidth="1"/>
    <col min="4107" max="4108" width="15.54296875" customWidth="1"/>
    <col min="4109" max="4109" width="13.1796875" customWidth="1"/>
    <col min="4110" max="4110" width="14.81640625" customWidth="1"/>
    <col min="4112" max="4112" width="13.81640625" customWidth="1"/>
    <col min="4353" max="4353" width="21.54296875" customWidth="1"/>
    <col min="4354" max="4355" width="11.453125" customWidth="1"/>
    <col min="4356" max="4356" width="18.7265625" customWidth="1"/>
    <col min="4357" max="4357" width="13.81640625" customWidth="1"/>
    <col min="4358" max="4358" width="15" customWidth="1"/>
    <col min="4359" max="4359" width="11.54296875" customWidth="1"/>
    <col min="4360" max="4360" width="14.81640625" customWidth="1"/>
    <col min="4361" max="4361" width="14.1796875" customWidth="1"/>
    <col min="4362" max="4362" width="15.1796875" customWidth="1"/>
    <col min="4363" max="4364" width="15.54296875" customWidth="1"/>
    <col min="4365" max="4365" width="13.1796875" customWidth="1"/>
    <col min="4366" max="4366" width="14.81640625" customWidth="1"/>
    <col min="4368" max="4368" width="13.81640625" customWidth="1"/>
    <col min="4609" max="4609" width="21.54296875" customWidth="1"/>
    <col min="4610" max="4611" width="11.453125" customWidth="1"/>
    <col min="4612" max="4612" width="18.7265625" customWidth="1"/>
    <col min="4613" max="4613" width="13.81640625" customWidth="1"/>
    <col min="4614" max="4614" width="15" customWidth="1"/>
    <col min="4615" max="4615" width="11.54296875" customWidth="1"/>
    <col min="4616" max="4616" width="14.81640625" customWidth="1"/>
    <col min="4617" max="4617" width="14.1796875" customWidth="1"/>
    <col min="4618" max="4618" width="15.1796875" customWidth="1"/>
    <col min="4619" max="4620" width="15.54296875" customWidth="1"/>
    <col min="4621" max="4621" width="13.1796875" customWidth="1"/>
    <col min="4622" max="4622" width="14.81640625" customWidth="1"/>
    <col min="4624" max="4624" width="13.81640625" customWidth="1"/>
    <col min="4865" max="4865" width="21.54296875" customWidth="1"/>
    <col min="4866" max="4867" width="11.453125" customWidth="1"/>
    <col min="4868" max="4868" width="18.7265625" customWidth="1"/>
    <col min="4869" max="4869" width="13.81640625" customWidth="1"/>
    <col min="4870" max="4870" width="15" customWidth="1"/>
    <col min="4871" max="4871" width="11.54296875" customWidth="1"/>
    <col min="4872" max="4872" width="14.81640625" customWidth="1"/>
    <col min="4873" max="4873" width="14.1796875" customWidth="1"/>
    <col min="4874" max="4874" width="15.1796875" customWidth="1"/>
    <col min="4875" max="4876" width="15.54296875" customWidth="1"/>
    <col min="4877" max="4877" width="13.1796875" customWidth="1"/>
    <col min="4878" max="4878" width="14.81640625" customWidth="1"/>
    <col min="4880" max="4880" width="13.81640625" customWidth="1"/>
    <col min="5121" max="5121" width="21.54296875" customWidth="1"/>
    <col min="5122" max="5123" width="11.453125" customWidth="1"/>
    <col min="5124" max="5124" width="18.7265625" customWidth="1"/>
    <col min="5125" max="5125" width="13.81640625" customWidth="1"/>
    <col min="5126" max="5126" width="15" customWidth="1"/>
    <col min="5127" max="5127" width="11.54296875" customWidth="1"/>
    <col min="5128" max="5128" width="14.81640625" customWidth="1"/>
    <col min="5129" max="5129" width="14.1796875" customWidth="1"/>
    <col min="5130" max="5130" width="15.1796875" customWidth="1"/>
    <col min="5131" max="5132" width="15.54296875" customWidth="1"/>
    <col min="5133" max="5133" width="13.1796875" customWidth="1"/>
    <col min="5134" max="5134" width="14.81640625" customWidth="1"/>
    <col min="5136" max="5136" width="13.81640625" customWidth="1"/>
    <col min="5377" max="5377" width="21.54296875" customWidth="1"/>
    <col min="5378" max="5379" width="11.453125" customWidth="1"/>
    <col min="5380" max="5380" width="18.7265625" customWidth="1"/>
    <col min="5381" max="5381" width="13.81640625" customWidth="1"/>
    <col min="5382" max="5382" width="15" customWidth="1"/>
    <col min="5383" max="5383" width="11.54296875" customWidth="1"/>
    <col min="5384" max="5384" width="14.81640625" customWidth="1"/>
    <col min="5385" max="5385" width="14.1796875" customWidth="1"/>
    <col min="5386" max="5386" width="15.1796875" customWidth="1"/>
    <col min="5387" max="5388" width="15.54296875" customWidth="1"/>
    <col min="5389" max="5389" width="13.1796875" customWidth="1"/>
    <col min="5390" max="5390" width="14.81640625" customWidth="1"/>
    <col min="5392" max="5392" width="13.81640625" customWidth="1"/>
    <col min="5633" max="5633" width="21.54296875" customWidth="1"/>
    <col min="5634" max="5635" width="11.453125" customWidth="1"/>
    <col min="5636" max="5636" width="18.7265625" customWidth="1"/>
    <col min="5637" max="5637" width="13.81640625" customWidth="1"/>
    <col min="5638" max="5638" width="15" customWidth="1"/>
    <col min="5639" max="5639" width="11.54296875" customWidth="1"/>
    <col min="5640" max="5640" width="14.81640625" customWidth="1"/>
    <col min="5641" max="5641" width="14.1796875" customWidth="1"/>
    <col min="5642" max="5642" width="15.1796875" customWidth="1"/>
    <col min="5643" max="5644" width="15.54296875" customWidth="1"/>
    <col min="5645" max="5645" width="13.1796875" customWidth="1"/>
    <col min="5646" max="5646" width="14.81640625" customWidth="1"/>
    <col min="5648" max="5648" width="13.81640625" customWidth="1"/>
    <col min="5889" max="5889" width="21.54296875" customWidth="1"/>
    <col min="5890" max="5891" width="11.453125" customWidth="1"/>
    <col min="5892" max="5892" width="18.7265625" customWidth="1"/>
    <col min="5893" max="5893" width="13.81640625" customWidth="1"/>
    <col min="5894" max="5894" width="15" customWidth="1"/>
    <col min="5895" max="5895" width="11.54296875" customWidth="1"/>
    <col min="5896" max="5896" width="14.81640625" customWidth="1"/>
    <col min="5897" max="5897" width="14.1796875" customWidth="1"/>
    <col min="5898" max="5898" width="15.1796875" customWidth="1"/>
    <col min="5899" max="5900" width="15.54296875" customWidth="1"/>
    <col min="5901" max="5901" width="13.1796875" customWidth="1"/>
    <col min="5902" max="5902" width="14.81640625" customWidth="1"/>
    <col min="5904" max="5904" width="13.81640625" customWidth="1"/>
    <col min="6145" max="6145" width="21.54296875" customWidth="1"/>
    <col min="6146" max="6147" width="11.453125" customWidth="1"/>
    <col min="6148" max="6148" width="18.7265625" customWidth="1"/>
    <col min="6149" max="6149" width="13.81640625" customWidth="1"/>
    <col min="6150" max="6150" width="15" customWidth="1"/>
    <col min="6151" max="6151" width="11.54296875" customWidth="1"/>
    <col min="6152" max="6152" width="14.81640625" customWidth="1"/>
    <col min="6153" max="6153" width="14.1796875" customWidth="1"/>
    <col min="6154" max="6154" width="15.1796875" customWidth="1"/>
    <col min="6155" max="6156" width="15.54296875" customWidth="1"/>
    <col min="6157" max="6157" width="13.1796875" customWidth="1"/>
    <col min="6158" max="6158" width="14.81640625" customWidth="1"/>
    <col min="6160" max="6160" width="13.81640625" customWidth="1"/>
    <col min="6401" max="6401" width="21.54296875" customWidth="1"/>
    <col min="6402" max="6403" width="11.453125" customWidth="1"/>
    <col min="6404" max="6404" width="18.7265625" customWidth="1"/>
    <col min="6405" max="6405" width="13.81640625" customWidth="1"/>
    <col min="6406" max="6406" width="15" customWidth="1"/>
    <col min="6407" max="6407" width="11.54296875" customWidth="1"/>
    <col min="6408" max="6408" width="14.81640625" customWidth="1"/>
    <col min="6409" max="6409" width="14.1796875" customWidth="1"/>
    <col min="6410" max="6410" width="15.1796875" customWidth="1"/>
    <col min="6411" max="6412" width="15.54296875" customWidth="1"/>
    <col min="6413" max="6413" width="13.1796875" customWidth="1"/>
    <col min="6414" max="6414" width="14.81640625" customWidth="1"/>
    <col min="6416" max="6416" width="13.81640625" customWidth="1"/>
    <col min="6657" max="6657" width="21.54296875" customWidth="1"/>
    <col min="6658" max="6659" width="11.453125" customWidth="1"/>
    <col min="6660" max="6660" width="18.7265625" customWidth="1"/>
    <col min="6661" max="6661" width="13.81640625" customWidth="1"/>
    <col min="6662" max="6662" width="15" customWidth="1"/>
    <col min="6663" max="6663" width="11.54296875" customWidth="1"/>
    <col min="6664" max="6664" width="14.81640625" customWidth="1"/>
    <col min="6665" max="6665" width="14.1796875" customWidth="1"/>
    <col min="6666" max="6666" width="15.1796875" customWidth="1"/>
    <col min="6667" max="6668" width="15.54296875" customWidth="1"/>
    <col min="6669" max="6669" width="13.1796875" customWidth="1"/>
    <col min="6670" max="6670" width="14.81640625" customWidth="1"/>
    <col min="6672" max="6672" width="13.81640625" customWidth="1"/>
    <col min="6913" max="6913" width="21.54296875" customWidth="1"/>
    <col min="6914" max="6915" width="11.453125" customWidth="1"/>
    <col min="6916" max="6916" width="18.7265625" customWidth="1"/>
    <col min="6917" max="6917" width="13.81640625" customWidth="1"/>
    <col min="6918" max="6918" width="15" customWidth="1"/>
    <col min="6919" max="6919" width="11.54296875" customWidth="1"/>
    <col min="6920" max="6920" width="14.81640625" customWidth="1"/>
    <col min="6921" max="6921" width="14.1796875" customWidth="1"/>
    <col min="6922" max="6922" width="15.1796875" customWidth="1"/>
    <col min="6923" max="6924" width="15.54296875" customWidth="1"/>
    <col min="6925" max="6925" width="13.1796875" customWidth="1"/>
    <col min="6926" max="6926" width="14.81640625" customWidth="1"/>
    <col min="6928" max="6928" width="13.81640625" customWidth="1"/>
    <col min="7169" max="7169" width="21.54296875" customWidth="1"/>
    <col min="7170" max="7171" width="11.453125" customWidth="1"/>
    <col min="7172" max="7172" width="18.7265625" customWidth="1"/>
    <col min="7173" max="7173" width="13.81640625" customWidth="1"/>
    <col min="7174" max="7174" width="15" customWidth="1"/>
    <col min="7175" max="7175" width="11.54296875" customWidth="1"/>
    <col min="7176" max="7176" width="14.81640625" customWidth="1"/>
    <col min="7177" max="7177" width="14.1796875" customWidth="1"/>
    <col min="7178" max="7178" width="15.1796875" customWidth="1"/>
    <col min="7179" max="7180" width="15.54296875" customWidth="1"/>
    <col min="7181" max="7181" width="13.1796875" customWidth="1"/>
    <col min="7182" max="7182" width="14.81640625" customWidth="1"/>
    <col min="7184" max="7184" width="13.81640625" customWidth="1"/>
    <col min="7425" max="7425" width="21.54296875" customWidth="1"/>
    <col min="7426" max="7427" width="11.453125" customWidth="1"/>
    <col min="7428" max="7428" width="18.7265625" customWidth="1"/>
    <col min="7429" max="7429" width="13.81640625" customWidth="1"/>
    <col min="7430" max="7430" width="15" customWidth="1"/>
    <col min="7431" max="7431" width="11.54296875" customWidth="1"/>
    <col min="7432" max="7432" width="14.81640625" customWidth="1"/>
    <col min="7433" max="7433" width="14.1796875" customWidth="1"/>
    <col min="7434" max="7434" width="15.1796875" customWidth="1"/>
    <col min="7435" max="7436" width="15.54296875" customWidth="1"/>
    <col min="7437" max="7437" width="13.1796875" customWidth="1"/>
    <col min="7438" max="7438" width="14.81640625" customWidth="1"/>
    <col min="7440" max="7440" width="13.81640625" customWidth="1"/>
    <col min="7681" max="7681" width="21.54296875" customWidth="1"/>
    <col min="7682" max="7683" width="11.453125" customWidth="1"/>
    <col min="7684" max="7684" width="18.7265625" customWidth="1"/>
    <col min="7685" max="7685" width="13.81640625" customWidth="1"/>
    <col min="7686" max="7686" width="15" customWidth="1"/>
    <col min="7687" max="7687" width="11.54296875" customWidth="1"/>
    <col min="7688" max="7688" width="14.81640625" customWidth="1"/>
    <col min="7689" max="7689" width="14.1796875" customWidth="1"/>
    <col min="7690" max="7690" width="15.1796875" customWidth="1"/>
    <col min="7691" max="7692" width="15.54296875" customWidth="1"/>
    <col min="7693" max="7693" width="13.1796875" customWidth="1"/>
    <col min="7694" max="7694" width="14.81640625" customWidth="1"/>
    <col min="7696" max="7696" width="13.81640625" customWidth="1"/>
    <col min="7937" max="7937" width="21.54296875" customWidth="1"/>
    <col min="7938" max="7939" width="11.453125" customWidth="1"/>
    <col min="7940" max="7940" width="18.7265625" customWidth="1"/>
    <col min="7941" max="7941" width="13.81640625" customWidth="1"/>
    <col min="7942" max="7942" width="15" customWidth="1"/>
    <col min="7943" max="7943" width="11.54296875" customWidth="1"/>
    <col min="7944" max="7944" width="14.81640625" customWidth="1"/>
    <col min="7945" max="7945" width="14.1796875" customWidth="1"/>
    <col min="7946" max="7946" width="15.1796875" customWidth="1"/>
    <col min="7947" max="7948" width="15.54296875" customWidth="1"/>
    <col min="7949" max="7949" width="13.1796875" customWidth="1"/>
    <col min="7950" max="7950" width="14.81640625" customWidth="1"/>
    <col min="7952" max="7952" width="13.81640625" customWidth="1"/>
    <col min="8193" max="8193" width="21.54296875" customWidth="1"/>
    <col min="8194" max="8195" width="11.453125" customWidth="1"/>
    <col min="8196" max="8196" width="18.7265625" customWidth="1"/>
    <col min="8197" max="8197" width="13.81640625" customWidth="1"/>
    <col min="8198" max="8198" width="15" customWidth="1"/>
    <col min="8199" max="8199" width="11.54296875" customWidth="1"/>
    <col min="8200" max="8200" width="14.81640625" customWidth="1"/>
    <col min="8201" max="8201" width="14.1796875" customWidth="1"/>
    <col min="8202" max="8202" width="15.1796875" customWidth="1"/>
    <col min="8203" max="8204" width="15.54296875" customWidth="1"/>
    <col min="8205" max="8205" width="13.1796875" customWidth="1"/>
    <col min="8206" max="8206" width="14.81640625" customWidth="1"/>
    <col min="8208" max="8208" width="13.81640625" customWidth="1"/>
    <col min="8449" max="8449" width="21.54296875" customWidth="1"/>
    <col min="8450" max="8451" width="11.453125" customWidth="1"/>
    <col min="8452" max="8452" width="18.7265625" customWidth="1"/>
    <col min="8453" max="8453" width="13.81640625" customWidth="1"/>
    <col min="8454" max="8454" width="15" customWidth="1"/>
    <col min="8455" max="8455" width="11.54296875" customWidth="1"/>
    <col min="8456" max="8456" width="14.81640625" customWidth="1"/>
    <col min="8457" max="8457" width="14.1796875" customWidth="1"/>
    <col min="8458" max="8458" width="15.1796875" customWidth="1"/>
    <col min="8459" max="8460" width="15.54296875" customWidth="1"/>
    <col min="8461" max="8461" width="13.1796875" customWidth="1"/>
    <col min="8462" max="8462" width="14.81640625" customWidth="1"/>
    <col min="8464" max="8464" width="13.81640625" customWidth="1"/>
    <col min="8705" max="8705" width="21.54296875" customWidth="1"/>
    <col min="8706" max="8707" width="11.453125" customWidth="1"/>
    <col min="8708" max="8708" width="18.7265625" customWidth="1"/>
    <col min="8709" max="8709" width="13.81640625" customWidth="1"/>
    <col min="8710" max="8710" width="15" customWidth="1"/>
    <col min="8711" max="8711" width="11.54296875" customWidth="1"/>
    <col min="8712" max="8712" width="14.81640625" customWidth="1"/>
    <col min="8713" max="8713" width="14.1796875" customWidth="1"/>
    <col min="8714" max="8714" width="15.1796875" customWidth="1"/>
    <col min="8715" max="8716" width="15.54296875" customWidth="1"/>
    <col min="8717" max="8717" width="13.1796875" customWidth="1"/>
    <col min="8718" max="8718" width="14.81640625" customWidth="1"/>
    <col min="8720" max="8720" width="13.81640625" customWidth="1"/>
    <col min="8961" max="8961" width="21.54296875" customWidth="1"/>
    <col min="8962" max="8963" width="11.453125" customWidth="1"/>
    <col min="8964" max="8964" width="18.7265625" customWidth="1"/>
    <col min="8965" max="8965" width="13.81640625" customWidth="1"/>
    <col min="8966" max="8966" width="15" customWidth="1"/>
    <col min="8967" max="8967" width="11.54296875" customWidth="1"/>
    <col min="8968" max="8968" width="14.81640625" customWidth="1"/>
    <col min="8969" max="8969" width="14.1796875" customWidth="1"/>
    <col min="8970" max="8970" width="15.1796875" customWidth="1"/>
    <col min="8971" max="8972" width="15.54296875" customWidth="1"/>
    <col min="8973" max="8973" width="13.1796875" customWidth="1"/>
    <col min="8974" max="8974" width="14.81640625" customWidth="1"/>
    <col min="8976" max="8976" width="13.81640625" customWidth="1"/>
    <col min="9217" max="9217" width="21.54296875" customWidth="1"/>
    <col min="9218" max="9219" width="11.453125" customWidth="1"/>
    <col min="9220" max="9220" width="18.7265625" customWidth="1"/>
    <col min="9221" max="9221" width="13.81640625" customWidth="1"/>
    <col min="9222" max="9222" width="15" customWidth="1"/>
    <col min="9223" max="9223" width="11.54296875" customWidth="1"/>
    <col min="9224" max="9224" width="14.81640625" customWidth="1"/>
    <col min="9225" max="9225" width="14.1796875" customWidth="1"/>
    <col min="9226" max="9226" width="15.1796875" customWidth="1"/>
    <col min="9227" max="9228" width="15.54296875" customWidth="1"/>
    <col min="9229" max="9229" width="13.1796875" customWidth="1"/>
    <col min="9230" max="9230" width="14.81640625" customWidth="1"/>
    <col min="9232" max="9232" width="13.81640625" customWidth="1"/>
    <col min="9473" max="9473" width="21.54296875" customWidth="1"/>
    <col min="9474" max="9475" width="11.453125" customWidth="1"/>
    <col min="9476" max="9476" width="18.7265625" customWidth="1"/>
    <col min="9477" max="9477" width="13.81640625" customWidth="1"/>
    <col min="9478" max="9478" width="15" customWidth="1"/>
    <col min="9479" max="9479" width="11.54296875" customWidth="1"/>
    <col min="9480" max="9480" width="14.81640625" customWidth="1"/>
    <col min="9481" max="9481" width="14.1796875" customWidth="1"/>
    <col min="9482" max="9482" width="15.1796875" customWidth="1"/>
    <col min="9483" max="9484" width="15.54296875" customWidth="1"/>
    <col min="9485" max="9485" width="13.1796875" customWidth="1"/>
    <col min="9486" max="9486" width="14.81640625" customWidth="1"/>
    <col min="9488" max="9488" width="13.81640625" customWidth="1"/>
    <col min="9729" max="9729" width="21.54296875" customWidth="1"/>
    <col min="9730" max="9731" width="11.453125" customWidth="1"/>
    <col min="9732" max="9732" width="18.7265625" customWidth="1"/>
    <col min="9733" max="9733" width="13.81640625" customWidth="1"/>
    <col min="9734" max="9734" width="15" customWidth="1"/>
    <col min="9735" max="9735" width="11.54296875" customWidth="1"/>
    <col min="9736" max="9736" width="14.81640625" customWidth="1"/>
    <col min="9737" max="9737" width="14.1796875" customWidth="1"/>
    <col min="9738" max="9738" width="15.1796875" customWidth="1"/>
    <col min="9739" max="9740" width="15.54296875" customWidth="1"/>
    <col min="9741" max="9741" width="13.1796875" customWidth="1"/>
    <col min="9742" max="9742" width="14.81640625" customWidth="1"/>
    <col min="9744" max="9744" width="13.81640625" customWidth="1"/>
    <col min="9985" max="9985" width="21.54296875" customWidth="1"/>
    <col min="9986" max="9987" width="11.453125" customWidth="1"/>
    <col min="9988" max="9988" width="18.7265625" customWidth="1"/>
    <col min="9989" max="9989" width="13.81640625" customWidth="1"/>
    <col min="9990" max="9990" width="15" customWidth="1"/>
    <col min="9991" max="9991" width="11.54296875" customWidth="1"/>
    <col min="9992" max="9992" width="14.81640625" customWidth="1"/>
    <col min="9993" max="9993" width="14.1796875" customWidth="1"/>
    <col min="9994" max="9994" width="15.1796875" customWidth="1"/>
    <col min="9995" max="9996" width="15.54296875" customWidth="1"/>
    <col min="9997" max="9997" width="13.1796875" customWidth="1"/>
    <col min="9998" max="9998" width="14.81640625" customWidth="1"/>
    <col min="10000" max="10000" width="13.81640625" customWidth="1"/>
    <col min="10241" max="10241" width="21.54296875" customWidth="1"/>
    <col min="10242" max="10243" width="11.453125" customWidth="1"/>
    <col min="10244" max="10244" width="18.7265625" customWidth="1"/>
    <col min="10245" max="10245" width="13.81640625" customWidth="1"/>
    <col min="10246" max="10246" width="15" customWidth="1"/>
    <col min="10247" max="10247" width="11.54296875" customWidth="1"/>
    <col min="10248" max="10248" width="14.81640625" customWidth="1"/>
    <col min="10249" max="10249" width="14.1796875" customWidth="1"/>
    <col min="10250" max="10250" width="15.1796875" customWidth="1"/>
    <col min="10251" max="10252" width="15.54296875" customWidth="1"/>
    <col min="10253" max="10253" width="13.1796875" customWidth="1"/>
    <col min="10254" max="10254" width="14.81640625" customWidth="1"/>
    <col min="10256" max="10256" width="13.81640625" customWidth="1"/>
    <col min="10497" max="10497" width="21.54296875" customWidth="1"/>
    <col min="10498" max="10499" width="11.453125" customWidth="1"/>
    <col min="10500" max="10500" width="18.7265625" customWidth="1"/>
    <col min="10501" max="10501" width="13.81640625" customWidth="1"/>
    <col min="10502" max="10502" width="15" customWidth="1"/>
    <col min="10503" max="10503" width="11.54296875" customWidth="1"/>
    <col min="10504" max="10504" width="14.81640625" customWidth="1"/>
    <col min="10505" max="10505" width="14.1796875" customWidth="1"/>
    <col min="10506" max="10506" width="15.1796875" customWidth="1"/>
    <col min="10507" max="10508" width="15.54296875" customWidth="1"/>
    <col min="10509" max="10509" width="13.1796875" customWidth="1"/>
    <col min="10510" max="10510" width="14.81640625" customWidth="1"/>
    <col min="10512" max="10512" width="13.81640625" customWidth="1"/>
    <col min="10753" max="10753" width="21.54296875" customWidth="1"/>
    <col min="10754" max="10755" width="11.453125" customWidth="1"/>
    <col min="10756" max="10756" width="18.7265625" customWidth="1"/>
    <col min="10757" max="10757" width="13.81640625" customWidth="1"/>
    <col min="10758" max="10758" width="15" customWidth="1"/>
    <col min="10759" max="10759" width="11.54296875" customWidth="1"/>
    <col min="10760" max="10760" width="14.81640625" customWidth="1"/>
    <col min="10761" max="10761" width="14.1796875" customWidth="1"/>
    <col min="10762" max="10762" width="15.1796875" customWidth="1"/>
    <col min="10763" max="10764" width="15.54296875" customWidth="1"/>
    <col min="10765" max="10765" width="13.1796875" customWidth="1"/>
    <col min="10766" max="10766" width="14.81640625" customWidth="1"/>
    <col min="10768" max="10768" width="13.81640625" customWidth="1"/>
    <col min="11009" max="11009" width="21.54296875" customWidth="1"/>
    <col min="11010" max="11011" width="11.453125" customWidth="1"/>
    <col min="11012" max="11012" width="18.7265625" customWidth="1"/>
    <col min="11013" max="11013" width="13.81640625" customWidth="1"/>
    <col min="11014" max="11014" width="15" customWidth="1"/>
    <col min="11015" max="11015" width="11.54296875" customWidth="1"/>
    <col min="11016" max="11016" width="14.81640625" customWidth="1"/>
    <col min="11017" max="11017" width="14.1796875" customWidth="1"/>
    <col min="11018" max="11018" width="15.1796875" customWidth="1"/>
    <col min="11019" max="11020" width="15.54296875" customWidth="1"/>
    <col min="11021" max="11021" width="13.1796875" customWidth="1"/>
    <col min="11022" max="11022" width="14.81640625" customWidth="1"/>
    <col min="11024" max="11024" width="13.81640625" customWidth="1"/>
    <col min="11265" max="11265" width="21.54296875" customWidth="1"/>
    <col min="11266" max="11267" width="11.453125" customWidth="1"/>
    <col min="11268" max="11268" width="18.7265625" customWidth="1"/>
    <col min="11269" max="11269" width="13.81640625" customWidth="1"/>
    <col min="11270" max="11270" width="15" customWidth="1"/>
    <col min="11271" max="11271" width="11.54296875" customWidth="1"/>
    <col min="11272" max="11272" width="14.81640625" customWidth="1"/>
    <col min="11273" max="11273" width="14.1796875" customWidth="1"/>
    <col min="11274" max="11274" width="15.1796875" customWidth="1"/>
    <col min="11275" max="11276" width="15.54296875" customWidth="1"/>
    <col min="11277" max="11277" width="13.1796875" customWidth="1"/>
    <col min="11278" max="11278" width="14.81640625" customWidth="1"/>
    <col min="11280" max="11280" width="13.81640625" customWidth="1"/>
    <col min="11521" max="11521" width="21.54296875" customWidth="1"/>
    <col min="11522" max="11523" width="11.453125" customWidth="1"/>
    <col min="11524" max="11524" width="18.7265625" customWidth="1"/>
    <col min="11525" max="11525" width="13.81640625" customWidth="1"/>
    <col min="11526" max="11526" width="15" customWidth="1"/>
    <col min="11527" max="11527" width="11.54296875" customWidth="1"/>
    <col min="11528" max="11528" width="14.81640625" customWidth="1"/>
    <col min="11529" max="11529" width="14.1796875" customWidth="1"/>
    <col min="11530" max="11530" width="15.1796875" customWidth="1"/>
    <col min="11531" max="11532" width="15.54296875" customWidth="1"/>
    <col min="11533" max="11533" width="13.1796875" customWidth="1"/>
    <col min="11534" max="11534" width="14.81640625" customWidth="1"/>
    <col min="11536" max="11536" width="13.81640625" customWidth="1"/>
    <col min="11777" max="11777" width="21.54296875" customWidth="1"/>
    <col min="11778" max="11779" width="11.453125" customWidth="1"/>
    <col min="11780" max="11780" width="18.7265625" customWidth="1"/>
    <col min="11781" max="11781" width="13.81640625" customWidth="1"/>
    <col min="11782" max="11782" width="15" customWidth="1"/>
    <col min="11783" max="11783" width="11.54296875" customWidth="1"/>
    <col min="11784" max="11784" width="14.81640625" customWidth="1"/>
    <col min="11785" max="11785" width="14.1796875" customWidth="1"/>
    <col min="11786" max="11786" width="15.1796875" customWidth="1"/>
    <col min="11787" max="11788" width="15.54296875" customWidth="1"/>
    <col min="11789" max="11789" width="13.1796875" customWidth="1"/>
    <col min="11790" max="11790" width="14.81640625" customWidth="1"/>
    <col min="11792" max="11792" width="13.81640625" customWidth="1"/>
    <col min="12033" max="12033" width="21.54296875" customWidth="1"/>
    <col min="12034" max="12035" width="11.453125" customWidth="1"/>
    <col min="12036" max="12036" width="18.7265625" customWidth="1"/>
    <col min="12037" max="12037" width="13.81640625" customWidth="1"/>
    <col min="12038" max="12038" width="15" customWidth="1"/>
    <col min="12039" max="12039" width="11.54296875" customWidth="1"/>
    <col min="12040" max="12040" width="14.81640625" customWidth="1"/>
    <col min="12041" max="12041" width="14.1796875" customWidth="1"/>
    <col min="12042" max="12042" width="15.1796875" customWidth="1"/>
    <col min="12043" max="12044" width="15.54296875" customWidth="1"/>
    <col min="12045" max="12045" width="13.1796875" customWidth="1"/>
    <col min="12046" max="12046" width="14.81640625" customWidth="1"/>
    <col min="12048" max="12048" width="13.81640625" customWidth="1"/>
    <col min="12289" max="12289" width="21.54296875" customWidth="1"/>
    <col min="12290" max="12291" width="11.453125" customWidth="1"/>
    <col min="12292" max="12292" width="18.7265625" customWidth="1"/>
    <col min="12293" max="12293" width="13.81640625" customWidth="1"/>
    <col min="12294" max="12294" width="15" customWidth="1"/>
    <col min="12295" max="12295" width="11.54296875" customWidth="1"/>
    <col min="12296" max="12296" width="14.81640625" customWidth="1"/>
    <col min="12297" max="12297" width="14.1796875" customWidth="1"/>
    <col min="12298" max="12298" width="15.1796875" customWidth="1"/>
    <col min="12299" max="12300" width="15.54296875" customWidth="1"/>
    <col min="12301" max="12301" width="13.1796875" customWidth="1"/>
    <col min="12302" max="12302" width="14.81640625" customWidth="1"/>
    <col min="12304" max="12304" width="13.81640625" customWidth="1"/>
    <col min="12545" max="12545" width="21.54296875" customWidth="1"/>
    <col min="12546" max="12547" width="11.453125" customWidth="1"/>
    <col min="12548" max="12548" width="18.7265625" customWidth="1"/>
    <col min="12549" max="12549" width="13.81640625" customWidth="1"/>
    <col min="12550" max="12550" width="15" customWidth="1"/>
    <col min="12551" max="12551" width="11.54296875" customWidth="1"/>
    <col min="12552" max="12552" width="14.81640625" customWidth="1"/>
    <col min="12553" max="12553" width="14.1796875" customWidth="1"/>
    <col min="12554" max="12554" width="15.1796875" customWidth="1"/>
    <col min="12555" max="12556" width="15.54296875" customWidth="1"/>
    <col min="12557" max="12557" width="13.1796875" customWidth="1"/>
    <col min="12558" max="12558" width="14.81640625" customWidth="1"/>
    <col min="12560" max="12560" width="13.81640625" customWidth="1"/>
    <col min="12801" max="12801" width="21.54296875" customWidth="1"/>
    <col min="12802" max="12803" width="11.453125" customWidth="1"/>
    <col min="12804" max="12804" width="18.7265625" customWidth="1"/>
    <col min="12805" max="12805" width="13.81640625" customWidth="1"/>
    <col min="12806" max="12806" width="15" customWidth="1"/>
    <col min="12807" max="12807" width="11.54296875" customWidth="1"/>
    <col min="12808" max="12808" width="14.81640625" customWidth="1"/>
    <col min="12809" max="12809" width="14.1796875" customWidth="1"/>
    <col min="12810" max="12810" width="15.1796875" customWidth="1"/>
    <col min="12811" max="12812" width="15.54296875" customWidth="1"/>
    <col min="12813" max="12813" width="13.1796875" customWidth="1"/>
    <col min="12814" max="12814" width="14.81640625" customWidth="1"/>
    <col min="12816" max="12816" width="13.81640625" customWidth="1"/>
    <col min="13057" max="13057" width="21.54296875" customWidth="1"/>
    <col min="13058" max="13059" width="11.453125" customWidth="1"/>
    <col min="13060" max="13060" width="18.7265625" customWidth="1"/>
    <col min="13061" max="13061" width="13.81640625" customWidth="1"/>
    <col min="13062" max="13062" width="15" customWidth="1"/>
    <col min="13063" max="13063" width="11.54296875" customWidth="1"/>
    <col min="13064" max="13064" width="14.81640625" customWidth="1"/>
    <col min="13065" max="13065" width="14.1796875" customWidth="1"/>
    <col min="13066" max="13066" width="15.1796875" customWidth="1"/>
    <col min="13067" max="13068" width="15.54296875" customWidth="1"/>
    <col min="13069" max="13069" width="13.1796875" customWidth="1"/>
    <col min="13070" max="13070" width="14.81640625" customWidth="1"/>
    <col min="13072" max="13072" width="13.81640625" customWidth="1"/>
    <col min="13313" max="13313" width="21.54296875" customWidth="1"/>
    <col min="13314" max="13315" width="11.453125" customWidth="1"/>
    <col min="13316" max="13316" width="18.7265625" customWidth="1"/>
    <col min="13317" max="13317" width="13.81640625" customWidth="1"/>
    <col min="13318" max="13318" width="15" customWidth="1"/>
    <col min="13319" max="13319" width="11.54296875" customWidth="1"/>
    <col min="13320" max="13320" width="14.81640625" customWidth="1"/>
    <col min="13321" max="13321" width="14.1796875" customWidth="1"/>
    <col min="13322" max="13322" width="15.1796875" customWidth="1"/>
    <col min="13323" max="13324" width="15.54296875" customWidth="1"/>
    <col min="13325" max="13325" width="13.1796875" customWidth="1"/>
    <col min="13326" max="13326" width="14.81640625" customWidth="1"/>
    <col min="13328" max="13328" width="13.81640625" customWidth="1"/>
    <col min="13569" max="13569" width="21.54296875" customWidth="1"/>
    <col min="13570" max="13571" width="11.453125" customWidth="1"/>
    <col min="13572" max="13572" width="18.7265625" customWidth="1"/>
    <col min="13573" max="13573" width="13.81640625" customWidth="1"/>
    <col min="13574" max="13574" width="15" customWidth="1"/>
    <col min="13575" max="13575" width="11.54296875" customWidth="1"/>
    <col min="13576" max="13576" width="14.81640625" customWidth="1"/>
    <col min="13577" max="13577" width="14.1796875" customWidth="1"/>
    <col min="13578" max="13578" width="15.1796875" customWidth="1"/>
    <col min="13579" max="13580" width="15.54296875" customWidth="1"/>
    <col min="13581" max="13581" width="13.1796875" customWidth="1"/>
    <col min="13582" max="13582" width="14.81640625" customWidth="1"/>
    <col min="13584" max="13584" width="13.81640625" customWidth="1"/>
    <col min="13825" max="13825" width="21.54296875" customWidth="1"/>
    <col min="13826" max="13827" width="11.453125" customWidth="1"/>
    <col min="13828" max="13828" width="18.7265625" customWidth="1"/>
    <col min="13829" max="13829" width="13.81640625" customWidth="1"/>
    <col min="13830" max="13830" width="15" customWidth="1"/>
    <col min="13831" max="13831" width="11.54296875" customWidth="1"/>
    <col min="13832" max="13832" width="14.81640625" customWidth="1"/>
    <col min="13833" max="13833" width="14.1796875" customWidth="1"/>
    <col min="13834" max="13834" width="15.1796875" customWidth="1"/>
    <col min="13835" max="13836" width="15.54296875" customWidth="1"/>
    <col min="13837" max="13837" width="13.1796875" customWidth="1"/>
    <col min="13838" max="13838" width="14.81640625" customWidth="1"/>
    <col min="13840" max="13840" width="13.81640625" customWidth="1"/>
    <col min="14081" max="14081" width="21.54296875" customWidth="1"/>
    <col min="14082" max="14083" width="11.453125" customWidth="1"/>
    <col min="14084" max="14084" width="18.7265625" customWidth="1"/>
    <col min="14085" max="14085" width="13.81640625" customWidth="1"/>
    <col min="14086" max="14086" width="15" customWidth="1"/>
    <col min="14087" max="14087" width="11.54296875" customWidth="1"/>
    <col min="14088" max="14088" width="14.81640625" customWidth="1"/>
    <col min="14089" max="14089" width="14.1796875" customWidth="1"/>
    <col min="14090" max="14090" width="15.1796875" customWidth="1"/>
    <col min="14091" max="14092" width="15.54296875" customWidth="1"/>
    <col min="14093" max="14093" width="13.1796875" customWidth="1"/>
    <col min="14094" max="14094" width="14.81640625" customWidth="1"/>
    <col min="14096" max="14096" width="13.81640625" customWidth="1"/>
    <col min="14337" max="14337" width="21.54296875" customWidth="1"/>
    <col min="14338" max="14339" width="11.453125" customWidth="1"/>
    <col min="14340" max="14340" width="18.7265625" customWidth="1"/>
    <col min="14341" max="14341" width="13.81640625" customWidth="1"/>
    <col min="14342" max="14342" width="15" customWidth="1"/>
    <col min="14343" max="14343" width="11.54296875" customWidth="1"/>
    <col min="14344" max="14344" width="14.81640625" customWidth="1"/>
    <col min="14345" max="14345" width="14.1796875" customWidth="1"/>
    <col min="14346" max="14346" width="15.1796875" customWidth="1"/>
    <col min="14347" max="14348" width="15.54296875" customWidth="1"/>
    <col min="14349" max="14349" width="13.1796875" customWidth="1"/>
    <col min="14350" max="14350" width="14.81640625" customWidth="1"/>
    <col min="14352" max="14352" width="13.81640625" customWidth="1"/>
    <col min="14593" max="14593" width="21.54296875" customWidth="1"/>
    <col min="14594" max="14595" width="11.453125" customWidth="1"/>
    <col min="14596" max="14596" width="18.7265625" customWidth="1"/>
    <col min="14597" max="14597" width="13.81640625" customWidth="1"/>
    <col min="14598" max="14598" width="15" customWidth="1"/>
    <col min="14599" max="14599" width="11.54296875" customWidth="1"/>
    <col min="14600" max="14600" width="14.81640625" customWidth="1"/>
    <col min="14601" max="14601" width="14.1796875" customWidth="1"/>
    <col min="14602" max="14602" width="15.1796875" customWidth="1"/>
    <col min="14603" max="14604" width="15.54296875" customWidth="1"/>
    <col min="14605" max="14605" width="13.1796875" customWidth="1"/>
    <col min="14606" max="14606" width="14.81640625" customWidth="1"/>
    <col min="14608" max="14608" width="13.81640625" customWidth="1"/>
    <col min="14849" max="14849" width="21.54296875" customWidth="1"/>
    <col min="14850" max="14851" width="11.453125" customWidth="1"/>
    <col min="14852" max="14852" width="18.7265625" customWidth="1"/>
    <col min="14853" max="14853" width="13.81640625" customWidth="1"/>
    <col min="14854" max="14854" width="15" customWidth="1"/>
    <col min="14855" max="14855" width="11.54296875" customWidth="1"/>
    <col min="14856" max="14856" width="14.81640625" customWidth="1"/>
    <col min="14857" max="14857" width="14.1796875" customWidth="1"/>
    <col min="14858" max="14858" width="15.1796875" customWidth="1"/>
    <col min="14859" max="14860" width="15.54296875" customWidth="1"/>
    <col min="14861" max="14861" width="13.1796875" customWidth="1"/>
    <col min="14862" max="14862" width="14.81640625" customWidth="1"/>
    <col min="14864" max="14864" width="13.81640625" customWidth="1"/>
    <col min="15105" max="15105" width="21.54296875" customWidth="1"/>
    <col min="15106" max="15107" width="11.453125" customWidth="1"/>
    <col min="15108" max="15108" width="18.7265625" customWidth="1"/>
    <col min="15109" max="15109" width="13.81640625" customWidth="1"/>
    <col min="15110" max="15110" width="15" customWidth="1"/>
    <col min="15111" max="15111" width="11.54296875" customWidth="1"/>
    <col min="15112" max="15112" width="14.81640625" customWidth="1"/>
    <col min="15113" max="15113" width="14.1796875" customWidth="1"/>
    <col min="15114" max="15114" width="15.1796875" customWidth="1"/>
    <col min="15115" max="15116" width="15.54296875" customWidth="1"/>
    <col min="15117" max="15117" width="13.1796875" customWidth="1"/>
    <col min="15118" max="15118" width="14.81640625" customWidth="1"/>
    <col min="15120" max="15120" width="13.81640625" customWidth="1"/>
    <col min="15361" max="15361" width="21.54296875" customWidth="1"/>
    <col min="15362" max="15363" width="11.453125" customWidth="1"/>
    <col min="15364" max="15364" width="18.7265625" customWidth="1"/>
    <col min="15365" max="15365" width="13.81640625" customWidth="1"/>
    <col min="15366" max="15366" width="15" customWidth="1"/>
    <col min="15367" max="15367" width="11.54296875" customWidth="1"/>
    <col min="15368" max="15368" width="14.81640625" customWidth="1"/>
    <col min="15369" max="15369" width="14.1796875" customWidth="1"/>
    <col min="15370" max="15370" width="15.1796875" customWidth="1"/>
    <col min="15371" max="15372" width="15.54296875" customWidth="1"/>
    <col min="15373" max="15373" width="13.1796875" customWidth="1"/>
    <col min="15374" max="15374" width="14.81640625" customWidth="1"/>
    <col min="15376" max="15376" width="13.81640625" customWidth="1"/>
    <col min="15617" max="15617" width="21.54296875" customWidth="1"/>
    <col min="15618" max="15619" width="11.453125" customWidth="1"/>
    <col min="15620" max="15620" width="18.7265625" customWidth="1"/>
    <col min="15621" max="15621" width="13.81640625" customWidth="1"/>
    <col min="15622" max="15622" width="15" customWidth="1"/>
    <col min="15623" max="15623" width="11.54296875" customWidth="1"/>
    <col min="15624" max="15624" width="14.81640625" customWidth="1"/>
    <col min="15625" max="15625" width="14.1796875" customWidth="1"/>
    <col min="15626" max="15626" width="15.1796875" customWidth="1"/>
    <col min="15627" max="15628" width="15.54296875" customWidth="1"/>
    <col min="15629" max="15629" width="13.1796875" customWidth="1"/>
    <col min="15630" max="15630" width="14.81640625" customWidth="1"/>
    <col min="15632" max="15632" width="13.81640625" customWidth="1"/>
    <col min="15873" max="15873" width="21.54296875" customWidth="1"/>
    <col min="15874" max="15875" width="11.453125" customWidth="1"/>
    <col min="15876" max="15876" width="18.7265625" customWidth="1"/>
    <col min="15877" max="15877" width="13.81640625" customWidth="1"/>
    <col min="15878" max="15878" width="15" customWidth="1"/>
    <col min="15879" max="15879" width="11.54296875" customWidth="1"/>
    <col min="15880" max="15880" width="14.81640625" customWidth="1"/>
    <col min="15881" max="15881" width="14.1796875" customWidth="1"/>
    <col min="15882" max="15882" width="15.1796875" customWidth="1"/>
    <col min="15883" max="15884" width="15.54296875" customWidth="1"/>
    <col min="15885" max="15885" width="13.1796875" customWidth="1"/>
    <col min="15886" max="15886" width="14.81640625" customWidth="1"/>
    <col min="15888" max="15888" width="13.81640625" customWidth="1"/>
    <col min="16129" max="16129" width="21.54296875" customWidth="1"/>
    <col min="16130" max="16131" width="11.453125" customWidth="1"/>
    <col min="16132" max="16132" width="18.7265625" customWidth="1"/>
    <col min="16133" max="16133" width="13.81640625" customWidth="1"/>
    <col min="16134" max="16134" width="15" customWidth="1"/>
    <col min="16135" max="16135" width="11.54296875" customWidth="1"/>
    <col min="16136" max="16136" width="14.81640625" customWidth="1"/>
    <col min="16137" max="16137" width="14.1796875" customWidth="1"/>
    <col min="16138" max="16138" width="15.1796875" customWidth="1"/>
    <col min="16139" max="16140" width="15.54296875" customWidth="1"/>
    <col min="16141" max="16141" width="13.1796875" customWidth="1"/>
    <col min="16142" max="16142" width="14.81640625" customWidth="1"/>
    <col min="16144" max="16144" width="13.81640625" customWidth="1"/>
  </cols>
  <sheetData>
    <row r="1" spans="1:18" ht="15" thickBot="1" x14ac:dyDescent="0.4">
      <c r="A1" s="178" t="s">
        <v>620</v>
      </c>
      <c r="B1" s="179"/>
      <c r="C1" s="179"/>
      <c r="D1" s="179"/>
      <c r="E1" s="179"/>
      <c r="F1" s="179"/>
      <c r="G1" s="179"/>
      <c r="H1" s="179"/>
      <c r="I1" s="179"/>
      <c r="J1" s="187"/>
      <c r="K1" s="180"/>
      <c r="L1" s="105" t="s">
        <v>338</v>
      </c>
      <c r="M1" s="106"/>
      <c r="N1" s="107"/>
      <c r="O1" s="107"/>
      <c r="P1" s="107"/>
      <c r="R1" s="63"/>
    </row>
    <row r="2" spans="1:18" s="18" customFormat="1" ht="76.5" customHeight="1" thickBot="1" x14ac:dyDescent="0.4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108" t="s">
        <v>621</v>
      </c>
      <c r="L2" s="109" t="s">
        <v>337</v>
      </c>
      <c r="M2" s="110"/>
      <c r="N2" s="110"/>
      <c r="O2" s="110"/>
      <c r="P2" s="110"/>
    </row>
    <row r="3" spans="1:18" ht="15" thickBot="1" x14ac:dyDescent="0.4">
      <c r="A3" s="111"/>
      <c r="B3" s="112"/>
      <c r="C3" s="76"/>
      <c r="D3" s="76" t="s">
        <v>264</v>
      </c>
      <c r="E3" s="76" t="e">
        <f>+VLOOKUP(C3,[1]Hoja2!$A$1:$E$155,3,0)</f>
        <v>#N/A</v>
      </c>
      <c r="F3" s="76" t="e">
        <f>+VLOOKUP(C3,[1]Hoja2!$A$1:$E$155,4,0)</f>
        <v>#N/A</v>
      </c>
      <c r="G3" s="77" t="e">
        <f>+VLOOKUP(C3,[1]Hoja2!$A$1:$E$155,5,0)</f>
        <v>#N/A</v>
      </c>
      <c r="H3" s="100" t="s">
        <v>626</v>
      </c>
      <c r="I3" s="65"/>
      <c r="J3" s="53"/>
      <c r="K3" s="113"/>
      <c r="L3" s="114"/>
      <c r="M3" s="115"/>
      <c r="N3" s="116"/>
      <c r="O3" s="116"/>
      <c r="P3" s="115"/>
      <c r="Q3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x14ac:dyDescent="0.35">
      <c r="A6" s="134" t="s">
        <v>622</v>
      </c>
      <c r="B6" s="135" t="s">
        <v>623</v>
      </c>
      <c r="C6" s="135" t="s">
        <v>624</v>
      </c>
      <c r="D6" s="135" t="s">
        <v>625</v>
      </c>
      <c r="E6" s="136" t="s">
        <v>389</v>
      </c>
      <c r="F6" s="59"/>
      <c r="G6" s="40"/>
      <c r="H6" s="40"/>
      <c r="I6" s="40"/>
      <c r="M6" s="40"/>
      <c r="P6" s="59"/>
      <c r="Q6" s="59"/>
    </row>
    <row r="7" spans="1:18" ht="16.5" customHeight="1" x14ac:dyDescent="0.35">
      <c r="A7" s="141">
        <v>44927</v>
      </c>
      <c r="B7" s="190"/>
      <c r="C7" s="137" t="s">
        <v>627</v>
      </c>
      <c r="D7" s="143">
        <v>2.9999999999999997E-4</v>
      </c>
      <c r="E7" s="140"/>
      <c r="F7" s="39"/>
      <c r="M7" s="34"/>
      <c r="P7" s="60"/>
      <c r="Q7" s="39"/>
    </row>
    <row r="8" spans="1:18" ht="16.5" customHeight="1" x14ac:dyDescent="0.35">
      <c r="A8" s="141">
        <v>44930</v>
      </c>
      <c r="B8" s="190"/>
      <c r="C8" s="137" t="s">
        <v>628</v>
      </c>
      <c r="D8" s="143">
        <v>2.9999999999999997E-4</v>
      </c>
      <c r="E8" s="140"/>
      <c r="F8" s="39"/>
      <c r="M8" s="34"/>
      <c r="P8" s="60"/>
      <c r="Q8" s="39"/>
    </row>
    <row r="9" spans="1:18" ht="16.5" customHeight="1" x14ac:dyDescent="0.35">
      <c r="A9" s="141">
        <v>44933</v>
      </c>
      <c r="B9" s="190"/>
      <c r="C9" s="137" t="s">
        <v>629</v>
      </c>
      <c r="D9" s="143">
        <v>2.9999999999999997E-4</v>
      </c>
      <c r="E9" s="140"/>
      <c r="F9" s="39"/>
      <c r="M9" s="34"/>
      <c r="P9" s="60"/>
      <c r="Q9" s="39"/>
    </row>
    <row r="10" spans="1:18" ht="16.5" customHeight="1" x14ac:dyDescent="0.35">
      <c r="A10" s="141">
        <v>44936</v>
      </c>
      <c r="B10" s="190"/>
      <c r="C10" s="137" t="s">
        <v>630</v>
      </c>
      <c r="D10" s="143">
        <v>2.9999999999999997E-4</v>
      </c>
      <c r="E10" s="140"/>
      <c r="F10" s="39"/>
      <c r="M10" s="34"/>
      <c r="P10" s="60"/>
      <c r="Q10" s="39"/>
    </row>
    <row r="11" spans="1:18" ht="16.5" customHeight="1" x14ac:dyDescent="0.35">
      <c r="A11" s="141">
        <v>44939</v>
      </c>
      <c r="B11" s="190"/>
      <c r="C11" s="137" t="s">
        <v>631</v>
      </c>
      <c r="D11" s="143">
        <v>2.9999999999999997E-4</v>
      </c>
      <c r="E11" s="140"/>
      <c r="F11" s="39"/>
      <c r="M11" s="34"/>
      <c r="P11" s="60"/>
      <c r="Q11" s="39"/>
    </row>
    <row r="12" spans="1:18" ht="16.5" customHeight="1" x14ac:dyDescent="0.35">
      <c r="A12" s="141">
        <v>44942</v>
      </c>
      <c r="B12" s="190"/>
      <c r="C12" s="137" t="s">
        <v>632</v>
      </c>
      <c r="D12" s="143">
        <v>2.9999999999999997E-4</v>
      </c>
      <c r="E12" s="140"/>
      <c r="F12" s="39"/>
      <c r="M12" s="34"/>
      <c r="P12" s="60"/>
      <c r="Q12" s="39"/>
    </row>
    <row r="13" spans="1:18" ht="16.5" customHeight="1" x14ac:dyDescent="0.35">
      <c r="A13" s="141">
        <v>44945</v>
      </c>
      <c r="B13" s="190"/>
      <c r="C13" s="137" t="s">
        <v>633</v>
      </c>
      <c r="D13" s="143">
        <v>2.9999999999999997E-4</v>
      </c>
      <c r="E13" s="140"/>
      <c r="F13" s="39"/>
      <c r="M13" s="34"/>
      <c r="P13" s="60"/>
      <c r="Q13" s="39"/>
    </row>
    <row r="14" spans="1:18" ht="16.5" customHeight="1" x14ac:dyDescent="0.35">
      <c r="A14" s="141">
        <v>44948</v>
      </c>
      <c r="B14" s="190"/>
      <c r="C14" s="137" t="s">
        <v>634</v>
      </c>
      <c r="D14" s="143"/>
      <c r="E14" s="143" t="s">
        <v>322</v>
      </c>
      <c r="F14" s="39"/>
      <c r="M14" s="34"/>
      <c r="P14" s="60"/>
      <c r="Q14" s="39"/>
    </row>
    <row r="15" spans="1:18" ht="16.5" customHeight="1" x14ac:dyDescent="0.35">
      <c r="A15" s="141">
        <v>44951</v>
      </c>
      <c r="B15" s="190"/>
      <c r="C15" s="137" t="s">
        <v>635</v>
      </c>
      <c r="D15" s="143">
        <v>2.9999999999999997E-4</v>
      </c>
      <c r="E15" s="140"/>
      <c r="F15" s="39"/>
      <c r="M15" s="34"/>
      <c r="P15" s="60"/>
      <c r="Q15" s="39"/>
    </row>
    <row r="16" spans="1:18" x14ac:dyDescent="0.35">
      <c r="A16" s="141">
        <v>44954</v>
      </c>
      <c r="B16" s="190"/>
      <c r="C16" s="137" t="s">
        <v>636</v>
      </c>
      <c r="D16" s="143">
        <v>2.9999999999999997E-4</v>
      </c>
      <c r="E16" s="140"/>
      <c r="F16" s="39"/>
      <c r="M16" s="34"/>
      <c r="P16" s="60"/>
      <c r="Q16" s="39"/>
    </row>
    <row r="17" spans="1:17" x14ac:dyDescent="0.35">
      <c r="A17" s="141">
        <v>44957</v>
      </c>
      <c r="B17" s="190"/>
      <c r="C17" s="137" t="s">
        <v>637</v>
      </c>
      <c r="D17" s="143">
        <v>2.9999999999999997E-4</v>
      </c>
      <c r="E17" s="140"/>
      <c r="F17" s="39"/>
      <c r="M17" s="34"/>
      <c r="P17" s="60"/>
      <c r="Q17" s="39"/>
    </row>
    <row r="18" spans="1:17" x14ac:dyDescent="0.35">
      <c r="A18" s="141">
        <v>44960</v>
      </c>
      <c r="B18" s="190"/>
      <c r="C18" s="137" t="s">
        <v>638</v>
      </c>
      <c r="D18" s="143">
        <v>2.9999999999999997E-4</v>
      </c>
      <c r="E18" s="140"/>
      <c r="F18" s="39"/>
    </row>
    <row r="19" spans="1:17" x14ac:dyDescent="0.35">
      <c r="A19" s="141">
        <v>44963</v>
      </c>
      <c r="B19" s="190"/>
      <c r="C19" s="137" t="s">
        <v>639</v>
      </c>
      <c r="D19" s="143">
        <v>2.9999999999999997E-4</v>
      </c>
      <c r="E19" s="140"/>
      <c r="F19" s="39"/>
    </row>
    <row r="20" spans="1:17" x14ac:dyDescent="0.35">
      <c r="A20" s="141">
        <v>44966</v>
      </c>
      <c r="B20" s="190"/>
      <c r="C20" s="137" t="s">
        <v>640</v>
      </c>
      <c r="D20" s="143">
        <v>2.9999999999999997E-4</v>
      </c>
      <c r="E20" s="140"/>
      <c r="F20" s="39"/>
    </row>
    <row r="21" spans="1:17" x14ac:dyDescent="0.35">
      <c r="A21" s="141">
        <v>44969</v>
      </c>
      <c r="B21" s="190"/>
      <c r="C21" s="137" t="s">
        <v>641</v>
      </c>
      <c r="D21" s="143">
        <v>2.9999999999999997E-4</v>
      </c>
      <c r="E21" s="140"/>
      <c r="F21" s="39"/>
    </row>
    <row r="22" spans="1:17" x14ac:dyDescent="0.35">
      <c r="A22" s="141">
        <v>44972</v>
      </c>
      <c r="B22" s="190"/>
      <c r="C22" s="137" t="s">
        <v>642</v>
      </c>
      <c r="D22" s="143">
        <v>2.9999999999999997E-4</v>
      </c>
      <c r="E22" s="140"/>
      <c r="F22" s="39"/>
    </row>
    <row r="23" spans="1:17" x14ac:dyDescent="0.35">
      <c r="A23" s="141">
        <v>44975</v>
      </c>
      <c r="B23" s="190"/>
      <c r="C23" s="137" t="s">
        <v>643</v>
      </c>
      <c r="D23" s="143">
        <v>2.9999999999999997E-4</v>
      </c>
      <c r="E23" s="140"/>
      <c r="F23" s="39"/>
    </row>
    <row r="24" spans="1:17" x14ac:dyDescent="0.35">
      <c r="A24" s="141">
        <v>44978</v>
      </c>
      <c r="B24" s="190"/>
      <c r="C24" s="137" t="s">
        <v>644</v>
      </c>
      <c r="D24" s="143">
        <v>2.9999999999999997E-4</v>
      </c>
      <c r="E24" s="140"/>
      <c r="F24" s="39"/>
    </row>
    <row r="25" spans="1:17" x14ac:dyDescent="0.35">
      <c r="A25" s="141">
        <v>44981</v>
      </c>
      <c r="B25" s="190"/>
      <c r="C25" s="137" t="s">
        <v>645</v>
      </c>
      <c r="D25" s="143">
        <v>2.9999999999999997E-4</v>
      </c>
      <c r="E25" s="140"/>
      <c r="F25" s="39"/>
    </row>
    <row r="26" spans="1:17" x14ac:dyDescent="0.35">
      <c r="A26" s="141">
        <v>44984</v>
      </c>
      <c r="B26" s="190"/>
      <c r="C26" s="137" t="s">
        <v>646</v>
      </c>
      <c r="D26" s="143">
        <v>2.9999999999999997E-4</v>
      </c>
      <c r="E26" s="140"/>
      <c r="F26" s="39"/>
    </row>
    <row r="27" spans="1:17" x14ac:dyDescent="0.35">
      <c r="A27" s="141">
        <v>44987</v>
      </c>
      <c r="B27" s="190"/>
      <c r="C27" s="142" t="s">
        <v>647</v>
      </c>
      <c r="D27" s="143">
        <v>2.9999999999999997E-4</v>
      </c>
      <c r="E27" s="140"/>
      <c r="F27" s="39"/>
    </row>
    <row r="28" spans="1:17" x14ac:dyDescent="0.35">
      <c r="A28" s="141">
        <v>44990</v>
      </c>
      <c r="B28" s="190"/>
      <c r="C28" s="142" t="s">
        <v>648</v>
      </c>
      <c r="D28" s="143">
        <v>2.9999999999999997E-4</v>
      </c>
      <c r="E28" s="140"/>
      <c r="F28" s="39"/>
    </row>
    <row r="29" spans="1:17" x14ac:dyDescent="0.35">
      <c r="A29" s="141">
        <v>44993</v>
      </c>
      <c r="B29" s="190"/>
      <c r="C29" s="142" t="s">
        <v>649</v>
      </c>
      <c r="D29" s="143">
        <v>2.9999999999999997E-4</v>
      </c>
      <c r="E29" s="140"/>
      <c r="F29" s="39"/>
    </row>
    <row r="30" spans="1:17" x14ac:dyDescent="0.35">
      <c r="A30" s="141">
        <v>44996</v>
      </c>
      <c r="B30" s="190"/>
      <c r="C30" s="142" t="s">
        <v>650</v>
      </c>
      <c r="D30" s="143">
        <v>2.9999999999999997E-4</v>
      </c>
      <c r="E30" s="140"/>
      <c r="F30" s="39"/>
    </row>
    <row r="31" spans="1:17" x14ac:dyDescent="0.35">
      <c r="A31" s="141">
        <v>44999</v>
      </c>
      <c r="B31" s="190"/>
      <c r="C31" s="142" t="s">
        <v>651</v>
      </c>
      <c r="D31" s="143">
        <v>2.9999999999999997E-4</v>
      </c>
      <c r="E31" s="140"/>
      <c r="F31" s="39"/>
    </row>
    <row r="32" spans="1:17" x14ac:dyDescent="0.35">
      <c r="A32" s="141">
        <v>45002</v>
      </c>
      <c r="B32" s="190"/>
      <c r="C32" s="137" t="s">
        <v>652</v>
      </c>
      <c r="D32" s="143">
        <v>2.9999999999999997E-4</v>
      </c>
      <c r="E32" s="140"/>
      <c r="F32" s="39"/>
    </row>
    <row r="33" spans="1:6" x14ac:dyDescent="0.35">
      <c r="A33" s="141">
        <v>45005</v>
      </c>
      <c r="B33" s="190"/>
      <c r="C33" s="142" t="s">
        <v>653</v>
      </c>
      <c r="D33" s="143">
        <v>2.9999999999999997E-4</v>
      </c>
      <c r="E33" s="140"/>
      <c r="F33" s="39"/>
    </row>
    <row r="34" spans="1:6" x14ac:dyDescent="0.35">
      <c r="A34" s="141">
        <v>45008</v>
      </c>
      <c r="B34" s="190"/>
      <c r="C34" s="137" t="s">
        <v>654</v>
      </c>
      <c r="D34" s="143">
        <v>2.2339755948060442E-2</v>
      </c>
      <c r="E34" s="140"/>
      <c r="F34" s="39"/>
    </row>
    <row r="35" spans="1:6" x14ac:dyDescent="0.35">
      <c r="A35" s="141">
        <v>45011</v>
      </c>
      <c r="B35" s="190"/>
      <c r="C35" s="142" t="s">
        <v>655</v>
      </c>
      <c r="D35" s="143">
        <v>2.9999999999999997E-4</v>
      </c>
      <c r="E35" s="140"/>
      <c r="F35" s="39"/>
    </row>
    <row r="36" spans="1:6" x14ac:dyDescent="0.35">
      <c r="A36" s="141">
        <v>45014</v>
      </c>
      <c r="B36" s="190"/>
      <c r="C36" s="137" t="s">
        <v>656</v>
      </c>
      <c r="D36" s="143">
        <v>2.9999999999999997E-4</v>
      </c>
      <c r="E36" s="140"/>
      <c r="F36" s="39"/>
    </row>
    <row r="37" spans="1:6" x14ac:dyDescent="0.35">
      <c r="A37" s="141">
        <v>45017</v>
      </c>
      <c r="B37" s="190"/>
      <c r="C37" s="137" t="s">
        <v>657</v>
      </c>
      <c r="D37" s="143">
        <v>2.9999999999999997E-4</v>
      </c>
      <c r="E37" s="140"/>
      <c r="F37" s="39"/>
    </row>
    <row r="38" spans="1:6" x14ac:dyDescent="0.35">
      <c r="A38" s="141">
        <v>45020</v>
      </c>
      <c r="B38" s="190"/>
      <c r="C38" s="137" t="s">
        <v>658</v>
      </c>
      <c r="D38" s="143">
        <v>2.9999999999999997E-4</v>
      </c>
      <c r="E38" s="140"/>
      <c r="F38" s="39"/>
    </row>
    <row r="39" spans="1:6" x14ac:dyDescent="0.35">
      <c r="A39" s="141">
        <v>45023</v>
      </c>
      <c r="B39" s="190"/>
      <c r="C39" s="137" t="s">
        <v>659</v>
      </c>
      <c r="D39" s="143">
        <v>2.9999999999999997E-4</v>
      </c>
      <c r="E39" s="140"/>
      <c r="F39" s="39"/>
    </row>
    <row r="40" spans="1:6" x14ac:dyDescent="0.35">
      <c r="A40" s="141">
        <v>45026</v>
      </c>
      <c r="B40" s="190"/>
      <c r="C40" s="137" t="s">
        <v>660</v>
      </c>
      <c r="D40" s="143">
        <v>2.9999999999999997E-4</v>
      </c>
      <c r="E40" s="140"/>
      <c r="F40" s="39"/>
    </row>
    <row r="41" spans="1:6" x14ac:dyDescent="0.35">
      <c r="A41" s="141">
        <v>45029</v>
      </c>
      <c r="B41" s="190"/>
      <c r="C41" s="137" t="s">
        <v>661</v>
      </c>
      <c r="D41" s="143">
        <v>2.9999999999999997E-4</v>
      </c>
      <c r="E41" s="140"/>
      <c r="F41" s="39"/>
    </row>
    <row r="42" spans="1:6" x14ac:dyDescent="0.35">
      <c r="A42" s="141">
        <v>45032</v>
      </c>
      <c r="B42" s="190"/>
      <c r="C42" s="137" t="s">
        <v>662</v>
      </c>
      <c r="D42" s="143">
        <v>2.9999999999999997E-4</v>
      </c>
      <c r="E42" s="140"/>
      <c r="F42" s="39"/>
    </row>
    <row r="43" spans="1:6" x14ac:dyDescent="0.35">
      <c r="A43" s="141">
        <v>45035</v>
      </c>
      <c r="B43" s="190"/>
      <c r="C43" s="137" t="s">
        <v>663</v>
      </c>
      <c r="D43" s="143">
        <v>1.4708667849646809E-2</v>
      </c>
      <c r="E43" s="140"/>
      <c r="F43" s="39"/>
    </row>
    <row r="44" spans="1:6" x14ac:dyDescent="0.35">
      <c r="A44" s="141">
        <v>45038</v>
      </c>
      <c r="B44" s="190"/>
      <c r="C44" s="137" t="s">
        <v>664</v>
      </c>
      <c r="D44" s="143">
        <v>2.9999999999999997E-4</v>
      </c>
      <c r="E44" s="140"/>
      <c r="F44" s="39"/>
    </row>
    <row r="45" spans="1:6" x14ac:dyDescent="0.35">
      <c r="A45" s="141">
        <v>45041</v>
      </c>
      <c r="B45" s="190"/>
      <c r="C45" s="137" t="s">
        <v>665</v>
      </c>
      <c r="D45" s="143">
        <v>1.2820505324463291E-2</v>
      </c>
      <c r="E45" s="140"/>
      <c r="F45" s="39"/>
    </row>
    <row r="46" spans="1:6" x14ac:dyDescent="0.35">
      <c r="A46" s="141">
        <v>45044</v>
      </c>
      <c r="B46" s="190"/>
      <c r="C46" s="137" t="s">
        <v>666</v>
      </c>
      <c r="D46" s="143">
        <v>2.9999999999999997E-4</v>
      </c>
      <c r="E46" s="140"/>
      <c r="F46" s="39"/>
    </row>
    <row r="47" spans="1:6" x14ac:dyDescent="0.35">
      <c r="A47" s="141">
        <v>45047</v>
      </c>
      <c r="B47" s="190"/>
      <c r="C47" s="137" t="s">
        <v>667</v>
      </c>
      <c r="D47" s="143">
        <v>2.9999999999999997E-4</v>
      </c>
      <c r="E47" s="140"/>
      <c r="F47" s="39"/>
    </row>
    <row r="48" spans="1:6" x14ac:dyDescent="0.35">
      <c r="A48" s="141">
        <v>45050</v>
      </c>
      <c r="B48" s="190"/>
      <c r="C48" s="137" t="s">
        <v>668</v>
      </c>
      <c r="D48" s="143">
        <v>2.9999999999999997E-4</v>
      </c>
      <c r="E48" s="140"/>
      <c r="F48" s="39"/>
    </row>
    <row r="49" spans="1:6" x14ac:dyDescent="0.35">
      <c r="A49" s="141">
        <v>45053</v>
      </c>
      <c r="B49" s="190"/>
      <c r="C49" s="137" t="s">
        <v>669</v>
      </c>
      <c r="D49" s="143">
        <v>2.9999999999999997E-4</v>
      </c>
      <c r="E49" s="140"/>
      <c r="F49" s="39"/>
    </row>
    <row r="50" spans="1:6" x14ac:dyDescent="0.35">
      <c r="A50" s="141">
        <v>45056</v>
      </c>
      <c r="B50" s="190"/>
      <c r="C50" s="137" t="s">
        <v>670</v>
      </c>
      <c r="D50" s="143">
        <v>2.9999999999999997E-4</v>
      </c>
      <c r="E50" s="140"/>
      <c r="F50" s="39"/>
    </row>
    <row r="51" spans="1:6" x14ac:dyDescent="0.35">
      <c r="A51" s="141">
        <v>45059</v>
      </c>
      <c r="B51" s="190"/>
      <c r="C51" s="137" t="s">
        <v>671</v>
      </c>
      <c r="D51" s="143">
        <v>2.9999999999999997E-4</v>
      </c>
      <c r="E51" s="140"/>
      <c r="F51" s="39"/>
    </row>
    <row r="52" spans="1:6" x14ac:dyDescent="0.35">
      <c r="A52" s="141">
        <v>45062</v>
      </c>
      <c r="B52" s="190"/>
      <c r="C52" s="137" t="s">
        <v>672</v>
      </c>
      <c r="D52" s="143">
        <v>2.9999999999999997E-4</v>
      </c>
      <c r="E52" s="140"/>
      <c r="F52" s="39"/>
    </row>
    <row r="53" spans="1:6" x14ac:dyDescent="0.35">
      <c r="A53" s="141">
        <v>45065</v>
      </c>
      <c r="B53" s="190"/>
      <c r="C53" s="137" t="s">
        <v>673</v>
      </c>
      <c r="D53" s="143">
        <v>2.2060780258372277E-2</v>
      </c>
      <c r="E53" s="140"/>
      <c r="F53" s="39"/>
    </row>
    <row r="54" spans="1:6" x14ac:dyDescent="0.35">
      <c r="A54" s="141">
        <v>45068</v>
      </c>
      <c r="B54" s="190"/>
      <c r="C54" s="137" t="s">
        <v>674</v>
      </c>
      <c r="D54" s="143">
        <v>1.7044931468637992E-2</v>
      </c>
      <c r="E54" s="140"/>
      <c r="F54" s="39"/>
    </row>
    <row r="55" spans="1:6" x14ac:dyDescent="0.35">
      <c r="A55" s="141">
        <v>45071</v>
      </c>
      <c r="B55" s="190"/>
      <c r="C55" s="137" t="s">
        <v>675</v>
      </c>
      <c r="D55" s="143">
        <v>2.9999999999999997E-4</v>
      </c>
      <c r="E55" s="140"/>
      <c r="F55" s="39"/>
    </row>
    <row r="56" spans="1:6" x14ac:dyDescent="0.35">
      <c r="A56" s="141">
        <v>45074</v>
      </c>
      <c r="B56" s="190"/>
      <c r="C56" s="137" t="s">
        <v>676</v>
      </c>
      <c r="D56" s="143">
        <v>2.9999999999999997E-4</v>
      </c>
      <c r="E56" s="140"/>
      <c r="F56" s="39"/>
    </row>
    <row r="57" spans="1:6" x14ac:dyDescent="0.35">
      <c r="A57" s="141">
        <v>45077</v>
      </c>
      <c r="B57" s="190"/>
      <c r="C57" s="142" t="s">
        <v>677</v>
      </c>
      <c r="D57" s="143">
        <v>2.9999999999999997E-4</v>
      </c>
      <c r="E57" s="140"/>
      <c r="F57" s="39"/>
    </row>
    <row r="58" spans="1:6" x14ac:dyDescent="0.35">
      <c r="A58" s="141">
        <v>45080</v>
      </c>
      <c r="B58" s="190"/>
      <c r="C58" s="142" t="s">
        <v>678</v>
      </c>
      <c r="D58" s="143">
        <v>2.9999999999999997E-4</v>
      </c>
      <c r="E58" s="140"/>
      <c r="F58" s="39"/>
    </row>
    <row r="59" spans="1:6" x14ac:dyDescent="0.35">
      <c r="A59" s="141">
        <v>45083</v>
      </c>
      <c r="B59" s="190"/>
      <c r="C59" s="142" t="s">
        <v>679</v>
      </c>
      <c r="D59" s="143">
        <v>9.3595771314798851E-3</v>
      </c>
      <c r="E59" s="140"/>
      <c r="F59" s="39"/>
    </row>
    <row r="60" spans="1:6" x14ac:dyDescent="0.35">
      <c r="A60" s="141">
        <v>45086</v>
      </c>
      <c r="B60" s="190"/>
      <c r="C60" s="142" t="s">
        <v>680</v>
      </c>
      <c r="D60" s="143">
        <v>2.9999999999999997E-4</v>
      </c>
      <c r="E60" s="140"/>
      <c r="F60" s="39"/>
    </row>
    <row r="61" spans="1:6" x14ac:dyDescent="0.35">
      <c r="A61" s="141">
        <v>45089</v>
      </c>
      <c r="B61" s="190"/>
      <c r="C61" s="142" t="s">
        <v>681</v>
      </c>
      <c r="D61" s="143">
        <v>2.9999999999999997E-4</v>
      </c>
      <c r="E61" s="140"/>
      <c r="F61" s="39"/>
    </row>
    <row r="62" spans="1:6" x14ac:dyDescent="0.35">
      <c r="A62" s="141">
        <v>45092</v>
      </c>
      <c r="B62" s="190"/>
      <c r="C62" s="142" t="s">
        <v>682</v>
      </c>
      <c r="D62" s="143">
        <v>2.4101610410720845E-2</v>
      </c>
      <c r="E62" s="140"/>
      <c r="F62" s="39"/>
    </row>
    <row r="63" spans="1:6" x14ac:dyDescent="0.35">
      <c r="A63" s="141">
        <v>45095</v>
      </c>
      <c r="B63" s="190"/>
      <c r="C63" s="142" t="s">
        <v>683</v>
      </c>
      <c r="D63" s="143">
        <v>2.262483745448534E-2</v>
      </c>
      <c r="E63" s="140"/>
      <c r="F63" s="39"/>
    </row>
    <row r="64" spans="1:6" x14ac:dyDescent="0.35">
      <c r="A64" s="141">
        <v>45098</v>
      </c>
      <c r="B64" s="190"/>
      <c r="C64" s="142" t="s">
        <v>684</v>
      </c>
      <c r="D64" s="143">
        <v>6.4932397742351929E-3</v>
      </c>
      <c r="E64" s="140"/>
      <c r="F64" s="39"/>
    </row>
    <row r="65" spans="1:18" s="39" customFormat="1" x14ac:dyDescent="0.35">
      <c r="A65" s="141">
        <v>45101</v>
      </c>
      <c r="B65" s="190"/>
      <c r="C65" s="142" t="s">
        <v>685</v>
      </c>
      <c r="D65" s="143">
        <v>1.6512343102245735E-2</v>
      </c>
      <c r="E65" s="140"/>
      <c r="N65" s="34"/>
      <c r="O65" s="34"/>
      <c r="P65" s="34"/>
      <c r="Q65" s="34"/>
      <c r="R65"/>
    </row>
    <row r="66" spans="1:18" s="39" customFormat="1" x14ac:dyDescent="0.35">
      <c r="A66" s="141">
        <v>45104</v>
      </c>
      <c r="B66" s="190"/>
      <c r="C66" s="142" t="s">
        <v>686</v>
      </c>
      <c r="D66" s="143">
        <v>1.2862116729689005E-2</v>
      </c>
      <c r="E66" s="140"/>
      <c r="N66" s="34"/>
      <c r="O66" s="34"/>
      <c r="P66" s="34"/>
      <c r="Q66" s="34"/>
      <c r="R66"/>
    </row>
    <row r="67" spans="1:18" s="39" customFormat="1" x14ac:dyDescent="0.35">
      <c r="A67" s="141">
        <v>45107</v>
      </c>
      <c r="B67" s="190"/>
      <c r="C67" s="142" t="s">
        <v>687</v>
      </c>
      <c r="D67" s="143">
        <v>2.9999999999999997E-4</v>
      </c>
      <c r="E67" s="140"/>
      <c r="N67" s="34"/>
      <c r="O67" s="34"/>
      <c r="P67" s="34"/>
      <c r="Q67" s="34"/>
      <c r="R67"/>
    </row>
    <row r="68" spans="1:18" s="39" customFormat="1" x14ac:dyDescent="0.35">
      <c r="A68" s="141">
        <v>45110</v>
      </c>
      <c r="B68" s="190"/>
      <c r="C68" s="137" t="s">
        <v>688</v>
      </c>
      <c r="D68" s="143">
        <v>1.2447954208360161E-2</v>
      </c>
      <c r="E68" s="140"/>
      <c r="N68" s="34"/>
      <c r="O68" s="34"/>
      <c r="P68" s="34"/>
      <c r="Q68" s="34"/>
      <c r="R68"/>
    </row>
    <row r="69" spans="1:18" s="39" customFormat="1" x14ac:dyDescent="0.35">
      <c r="A69" s="141">
        <v>45113</v>
      </c>
      <c r="B69" s="190"/>
      <c r="C69" s="137" t="s">
        <v>689</v>
      </c>
      <c r="D69" s="143">
        <v>1.2687302778834305E-2</v>
      </c>
      <c r="E69" s="140"/>
      <c r="N69" s="34"/>
      <c r="O69" s="34"/>
      <c r="P69" s="34"/>
      <c r="Q69" s="34"/>
      <c r="R69"/>
    </row>
    <row r="70" spans="1:18" s="39" customFormat="1" x14ac:dyDescent="0.35">
      <c r="A70" s="141">
        <v>45116</v>
      </c>
      <c r="B70" s="190"/>
      <c r="C70" s="137" t="s">
        <v>690</v>
      </c>
      <c r="D70" s="143">
        <v>2.9999999999999997E-4</v>
      </c>
      <c r="E70" s="140"/>
      <c r="N70" s="34"/>
      <c r="O70" s="34"/>
      <c r="P70" s="34"/>
      <c r="Q70" s="34"/>
      <c r="R70"/>
    </row>
    <row r="71" spans="1:18" s="39" customFormat="1" x14ac:dyDescent="0.35">
      <c r="A71" s="141">
        <v>45119</v>
      </c>
      <c r="B71" s="190"/>
      <c r="C71" s="137" t="s">
        <v>691</v>
      </c>
      <c r="D71" s="143">
        <v>1.1825016448466313E-2</v>
      </c>
      <c r="E71" s="140"/>
      <c r="N71" s="34"/>
      <c r="O71" s="34"/>
      <c r="P71" s="34"/>
      <c r="Q71" s="34"/>
      <c r="R71"/>
    </row>
    <row r="72" spans="1:18" s="39" customFormat="1" x14ac:dyDescent="0.35">
      <c r="A72" s="141">
        <v>45122</v>
      </c>
      <c r="B72" s="190"/>
      <c r="C72" s="137" t="s">
        <v>692</v>
      </c>
      <c r="D72" s="143">
        <v>2.9999999999999997E-4</v>
      </c>
      <c r="E72" s="140"/>
      <c r="N72" s="34"/>
      <c r="O72" s="34"/>
      <c r="P72" s="34"/>
      <c r="Q72" s="34"/>
      <c r="R72"/>
    </row>
    <row r="73" spans="1:18" s="39" customFormat="1" x14ac:dyDescent="0.35">
      <c r="A73" s="141">
        <v>45125</v>
      </c>
      <c r="B73" s="190"/>
      <c r="C73" s="137" t="s">
        <v>693</v>
      </c>
      <c r="D73" s="143">
        <v>2.0843999356024538E-2</v>
      </c>
      <c r="E73" s="140"/>
      <c r="N73" s="34"/>
      <c r="O73" s="34"/>
      <c r="P73" s="34"/>
      <c r="Q73" s="34"/>
      <c r="R73"/>
    </row>
    <row r="74" spans="1:18" s="39" customFormat="1" x14ac:dyDescent="0.35">
      <c r="A74" s="141">
        <v>45128</v>
      </c>
      <c r="B74" s="190"/>
      <c r="C74" s="137" t="s">
        <v>694</v>
      </c>
      <c r="D74" s="143">
        <v>2.9999999999999997E-4</v>
      </c>
      <c r="E74" s="140"/>
      <c r="N74" s="34"/>
      <c r="O74" s="34"/>
      <c r="P74" s="34"/>
      <c r="Q74" s="34"/>
      <c r="R74"/>
    </row>
    <row r="75" spans="1:18" s="39" customFormat="1" x14ac:dyDescent="0.35">
      <c r="A75" s="141">
        <v>45131</v>
      </c>
      <c r="B75" s="190"/>
      <c r="C75" s="137" t="s">
        <v>695</v>
      </c>
      <c r="D75" s="143">
        <v>1.2439635717716719E-2</v>
      </c>
      <c r="E75" s="140"/>
      <c r="N75" s="34"/>
      <c r="O75" s="34"/>
      <c r="P75" s="34"/>
      <c r="Q75" s="34"/>
      <c r="R75"/>
    </row>
    <row r="76" spans="1:18" s="39" customFormat="1" x14ac:dyDescent="0.35">
      <c r="A76" s="141">
        <v>45134</v>
      </c>
      <c r="B76" s="190"/>
      <c r="C76" s="137" t="s">
        <v>696</v>
      </c>
      <c r="D76" s="143">
        <v>2.9999999999999997E-4</v>
      </c>
      <c r="E76" s="140"/>
      <c r="N76" s="34"/>
      <c r="O76" s="34"/>
      <c r="P76" s="34"/>
      <c r="Q76" s="34"/>
      <c r="R76"/>
    </row>
    <row r="77" spans="1:18" s="39" customFormat="1" x14ac:dyDescent="0.35">
      <c r="A77" s="141">
        <v>45137</v>
      </c>
      <c r="B77" s="190"/>
      <c r="C77" s="137" t="s">
        <v>697</v>
      </c>
      <c r="D77" s="143">
        <v>2.9999999999999997E-4</v>
      </c>
      <c r="E77" s="140"/>
      <c r="N77" s="34"/>
      <c r="O77" s="34"/>
      <c r="P77" s="34"/>
      <c r="Q77" s="34"/>
      <c r="R77"/>
    </row>
    <row r="78" spans="1:18" s="39" customFormat="1" x14ac:dyDescent="0.35">
      <c r="A78" s="141">
        <v>45140</v>
      </c>
      <c r="B78" s="190"/>
      <c r="C78" s="137" t="s">
        <v>698</v>
      </c>
      <c r="D78" s="143">
        <v>2.9999999999999997E-4</v>
      </c>
      <c r="E78" s="140"/>
      <c r="N78" s="34"/>
      <c r="O78" s="34"/>
      <c r="P78" s="34"/>
      <c r="Q78" s="34"/>
      <c r="R78"/>
    </row>
    <row r="79" spans="1:18" s="39" customFormat="1" x14ac:dyDescent="0.35">
      <c r="A79" s="141">
        <v>45143</v>
      </c>
      <c r="B79" s="190"/>
      <c r="C79" s="137" t="s">
        <v>699</v>
      </c>
      <c r="D79" s="143">
        <v>2.9999999999999997E-4</v>
      </c>
      <c r="E79" s="140"/>
      <c r="N79" s="34"/>
      <c r="O79" s="34"/>
      <c r="P79" s="34"/>
      <c r="Q79" s="34"/>
      <c r="R79"/>
    </row>
    <row r="80" spans="1:18" s="39" customFormat="1" x14ac:dyDescent="0.35">
      <c r="A80" s="141">
        <v>45146</v>
      </c>
      <c r="B80" s="190"/>
      <c r="C80" s="137" t="s">
        <v>700</v>
      </c>
      <c r="D80" s="143">
        <v>2.9999999999999997E-4</v>
      </c>
      <c r="E80" s="140"/>
      <c r="N80" s="34"/>
      <c r="O80" s="34"/>
      <c r="P80" s="34"/>
      <c r="Q80" s="34"/>
      <c r="R80"/>
    </row>
    <row r="81" spans="1:18" s="39" customFormat="1" x14ac:dyDescent="0.35">
      <c r="A81" s="141">
        <v>45149</v>
      </c>
      <c r="B81" s="190"/>
      <c r="C81" s="137" t="s">
        <v>701</v>
      </c>
      <c r="D81" s="143">
        <v>2.9999999999999997E-4</v>
      </c>
      <c r="E81" s="140"/>
      <c r="N81" s="34"/>
      <c r="O81" s="34"/>
      <c r="P81" s="34"/>
      <c r="Q81" s="34"/>
      <c r="R81"/>
    </row>
    <row r="82" spans="1:18" s="39" customFormat="1" x14ac:dyDescent="0.35">
      <c r="A82" s="141">
        <v>45152</v>
      </c>
      <c r="B82" s="190"/>
      <c r="C82" s="137" t="s">
        <v>702</v>
      </c>
      <c r="D82" s="143">
        <v>2.9999999999999997E-4</v>
      </c>
      <c r="E82" s="140"/>
      <c r="N82" s="34"/>
      <c r="O82" s="34"/>
      <c r="P82" s="34"/>
      <c r="Q82" s="34"/>
      <c r="R82"/>
    </row>
    <row r="83" spans="1:18" s="39" customFormat="1" x14ac:dyDescent="0.35">
      <c r="A83" s="141">
        <v>45155</v>
      </c>
      <c r="B83" s="190"/>
      <c r="C83" s="137" t="s">
        <v>703</v>
      </c>
      <c r="D83" s="143">
        <v>2.9999999999999997E-4</v>
      </c>
      <c r="E83" s="140"/>
      <c r="N83" s="34"/>
      <c r="O83" s="34"/>
      <c r="P83" s="34"/>
      <c r="Q83" s="34"/>
      <c r="R83"/>
    </row>
    <row r="84" spans="1:18" s="39" customFormat="1" x14ac:dyDescent="0.35">
      <c r="A84" s="141">
        <v>45158</v>
      </c>
      <c r="B84" s="190"/>
      <c r="C84" s="137" t="s">
        <v>704</v>
      </c>
      <c r="D84" s="143">
        <v>2.9999999999999997E-4</v>
      </c>
      <c r="E84" s="140"/>
      <c r="N84" s="34"/>
      <c r="O84" s="34"/>
      <c r="P84" s="34"/>
      <c r="Q84" s="34"/>
      <c r="R84"/>
    </row>
    <row r="85" spans="1:18" s="39" customFormat="1" x14ac:dyDescent="0.35">
      <c r="A85" s="141">
        <v>45161</v>
      </c>
      <c r="B85" s="190"/>
      <c r="C85" s="137" t="s">
        <v>705</v>
      </c>
      <c r="D85" s="143">
        <v>2.9999999999999997E-4</v>
      </c>
      <c r="E85" s="140"/>
      <c r="N85" s="34"/>
      <c r="O85" s="34"/>
      <c r="P85" s="34"/>
      <c r="Q85" s="34"/>
      <c r="R85"/>
    </row>
    <row r="86" spans="1:18" s="39" customFormat="1" x14ac:dyDescent="0.35">
      <c r="A86" s="141">
        <v>45164</v>
      </c>
      <c r="B86" s="190"/>
      <c r="C86" s="137" t="s">
        <v>706</v>
      </c>
      <c r="D86" s="143">
        <v>2.9999999999999997E-4</v>
      </c>
      <c r="E86" s="140"/>
      <c r="N86" s="34"/>
      <c r="O86" s="34"/>
      <c r="P86" s="34"/>
      <c r="Q86" s="34"/>
      <c r="R86"/>
    </row>
    <row r="87" spans="1:18" s="39" customFormat="1" x14ac:dyDescent="0.35">
      <c r="A87" s="141">
        <v>45167</v>
      </c>
      <c r="B87" s="190"/>
      <c r="C87" s="137" t="s">
        <v>707</v>
      </c>
      <c r="D87" s="143">
        <v>2.9999999999999997E-4</v>
      </c>
      <c r="E87" s="140"/>
      <c r="N87" s="34"/>
      <c r="O87" s="34"/>
      <c r="P87" s="34"/>
      <c r="Q87" s="34"/>
      <c r="R87"/>
    </row>
    <row r="88" spans="1:18" s="39" customFormat="1" x14ac:dyDescent="0.35">
      <c r="A88" s="141">
        <v>45170</v>
      </c>
      <c r="B88" s="190"/>
      <c r="C88" s="142" t="s">
        <v>708</v>
      </c>
      <c r="D88" s="143">
        <v>2.9999999999999997E-4</v>
      </c>
      <c r="E88" s="140"/>
      <c r="N88" s="34"/>
      <c r="O88" s="34"/>
      <c r="P88" s="34"/>
      <c r="Q88" s="34"/>
      <c r="R88"/>
    </row>
    <row r="89" spans="1:18" s="39" customFormat="1" x14ac:dyDescent="0.35">
      <c r="A89" s="141">
        <v>45173</v>
      </c>
      <c r="B89" s="190"/>
      <c r="C89" s="142" t="s">
        <v>709</v>
      </c>
      <c r="D89" s="143">
        <v>2.9999999999999997E-4</v>
      </c>
      <c r="E89" s="140"/>
      <c r="N89" s="34"/>
      <c r="O89" s="34"/>
      <c r="P89" s="34"/>
      <c r="Q89" s="34"/>
      <c r="R89"/>
    </row>
    <row r="90" spans="1:18" s="39" customFormat="1" x14ac:dyDescent="0.35">
      <c r="A90" s="141">
        <v>45176</v>
      </c>
      <c r="B90" s="190"/>
      <c r="C90" s="142" t="s">
        <v>710</v>
      </c>
      <c r="D90" s="143">
        <v>2.9999999999999997E-4</v>
      </c>
      <c r="E90" s="140"/>
      <c r="N90" s="34"/>
      <c r="O90" s="34"/>
      <c r="P90" s="34"/>
      <c r="Q90" s="34"/>
      <c r="R90"/>
    </row>
    <row r="91" spans="1:18" s="39" customFormat="1" x14ac:dyDescent="0.35">
      <c r="A91" s="141">
        <v>45179</v>
      </c>
      <c r="B91" s="190"/>
      <c r="C91" s="142" t="s">
        <v>711</v>
      </c>
      <c r="D91" s="143">
        <v>2.9999999999999997E-4</v>
      </c>
      <c r="E91" s="140"/>
      <c r="N91" s="34"/>
      <c r="O91" s="34"/>
      <c r="P91" s="34"/>
      <c r="Q91" s="34"/>
      <c r="R91"/>
    </row>
    <row r="92" spans="1:18" s="39" customFormat="1" x14ac:dyDescent="0.35">
      <c r="A92" s="141">
        <v>45182</v>
      </c>
      <c r="B92" s="190"/>
      <c r="C92" s="142" t="s">
        <v>712</v>
      </c>
      <c r="D92" s="143">
        <v>2.9999999999999997E-4</v>
      </c>
      <c r="E92" s="140"/>
      <c r="N92" s="34"/>
      <c r="O92" s="34"/>
      <c r="P92" s="34"/>
      <c r="Q92" s="34"/>
      <c r="R92"/>
    </row>
    <row r="93" spans="1:18" s="39" customFormat="1" x14ac:dyDescent="0.35">
      <c r="A93" s="141">
        <v>45185</v>
      </c>
      <c r="B93" s="190"/>
      <c r="C93" s="142" t="s">
        <v>713</v>
      </c>
      <c r="D93" s="143">
        <v>5.1892401490562998E-2</v>
      </c>
      <c r="E93" s="140"/>
      <c r="N93" s="34"/>
      <c r="O93" s="34"/>
      <c r="P93" s="34"/>
      <c r="Q93" s="34"/>
      <c r="R93"/>
    </row>
    <row r="94" spans="1:18" s="39" customFormat="1" x14ac:dyDescent="0.35">
      <c r="A94" s="141">
        <v>45188</v>
      </c>
      <c r="B94" s="190"/>
      <c r="C94" s="142" t="s">
        <v>714</v>
      </c>
      <c r="D94" s="143">
        <v>3.4391684636176846E-2</v>
      </c>
      <c r="E94" s="140"/>
      <c r="N94" s="34"/>
      <c r="O94" s="34"/>
      <c r="P94" s="34"/>
      <c r="Q94" s="34"/>
      <c r="R94"/>
    </row>
    <row r="95" spans="1:18" s="39" customFormat="1" x14ac:dyDescent="0.35">
      <c r="A95" s="141">
        <v>45191</v>
      </c>
      <c r="B95" s="190"/>
      <c r="C95" s="142" t="s">
        <v>715</v>
      </c>
      <c r="D95" s="143">
        <v>9.6970549224007219E-2</v>
      </c>
      <c r="E95" s="140"/>
      <c r="N95" s="34"/>
      <c r="O95" s="34"/>
      <c r="P95" s="34"/>
      <c r="Q95" s="34"/>
      <c r="R95"/>
    </row>
    <row r="96" spans="1:18" s="39" customFormat="1" x14ac:dyDescent="0.35">
      <c r="A96" s="141">
        <v>45194</v>
      </c>
      <c r="B96" s="190"/>
      <c r="C96" s="142" t="s">
        <v>716</v>
      </c>
      <c r="D96" s="143">
        <v>2.9999999999999997E-4</v>
      </c>
      <c r="E96" s="140"/>
      <c r="N96" s="34"/>
      <c r="O96" s="34"/>
      <c r="P96" s="34"/>
      <c r="Q96" s="34"/>
      <c r="R96"/>
    </row>
    <row r="97" spans="1:18" s="39" customFormat="1" x14ac:dyDescent="0.35">
      <c r="A97" s="141">
        <v>45197</v>
      </c>
      <c r="B97" s="190"/>
      <c r="C97" s="142" t="s">
        <v>717</v>
      </c>
      <c r="D97" s="143">
        <v>2.9999999999999997E-4</v>
      </c>
      <c r="E97" s="140"/>
      <c r="N97" s="34"/>
      <c r="O97" s="34"/>
      <c r="P97" s="34"/>
      <c r="Q97" s="34"/>
      <c r="R97"/>
    </row>
    <row r="98" spans="1:18" s="39" customFormat="1" x14ac:dyDescent="0.35">
      <c r="A98" s="141">
        <v>45200</v>
      </c>
      <c r="B98" s="190"/>
      <c r="C98" s="137" t="s">
        <v>718</v>
      </c>
      <c r="D98" s="143">
        <v>2.9999999999999997E-4</v>
      </c>
      <c r="E98" s="140"/>
      <c r="N98" s="34"/>
      <c r="O98" s="34"/>
      <c r="P98" s="34"/>
      <c r="Q98" s="34"/>
      <c r="R98"/>
    </row>
    <row r="99" spans="1:18" s="39" customFormat="1" x14ac:dyDescent="0.35">
      <c r="A99" s="141">
        <v>45203</v>
      </c>
      <c r="B99" s="190"/>
      <c r="C99" s="137" t="s">
        <v>719</v>
      </c>
      <c r="D99" s="143">
        <v>2.9999999999999997E-4</v>
      </c>
      <c r="E99" s="140"/>
      <c r="N99" s="34"/>
      <c r="O99" s="34"/>
      <c r="P99" s="34"/>
      <c r="Q99" s="34"/>
      <c r="R99"/>
    </row>
    <row r="100" spans="1:18" s="39" customFormat="1" x14ac:dyDescent="0.35">
      <c r="A100" s="141">
        <v>45206</v>
      </c>
      <c r="B100" s="190"/>
      <c r="C100" s="137" t="s">
        <v>720</v>
      </c>
      <c r="D100" s="143">
        <v>2.9999999999999997E-4</v>
      </c>
      <c r="E100" s="140"/>
      <c r="N100" s="34"/>
      <c r="O100" s="34"/>
      <c r="P100" s="34"/>
      <c r="Q100" s="34"/>
      <c r="R100"/>
    </row>
    <row r="101" spans="1:18" s="39" customFormat="1" x14ac:dyDescent="0.35">
      <c r="A101" s="141">
        <v>45209</v>
      </c>
      <c r="B101" s="190"/>
      <c r="C101" s="137" t="s">
        <v>721</v>
      </c>
      <c r="D101" s="143">
        <v>2.9999999999999997E-4</v>
      </c>
      <c r="E101" s="140"/>
      <c r="N101" s="34"/>
      <c r="O101" s="34"/>
      <c r="P101" s="34"/>
      <c r="Q101" s="34"/>
      <c r="R101"/>
    </row>
    <row r="102" spans="1:18" s="39" customFormat="1" x14ac:dyDescent="0.35">
      <c r="A102" s="141">
        <v>45212</v>
      </c>
      <c r="B102" s="190"/>
      <c r="C102" s="137" t="s">
        <v>722</v>
      </c>
      <c r="D102" s="143">
        <v>2.9999999999999997E-4</v>
      </c>
      <c r="E102" s="140"/>
      <c r="N102" s="34"/>
      <c r="O102" s="34"/>
      <c r="P102" s="34"/>
      <c r="Q102" s="34"/>
      <c r="R102"/>
    </row>
    <row r="103" spans="1:18" s="39" customFormat="1" x14ac:dyDescent="0.35">
      <c r="A103" s="141">
        <v>45215</v>
      </c>
      <c r="B103" s="190"/>
      <c r="C103" s="137" t="s">
        <v>723</v>
      </c>
      <c r="D103" s="143">
        <v>2.9999999999999997E-4</v>
      </c>
      <c r="E103" s="140"/>
      <c r="N103" s="34"/>
      <c r="O103" s="34"/>
      <c r="P103" s="34"/>
      <c r="Q103" s="34"/>
      <c r="R103"/>
    </row>
    <row r="104" spans="1:18" s="39" customFormat="1" x14ac:dyDescent="0.35">
      <c r="A104" s="141">
        <v>45218</v>
      </c>
      <c r="B104" s="190"/>
      <c r="C104" s="137" t="s">
        <v>724</v>
      </c>
      <c r="D104" s="143">
        <v>2.9999999999999997E-4</v>
      </c>
      <c r="E104" s="140"/>
      <c r="N104" s="34"/>
      <c r="O104" s="34"/>
      <c r="P104" s="34"/>
      <c r="Q104" s="34"/>
      <c r="R104"/>
    </row>
    <row r="105" spans="1:18" s="39" customFormat="1" x14ac:dyDescent="0.35">
      <c r="A105" s="141">
        <v>45221</v>
      </c>
      <c r="B105" s="190"/>
      <c r="C105" s="137" t="s">
        <v>725</v>
      </c>
      <c r="D105" s="143">
        <v>2.9999999999999997E-4</v>
      </c>
      <c r="E105" s="140"/>
      <c r="N105" s="34"/>
      <c r="O105" s="34"/>
      <c r="P105" s="34"/>
      <c r="Q105" s="34"/>
      <c r="R105"/>
    </row>
    <row r="106" spans="1:18" s="39" customFormat="1" x14ac:dyDescent="0.35">
      <c r="A106" s="141">
        <v>45224</v>
      </c>
      <c r="B106" s="190"/>
      <c r="C106" s="137" t="s">
        <v>726</v>
      </c>
      <c r="D106" s="143">
        <v>2.9999999999999997E-4</v>
      </c>
      <c r="E106" s="140"/>
      <c r="N106" s="34"/>
      <c r="O106" s="34"/>
      <c r="P106" s="34"/>
      <c r="Q106" s="34"/>
      <c r="R106"/>
    </row>
    <row r="107" spans="1:18" s="39" customFormat="1" x14ac:dyDescent="0.35">
      <c r="A107" s="141">
        <v>45227</v>
      </c>
      <c r="B107" s="190"/>
      <c r="C107" s="137" t="s">
        <v>727</v>
      </c>
      <c r="D107" s="143">
        <v>2.9999999999999997E-4</v>
      </c>
      <c r="E107" s="140"/>
      <c r="N107" s="34"/>
      <c r="O107" s="34"/>
      <c r="P107" s="34"/>
      <c r="Q107" s="34"/>
      <c r="R107"/>
    </row>
    <row r="108" spans="1:18" s="39" customFormat="1" x14ac:dyDescent="0.35">
      <c r="A108" s="141">
        <v>45230</v>
      </c>
      <c r="B108" s="190"/>
      <c r="C108" s="137" t="s">
        <v>728</v>
      </c>
      <c r="D108" s="143">
        <v>2.9999999999999997E-4</v>
      </c>
      <c r="E108" s="140"/>
      <c r="N108" s="34"/>
      <c r="O108" s="34"/>
      <c r="P108" s="34"/>
      <c r="Q108" s="34"/>
      <c r="R108"/>
    </row>
    <row r="109" spans="1:18" s="39" customFormat="1" x14ac:dyDescent="0.35">
      <c r="A109" s="141">
        <v>45233</v>
      </c>
      <c r="B109" s="190"/>
      <c r="C109" s="137" t="s">
        <v>729</v>
      </c>
      <c r="D109" s="143">
        <v>2.9999999999999997E-4</v>
      </c>
      <c r="E109" s="140"/>
      <c r="N109" s="34"/>
      <c r="O109" s="34"/>
      <c r="P109" s="34"/>
      <c r="Q109" s="34"/>
      <c r="R109"/>
    </row>
    <row r="110" spans="1:18" s="39" customFormat="1" x14ac:dyDescent="0.35">
      <c r="A110" s="141">
        <v>45236</v>
      </c>
      <c r="B110" s="190"/>
      <c r="C110" s="137" t="s">
        <v>730</v>
      </c>
      <c r="D110" s="143">
        <v>2.9999999999999997E-4</v>
      </c>
      <c r="E110" s="140"/>
      <c r="N110" s="34"/>
      <c r="O110" s="34"/>
      <c r="P110" s="34"/>
      <c r="Q110" s="34"/>
      <c r="R110"/>
    </row>
    <row r="111" spans="1:18" s="39" customFormat="1" x14ac:dyDescent="0.35">
      <c r="A111" s="141">
        <v>45239</v>
      </c>
      <c r="B111" s="190"/>
      <c r="C111" s="137" t="s">
        <v>731</v>
      </c>
      <c r="D111" s="143">
        <v>2.9999999999999997E-4</v>
      </c>
      <c r="E111" s="140"/>
      <c r="N111" s="34"/>
      <c r="O111" s="34"/>
      <c r="P111" s="34"/>
      <c r="Q111" s="34"/>
      <c r="R111"/>
    </row>
    <row r="112" spans="1:18" s="39" customFormat="1" x14ac:dyDescent="0.35">
      <c r="A112" s="141">
        <v>45242</v>
      </c>
      <c r="B112" s="190"/>
      <c r="C112" s="137" t="s">
        <v>732</v>
      </c>
      <c r="D112" s="143">
        <v>2.9999999999999997E-4</v>
      </c>
      <c r="E112" s="140"/>
      <c r="N112" s="34"/>
      <c r="O112" s="34"/>
      <c r="P112" s="34"/>
      <c r="Q112" s="34"/>
      <c r="R112"/>
    </row>
    <row r="113" spans="1:18" s="39" customFormat="1" x14ac:dyDescent="0.35">
      <c r="A113" s="141">
        <v>45245</v>
      </c>
      <c r="B113" s="190"/>
      <c r="C113" s="137" t="s">
        <v>733</v>
      </c>
      <c r="D113" s="143">
        <v>2.9999999999999997E-4</v>
      </c>
      <c r="E113" s="140"/>
      <c r="N113" s="34"/>
      <c r="O113" s="34"/>
      <c r="P113" s="34"/>
      <c r="Q113" s="34"/>
      <c r="R113"/>
    </row>
    <row r="114" spans="1:18" s="39" customFormat="1" x14ac:dyDescent="0.35">
      <c r="A114" s="141">
        <v>45248</v>
      </c>
      <c r="B114" s="190"/>
      <c r="C114" s="137" t="s">
        <v>734</v>
      </c>
      <c r="D114" s="143">
        <v>2.9999999999999997E-4</v>
      </c>
      <c r="E114" s="140"/>
      <c r="N114" s="34"/>
      <c r="O114" s="34"/>
      <c r="P114" s="34"/>
      <c r="Q114" s="34"/>
      <c r="R114"/>
    </row>
    <row r="115" spans="1:18" s="39" customFormat="1" x14ac:dyDescent="0.35">
      <c r="A115" s="141">
        <v>45251</v>
      </c>
      <c r="B115" s="190"/>
      <c r="C115" s="137" t="s">
        <v>735</v>
      </c>
      <c r="D115" s="143">
        <v>2.9999999999999997E-4</v>
      </c>
      <c r="E115" s="140"/>
      <c r="N115" s="34"/>
      <c r="O115" s="34"/>
      <c r="P115" s="34"/>
      <c r="Q115" s="34"/>
      <c r="R115"/>
    </row>
    <row r="116" spans="1:18" s="39" customFormat="1" x14ac:dyDescent="0.35">
      <c r="A116" s="141">
        <v>45254</v>
      </c>
      <c r="B116" s="190"/>
      <c r="C116" s="137" t="s">
        <v>736</v>
      </c>
      <c r="D116" s="143">
        <v>2.9999999999999997E-4</v>
      </c>
      <c r="E116" s="140"/>
      <c r="N116" s="34"/>
      <c r="O116" s="34"/>
      <c r="P116" s="34"/>
      <c r="Q116" s="34"/>
      <c r="R116"/>
    </row>
    <row r="117" spans="1:18" s="39" customFormat="1" x14ac:dyDescent="0.35">
      <c r="A117" s="141">
        <v>45257</v>
      </c>
      <c r="B117" s="190"/>
      <c r="C117" s="137" t="s">
        <v>737</v>
      </c>
      <c r="D117" s="143">
        <v>2.9999999999999997E-4</v>
      </c>
      <c r="E117" s="140"/>
      <c r="N117" s="34"/>
      <c r="O117" s="34"/>
      <c r="P117" s="34"/>
      <c r="Q117" s="34"/>
      <c r="R117"/>
    </row>
    <row r="118" spans="1:18" s="39" customFormat="1" x14ac:dyDescent="0.35">
      <c r="A118" s="141">
        <v>45260</v>
      </c>
      <c r="B118" s="190"/>
      <c r="C118" s="142" t="s">
        <v>738</v>
      </c>
      <c r="D118" s="143">
        <v>2.9999999999999997E-4</v>
      </c>
      <c r="E118" s="140"/>
      <c r="N118" s="34"/>
      <c r="O118" s="34"/>
      <c r="P118" s="34"/>
      <c r="Q118" s="34"/>
      <c r="R118"/>
    </row>
    <row r="119" spans="1:18" s="39" customFormat="1" x14ac:dyDescent="0.35">
      <c r="A119" s="141">
        <v>45263</v>
      </c>
      <c r="B119" s="190"/>
      <c r="C119" s="142" t="s">
        <v>739</v>
      </c>
      <c r="D119" s="143">
        <v>2.9999999999999997E-4</v>
      </c>
      <c r="E119" s="140"/>
      <c r="N119" s="34"/>
      <c r="O119" s="34"/>
      <c r="P119" s="34"/>
      <c r="Q119" s="34"/>
      <c r="R119"/>
    </row>
    <row r="120" spans="1:18" s="39" customFormat="1" x14ac:dyDescent="0.35">
      <c r="A120" s="141">
        <v>45266</v>
      </c>
      <c r="B120" s="190"/>
      <c r="C120" s="142" t="s">
        <v>740</v>
      </c>
      <c r="D120" s="143">
        <v>2.9999999999999997E-4</v>
      </c>
      <c r="E120" s="140"/>
      <c r="N120" s="34"/>
      <c r="O120" s="34"/>
      <c r="P120" s="34"/>
      <c r="Q120" s="34"/>
      <c r="R120"/>
    </row>
    <row r="121" spans="1:18" s="39" customFormat="1" x14ac:dyDescent="0.35">
      <c r="A121" s="141">
        <v>45269</v>
      </c>
      <c r="B121" s="190"/>
      <c r="C121" s="142" t="s">
        <v>741</v>
      </c>
      <c r="D121" s="143">
        <v>2.9999999999999997E-4</v>
      </c>
      <c r="E121" s="140"/>
      <c r="N121" s="34"/>
      <c r="O121" s="34"/>
      <c r="P121" s="34"/>
      <c r="Q121" s="34"/>
      <c r="R121"/>
    </row>
    <row r="122" spans="1:18" s="39" customFormat="1" x14ac:dyDescent="0.35">
      <c r="A122" s="141">
        <v>45272</v>
      </c>
      <c r="B122" s="190"/>
      <c r="C122" s="142" t="s">
        <v>742</v>
      </c>
      <c r="D122" s="143">
        <v>2.9999999999999997E-4</v>
      </c>
      <c r="E122" s="140"/>
      <c r="N122" s="34"/>
      <c r="O122" s="34"/>
      <c r="P122" s="34"/>
      <c r="Q122" s="34"/>
      <c r="R122"/>
    </row>
    <row r="123" spans="1:18" s="39" customFormat="1" x14ac:dyDescent="0.35">
      <c r="A123" s="141">
        <v>45275</v>
      </c>
      <c r="B123" s="190"/>
      <c r="C123" s="142" t="s">
        <v>743</v>
      </c>
      <c r="D123" s="143">
        <v>2.9999999999999997E-4</v>
      </c>
      <c r="E123" s="140"/>
      <c r="N123" s="34"/>
      <c r="O123" s="34"/>
      <c r="P123" s="34"/>
      <c r="Q123" s="34"/>
      <c r="R123"/>
    </row>
    <row r="124" spans="1:18" s="39" customFormat="1" x14ac:dyDescent="0.35">
      <c r="A124" s="141">
        <v>45278</v>
      </c>
      <c r="B124" s="190"/>
      <c r="C124" s="142" t="s">
        <v>744</v>
      </c>
      <c r="D124" s="143">
        <v>2.9999999999999997E-4</v>
      </c>
      <c r="E124" s="140"/>
      <c r="N124" s="34"/>
      <c r="O124" s="34"/>
      <c r="P124" s="34"/>
      <c r="Q124" s="34"/>
      <c r="R124"/>
    </row>
    <row r="125" spans="1:18" s="39" customFormat="1" x14ac:dyDescent="0.35">
      <c r="A125" s="141">
        <v>45281</v>
      </c>
      <c r="B125" s="190"/>
      <c r="C125" s="142" t="s">
        <v>745</v>
      </c>
      <c r="D125" s="143">
        <v>2.9999999999999997E-4</v>
      </c>
      <c r="E125" s="140"/>
      <c r="N125" s="34"/>
      <c r="O125" s="34"/>
      <c r="P125" s="34"/>
      <c r="Q125" s="34"/>
      <c r="R125"/>
    </row>
    <row r="126" spans="1:18" s="39" customFormat="1" x14ac:dyDescent="0.35">
      <c r="A126" s="141">
        <v>45284</v>
      </c>
      <c r="B126" s="190"/>
      <c r="C126" s="142" t="s">
        <v>746</v>
      </c>
      <c r="D126" s="143">
        <v>2.9999999999999997E-4</v>
      </c>
      <c r="E126" s="140"/>
      <c r="N126" s="34"/>
      <c r="O126" s="34"/>
      <c r="P126" s="34"/>
      <c r="Q126" s="34"/>
      <c r="R126"/>
    </row>
    <row r="127" spans="1:18" s="39" customFormat="1" x14ac:dyDescent="0.35">
      <c r="A127" s="141">
        <v>45287</v>
      </c>
      <c r="B127" s="190"/>
      <c r="C127" s="142" t="s">
        <v>747</v>
      </c>
      <c r="D127" s="143">
        <v>2.9999999999999997E-4</v>
      </c>
      <c r="E127" s="140"/>
      <c r="N127" s="34"/>
      <c r="O127" s="34"/>
      <c r="P127" s="34"/>
      <c r="Q127" s="34"/>
      <c r="R127"/>
    </row>
    <row r="128" spans="1:18" s="39" customFormat="1" x14ac:dyDescent="0.35">
      <c r="A128" s="141">
        <v>45290</v>
      </c>
      <c r="B128" s="190"/>
      <c r="C128" s="142" t="s">
        <v>748</v>
      </c>
      <c r="D128" s="143">
        <v>2.9999999999999997E-4</v>
      </c>
      <c r="E128" s="140"/>
      <c r="N128" s="34"/>
      <c r="O128" s="34"/>
      <c r="P128" s="34"/>
      <c r="Q128" s="34"/>
      <c r="R128"/>
    </row>
    <row r="129" spans="1:18" s="39" customFormat="1" x14ac:dyDescent="0.35">
      <c r="A129" s="189"/>
      <c r="B129" s="190"/>
      <c r="C129" s="190"/>
      <c r="D129" s="188"/>
      <c r="E129" s="140"/>
      <c r="N129" s="34"/>
      <c r="O129" s="34"/>
      <c r="P129" s="34"/>
      <c r="Q129" s="34"/>
      <c r="R129"/>
    </row>
    <row r="130" spans="1:18" s="39" customFormat="1" x14ac:dyDescent="0.35">
      <c r="A130" s="117"/>
      <c r="B130" s="43"/>
      <c r="C130" s="43"/>
      <c r="D130" s="119"/>
      <c r="E130" s="78"/>
      <c r="N130" s="34"/>
      <c r="O130" s="34"/>
      <c r="P130" s="34"/>
      <c r="Q130" s="34"/>
      <c r="R130"/>
    </row>
    <row r="131" spans="1:18" s="39" customFormat="1" x14ac:dyDescent="0.35">
      <c r="A131" s="117"/>
      <c r="B131" s="43"/>
      <c r="C131" s="43"/>
      <c r="D131" s="119"/>
      <c r="E131" s="78"/>
      <c r="N131" s="34"/>
      <c r="O131" s="34"/>
      <c r="P131" s="34"/>
      <c r="Q131" s="34"/>
      <c r="R131"/>
    </row>
    <row r="132" spans="1:18" s="39" customFormat="1" x14ac:dyDescent="0.35">
      <c r="A132" s="117"/>
      <c r="B132" s="43"/>
      <c r="C132" s="43"/>
      <c r="D132" s="119"/>
      <c r="E132" s="78"/>
      <c r="N132" s="34"/>
      <c r="O132" s="34"/>
      <c r="P132" s="34"/>
      <c r="Q132" s="34"/>
      <c r="R132"/>
    </row>
    <row r="133" spans="1:18" s="39" customFormat="1" x14ac:dyDescent="0.35">
      <c r="A133" s="117"/>
      <c r="B133" s="43"/>
      <c r="C133" s="43"/>
      <c r="D133" s="119"/>
      <c r="E133" s="78"/>
      <c r="N133" s="34"/>
      <c r="O133" s="34"/>
      <c r="P133" s="34"/>
      <c r="Q133" s="34"/>
      <c r="R133"/>
    </row>
    <row r="134" spans="1:18" s="39" customFormat="1" x14ac:dyDescent="0.35">
      <c r="A134" s="117"/>
      <c r="B134" s="43"/>
      <c r="C134" s="43"/>
      <c r="D134" s="119"/>
      <c r="E134" s="78"/>
      <c r="N134" s="34"/>
      <c r="O134" s="34"/>
      <c r="P134" s="34"/>
      <c r="Q134" s="34"/>
      <c r="R134"/>
    </row>
    <row r="135" spans="1:18" s="39" customFormat="1" x14ac:dyDescent="0.35">
      <c r="A135" s="117"/>
      <c r="B135" s="43"/>
      <c r="C135" s="43"/>
      <c r="D135" s="119"/>
      <c r="E135" s="78"/>
      <c r="N135" s="34"/>
      <c r="O135" s="34"/>
      <c r="P135" s="34"/>
      <c r="Q135" s="34"/>
      <c r="R135"/>
    </row>
    <row r="136" spans="1:18" s="39" customFormat="1" x14ac:dyDescent="0.35">
      <c r="A136" s="117"/>
      <c r="B136" s="43"/>
      <c r="C136" s="43"/>
      <c r="D136" s="119"/>
      <c r="E136" s="78"/>
      <c r="N136" s="34"/>
      <c r="O136" s="34"/>
      <c r="P136" s="34"/>
      <c r="Q136" s="34"/>
      <c r="R136"/>
    </row>
    <row r="137" spans="1:18" s="39" customFormat="1" x14ac:dyDescent="0.35">
      <c r="A137" s="117"/>
      <c r="B137" s="43"/>
      <c r="C137" s="43"/>
      <c r="D137" s="119"/>
      <c r="E137" s="78"/>
      <c r="N137" s="34"/>
      <c r="O137" s="34"/>
      <c r="P137" s="34"/>
      <c r="Q137" s="34"/>
      <c r="R137"/>
    </row>
    <row r="138" spans="1:18" s="39" customFormat="1" x14ac:dyDescent="0.35">
      <c r="A138" s="117"/>
      <c r="B138" s="43"/>
      <c r="C138" s="43"/>
      <c r="D138" s="119"/>
      <c r="E138" s="78"/>
      <c r="N138" s="34"/>
      <c r="O138" s="34"/>
      <c r="P138" s="34"/>
      <c r="Q138" s="34"/>
      <c r="R138"/>
    </row>
    <row r="139" spans="1:18" s="39" customFormat="1" x14ac:dyDescent="0.35">
      <c r="A139" s="117"/>
      <c r="B139" s="43"/>
      <c r="C139" s="43"/>
      <c r="D139" s="119"/>
      <c r="E139" s="78"/>
      <c r="N139" s="34"/>
      <c r="O139" s="34"/>
      <c r="P139" s="34"/>
      <c r="Q139" s="34"/>
      <c r="R139"/>
    </row>
    <row r="140" spans="1:18" s="39" customFormat="1" x14ac:dyDescent="0.35">
      <c r="A140" s="117"/>
      <c r="B140" s="43"/>
      <c r="C140" s="43"/>
      <c r="D140" s="119"/>
      <c r="E140" s="78"/>
      <c r="N140" s="34"/>
      <c r="O140" s="34"/>
      <c r="P140" s="34"/>
      <c r="Q140" s="34"/>
      <c r="R140"/>
    </row>
    <row r="141" spans="1:18" s="39" customFormat="1" x14ac:dyDescent="0.35">
      <c r="A141" s="117"/>
      <c r="B141" s="43"/>
      <c r="C141" s="43"/>
      <c r="D141" s="119"/>
      <c r="E141" s="78"/>
      <c r="N141" s="34"/>
      <c r="O141" s="34"/>
      <c r="P141" s="34"/>
      <c r="Q141" s="34"/>
      <c r="R141"/>
    </row>
    <row r="142" spans="1:18" s="39" customFormat="1" x14ac:dyDescent="0.35">
      <c r="A142" s="117"/>
      <c r="B142" s="43"/>
      <c r="C142" s="43"/>
      <c r="D142" s="119"/>
      <c r="E142" s="78"/>
      <c r="N142" s="34"/>
      <c r="O142" s="34"/>
      <c r="P142" s="34"/>
      <c r="Q142" s="34"/>
      <c r="R142"/>
    </row>
    <row r="143" spans="1:18" s="39" customFormat="1" x14ac:dyDescent="0.35">
      <c r="A143" s="117"/>
      <c r="B143" s="43"/>
      <c r="C143" s="43"/>
      <c r="D143" s="119"/>
      <c r="E143" s="78"/>
      <c r="N143" s="34"/>
      <c r="O143" s="34"/>
      <c r="P143" s="34"/>
      <c r="Q143" s="34"/>
      <c r="R143"/>
    </row>
    <row r="144" spans="1:18" s="39" customFormat="1" x14ac:dyDescent="0.35">
      <c r="A144" s="117"/>
      <c r="B144" s="43"/>
      <c r="C144" s="43"/>
      <c r="D144" s="119"/>
      <c r="E144" s="78"/>
      <c r="N144" s="34"/>
      <c r="O144" s="34"/>
      <c r="P144" s="34"/>
      <c r="Q144" s="34"/>
      <c r="R144"/>
    </row>
    <row r="145" spans="1:18" s="39" customFormat="1" x14ac:dyDescent="0.35">
      <c r="A145" s="117"/>
      <c r="B145" s="43"/>
      <c r="C145" s="43"/>
      <c r="D145" s="119"/>
      <c r="E145" s="78"/>
      <c r="N145" s="34"/>
      <c r="O145" s="34"/>
      <c r="P145" s="34"/>
      <c r="Q145" s="34"/>
      <c r="R145"/>
    </row>
    <row r="146" spans="1:18" s="39" customFormat="1" x14ac:dyDescent="0.35">
      <c r="A146" s="117"/>
      <c r="B146" s="43"/>
      <c r="C146" s="43"/>
      <c r="D146" s="119"/>
      <c r="E146" s="78"/>
      <c r="N146" s="34"/>
      <c r="O146" s="34"/>
      <c r="P146" s="34"/>
      <c r="Q146" s="34"/>
      <c r="R146"/>
    </row>
    <row r="147" spans="1:18" s="39" customFormat="1" x14ac:dyDescent="0.35">
      <c r="A147" s="117"/>
      <c r="B147" s="43"/>
      <c r="C147" s="43"/>
      <c r="D147" s="119"/>
      <c r="E147" s="78"/>
      <c r="N147" s="34"/>
      <c r="O147" s="34"/>
      <c r="P147" s="34"/>
      <c r="Q147" s="34"/>
      <c r="R147"/>
    </row>
    <row r="148" spans="1:18" s="39" customFormat="1" x14ac:dyDescent="0.35">
      <c r="A148" s="118"/>
      <c r="B148" s="43"/>
      <c r="C148" s="43"/>
      <c r="D148" s="119"/>
      <c r="E148" s="78"/>
      <c r="N148" s="34"/>
      <c r="O148" s="34"/>
      <c r="P148" s="34"/>
      <c r="Q148" s="34"/>
      <c r="R148"/>
    </row>
    <row r="149" spans="1:18" s="39" customFormat="1" x14ac:dyDescent="0.35">
      <c r="A149" s="118"/>
      <c r="B149" s="43"/>
      <c r="C149" s="43"/>
      <c r="D149" s="119"/>
      <c r="E149" s="78"/>
      <c r="N149" s="34"/>
      <c r="O149" s="34"/>
      <c r="P149" s="34"/>
      <c r="Q149" s="34"/>
      <c r="R149"/>
    </row>
    <row r="150" spans="1:18" s="39" customFormat="1" x14ac:dyDescent="0.35">
      <c r="A150" s="118"/>
      <c r="B150" s="43"/>
      <c r="C150" s="43"/>
      <c r="D150" s="119"/>
      <c r="E150" s="78"/>
      <c r="N150" s="34"/>
      <c r="O150" s="34"/>
      <c r="P150" s="34"/>
      <c r="Q150" s="34"/>
      <c r="R150"/>
    </row>
    <row r="151" spans="1:18" s="39" customFormat="1" x14ac:dyDescent="0.35">
      <c r="A151" s="118"/>
      <c r="B151" s="43"/>
      <c r="C151" s="43"/>
      <c r="D151" s="119"/>
      <c r="E151" s="78"/>
      <c r="N151" s="34"/>
      <c r="O151" s="34"/>
      <c r="P151" s="34"/>
      <c r="Q151" s="34"/>
      <c r="R151"/>
    </row>
    <row r="152" spans="1:18" s="39" customFormat="1" x14ac:dyDescent="0.35">
      <c r="A152" s="118"/>
      <c r="B152" s="43"/>
      <c r="C152" s="43"/>
      <c r="D152" s="119"/>
      <c r="E152" s="78"/>
      <c r="N152" s="34"/>
      <c r="O152" s="34"/>
      <c r="P152" s="34"/>
      <c r="Q152" s="34"/>
      <c r="R152"/>
    </row>
    <row r="153" spans="1:18" s="39" customFormat="1" x14ac:dyDescent="0.35">
      <c r="A153" s="118"/>
      <c r="B153" s="43"/>
      <c r="C153" s="43"/>
      <c r="D153" s="119"/>
      <c r="E153" s="78"/>
      <c r="N153" s="34"/>
      <c r="O153" s="34"/>
      <c r="P153" s="34"/>
      <c r="Q153" s="34"/>
      <c r="R153"/>
    </row>
    <row r="154" spans="1:18" s="39" customFormat="1" x14ac:dyDescent="0.35">
      <c r="A154" s="118"/>
      <c r="B154" s="43"/>
      <c r="C154" s="43"/>
      <c r="D154" s="119"/>
      <c r="E154" s="78"/>
      <c r="N154" s="34"/>
      <c r="O154" s="34"/>
      <c r="P154" s="34"/>
      <c r="Q154" s="34"/>
      <c r="R154"/>
    </row>
    <row r="155" spans="1:18" s="39" customFormat="1" x14ac:dyDescent="0.35">
      <c r="A155" s="118"/>
      <c r="B155" s="43"/>
      <c r="C155" s="43"/>
      <c r="D155" s="119"/>
      <c r="E155" s="78"/>
      <c r="N155" s="34"/>
      <c r="O155" s="34"/>
      <c r="P155" s="34"/>
      <c r="Q155" s="34"/>
      <c r="R155"/>
    </row>
    <row r="156" spans="1:18" s="39" customFormat="1" x14ac:dyDescent="0.35">
      <c r="A156" s="118"/>
      <c r="B156" s="43"/>
      <c r="C156" s="43"/>
      <c r="D156" s="119"/>
      <c r="E156" s="78"/>
      <c r="N156" s="34"/>
      <c r="O156" s="34"/>
      <c r="P156" s="34"/>
      <c r="Q156" s="34"/>
      <c r="R156"/>
    </row>
    <row r="157" spans="1:18" s="39" customFormat="1" x14ac:dyDescent="0.35">
      <c r="A157" s="118"/>
      <c r="B157" s="43"/>
      <c r="C157" s="43"/>
      <c r="D157" s="119"/>
      <c r="E157" s="78"/>
      <c r="N157" s="34"/>
      <c r="O157" s="34"/>
      <c r="P157" s="34"/>
      <c r="Q157" s="34"/>
      <c r="R157"/>
    </row>
    <row r="158" spans="1:18" s="39" customFormat="1" x14ac:dyDescent="0.35">
      <c r="A158" s="118"/>
      <c r="B158" s="43"/>
      <c r="C158" s="43"/>
      <c r="D158" s="119"/>
      <c r="E158" s="78"/>
      <c r="N158" s="34"/>
      <c r="O158" s="34"/>
      <c r="P158" s="34"/>
      <c r="Q158" s="34"/>
      <c r="R158"/>
    </row>
    <row r="159" spans="1:18" s="39" customFormat="1" x14ac:dyDescent="0.35">
      <c r="A159" s="118"/>
      <c r="B159" s="43"/>
      <c r="C159" s="43"/>
      <c r="D159" s="119"/>
      <c r="E159" s="78"/>
      <c r="N159" s="34"/>
      <c r="O159" s="34"/>
      <c r="P159" s="34"/>
      <c r="Q159" s="34"/>
      <c r="R159"/>
    </row>
    <row r="160" spans="1:18" s="39" customFormat="1" x14ac:dyDescent="0.35">
      <c r="A160" s="118"/>
      <c r="B160" s="43"/>
      <c r="C160" s="43"/>
      <c r="D160" s="119"/>
      <c r="E160" s="78"/>
      <c r="N160" s="34"/>
      <c r="O160" s="34"/>
      <c r="P160" s="34"/>
      <c r="Q160" s="34"/>
      <c r="R160"/>
    </row>
    <row r="161" spans="1:18" s="39" customFormat="1" x14ac:dyDescent="0.35">
      <c r="A161" s="118"/>
      <c r="B161" s="43"/>
      <c r="C161" s="43"/>
      <c r="D161" s="119"/>
      <c r="E161" s="78"/>
      <c r="N161" s="34"/>
      <c r="O161" s="34"/>
      <c r="P161" s="34"/>
      <c r="Q161" s="34"/>
      <c r="R161"/>
    </row>
    <row r="162" spans="1:18" s="39" customFormat="1" x14ac:dyDescent="0.35">
      <c r="A162" s="118"/>
      <c r="B162" s="43"/>
      <c r="C162" s="43"/>
      <c r="D162" s="119"/>
      <c r="E162" s="78"/>
      <c r="N162" s="34"/>
      <c r="O162" s="34"/>
      <c r="P162" s="34"/>
      <c r="Q162" s="34"/>
      <c r="R162"/>
    </row>
    <row r="163" spans="1:18" s="39" customFormat="1" x14ac:dyDescent="0.35">
      <c r="A163" s="118"/>
      <c r="B163" s="43"/>
      <c r="C163" s="43"/>
      <c r="D163" s="119"/>
      <c r="E163" s="78"/>
      <c r="N163" s="34"/>
      <c r="O163" s="34"/>
      <c r="P163" s="34"/>
      <c r="Q163" s="34"/>
      <c r="R163"/>
    </row>
    <row r="164" spans="1:18" s="39" customFormat="1" x14ac:dyDescent="0.35">
      <c r="A164" s="118"/>
      <c r="B164" s="43"/>
      <c r="C164" s="43"/>
      <c r="D164" s="119"/>
      <c r="E164" s="78"/>
      <c r="N164" s="34"/>
      <c r="O164" s="34"/>
      <c r="P164" s="34"/>
      <c r="Q164" s="34"/>
      <c r="R164"/>
    </row>
    <row r="165" spans="1:18" s="39" customFormat="1" x14ac:dyDescent="0.35">
      <c r="A165" s="118"/>
      <c r="B165" s="43"/>
      <c r="C165" s="43"/>
      <c r="D165" s="119"/>
      <c r="E165" s="78"/>
      <c r="N165" s="34"/>
      <c r="O165" s="34"/>
      <c r="P165" s="34"/>
      <c r="Q165" s="34"/>
      <c r="R165"/>
    </row>
    <row r="166" spans="1:18" s="39" customFormat="1" x14ac:dyDescent="0.35">
      <c r="A166" s="118"/>
      <c r="B166" s="43"/>
      <c r="C166" s="43"/>
      <c r="D166" s="119"/>
      <c r="E166" s="78"/>
      <c r="N166" s="34"/>
      <c r="O166" s="34"/>
      <c r="P166" s="34"/>
      <c r="Q166" s="34"/>
      <c r="R166"/>
    </row>
    <row r="167" spans="1:18" s="39" customFormat="1" x14ac:dyDescent="0.35">
      <c r="A167" s="118"/>
      <c r="B167" s="43"/>
      <c r="C167" s="43"/>
      <c r="D167" s="119"/>
      <c r="E167" s="78"/>
      <c r="N167" s="34"/>
      <c r="O167" s="34"/>
      <c r="P167" s="34"/>
      <c r="Q167" s="34"/>
      <c r="R167"/>
    </row>
    <row r="168" spans="1:18" s="39" customFormat="1" x14ac:dyDescent="0.35">
      <c r="A168" s="118"/>
      <c r="B168" s="43"/>
      <c r="C168" s="43"/>
      <c r="D168" s="119"/>
      <c r="E168" s="78"/>
      <c r="N168" s="34"/>
      <c r="O168" s="34"/>
      <c r="P168" s="34"/>
      <c r="Q168" s="34"/>
      <c r="R168"/>
    </row>
    <row r="169" spans="1:18" s="39" customFormat="1" x14ac:dyDescent="0.35">
      <c r="A169" s="118"/>
      <c r="B169" s="43"/>
      <c r="C169" s="43"/>
      <c r="D169" s="119"/>
      <c r="E169" s="78"/>
      <c r="N169" s="34"/>
      <c r="O169" s="34"/>
      <c r="P169" s="34"/>
      <c r="Q169" s="34"/>
      <c r="R169"/>
    </row>
    <row r="170" spans="1:18" s="39" customFormat="1" x14ac:dyDescent="0.35">
      <c r="A170" s="118"/>
      <c r="B170" s="43"/>
      <c r="C170" s="43"/>
      <c r="D170" s="119"/>
      <c r="E170" s="78"/>
      <c r="N170" s="34"/>
      <c r="O170" s="34"/>
      <c r="P170" s="34"/>
      <c r="Q170" s="34"/>
      <c r="R170"/>
    </row>
    <row r="171" spans="1:18" s="39" customFormat="1" x14ac:dyDescent="0.35">
      <c r="A171" s="118"/>
      <c r="B171" s="43"/>
      <c r="C171" s="43"/>
      <c r="D171" s="119"/>
      <c r="E171" s="78"/>
      <c r="N171" s="34"/>
      <c r="O171" s="34"/>
      <c r="P171" s="34"/>
      <c r="Q171" s="34"/>
      <c r="R171"/>
    </row>
    <row r="172" spans="1:18" s="39" customFormat="1" x14ac:dyDescent="0.35">
      <c r="A172" s="118"/>
      <c r="B172" s="43"/>
      <c r="C172" s="43"/>
      <c r="D172" s="119"/>
      <c r="E172" s="78"/>
      <c r="N172" s="34"/>
      <c r="O172" s="34"/>
      <c r="P172" s="34"/>
      <c r="Q172" s="34"/>
      <c r="R172"/>
    </row>
    <row r="173" spans="1:18" s="39" customFormat="1" x14ac:dyDescent="0.35">
      <c r="A173" s="118"/>
      <c r="B173" s="43"/>
      <c r="C173" s="43"/>
      <c r="D173" s="119"/>
      <c r="E173" s="78"/>
      <c r="N173" s="34"/>
      <c r="O173" s="34"/>
      <c r="P173" s="34"/>
      <c r="Q173" s="34"/>
      <c r="R173"/>
    </row>
    <row r="174" spans="1:18" s="39" customFormat="1" x14ac:dyDescent="0.35">
      <c r="A174" s="118"/>
      <c r="B174" s="43"/>
      <c r="C174" s="43"/>
      <c r="D174" s="119"/>
      <c r="E174" s="78"/>
      <c r="N174" s="34"/>
      <c r="O174" s="34"/>
      <c r="P174" s="34"/>
      <c r="Q174" s="34"/>
      <c r="R174"/>
    </row>
    <row r="175" spans="1:18" s="39" customFormat="1" x14ac:dyDescent="0.35">
      <c r="A175" s="118"/>
      <c r="B175" s="43"/>
      <c r="C175" s="43"/>
      <c r="D175" s="119"/>
      <c r="E175" s="78"/>
      <c r="N175" s="34"/>
      <c r="O175" s="34"/>
      <c r="P175" s="34"/>
      <c r="Q175" s="34"/>
      <c r="R175"/>
    </row>
    <row r="176" spans="1:18" s="39" customFormat="1" x14ac:dyDescent="0.35">
      <c r="A176" s="118"/>
      <c r="B176" s="43"/>
      <c r="C176" s="43"/>
      <c r="D176" s="119"/>
      <c r="E176" s="78"/>
      <c r="N176" s="34"/>
      <c r="O176" s="34"/>
      <c r="P176" s="34"/>
      <c r="Q176" s="34"/>
      <c r="R176"/>
    </row>
    <row r="177" spans="1:18" s="39" customFormat="1" x14ac:dyDescent="0.35">
      <c r="A177" s="118"/>
      <c r="B177" s="43"/>
      <c r="C177" s="43"/>
      <c r="D177" s="119"/>
      <c r="E177" s="78"/>
      <c r="N177" s="34"/>
      <c r="O177" s="34"/>
      <c r="P177" s="34"/>
      <c r="Q177" s="34"/>
      <c r="R177"/>
    </row>
    <row r="178" spans="1:18" s="39" customFormat="1" x14ac:dyDescent="0.35">
      <c r="A178" s="118"/>
      <c r="B178" s="43"/>
      <c r="C178" s="43"/>
      <c r="D178" s="119"/>
      <c r="E178" s="78"/>
      <c r="N178" s="34"/>
      <c r="O178" s="34"/>
      <c r="P178" s="34"/>
      <c r="Q178" s="34"/>
      <c r="R178"/>
    </row>
    <row r="179" spans="1:18" s="39" customFormat="1" x14ac:dyDescent="0.35">
      <c r="E179" s="34"/>
      <c r="N179" s="34"/>
      <c r="O179" s="34"/>
      <c r="P179" s="34"/>
      <c r="Q179" s="34"/>
      <c r="R179"/>
    </row>
    <row r="180" spans="1:18" s="39" customFormat="1" x14ac:dyDescent="0.35">
      <c r="E180" s="34"/>
      <c r="N180" s="34"/>
      <c r="O180" s="34"/>
      <c r="P180" s="34"/>
      <c r="Q180" s="34"/>
      <c r="R180"/>
    </row>
    <row r="181" spans="1:18" s="39" customFormat="1" x14ac:dyDescent="0.35">
      <c r="E181" s="34"/>
      <c r="N181" s="34"/>
      <c r="O181" s="34"/>
      <c r="P181" s="34"/>
      <c r="Q181" s="34"/>
      <c r="R181"/>
    </row>
    <row r="182" spans="1:18" s="39" customFormat="1" x14ac:dyDescent="0.35">
      <c r="E182" s="34"/>
      <c r="N182" s="34"/>
      <c r="O182" s="34"/>
      <c r="P182" s="34"/>
      <c r="Q182" s="34"/>
      <c r="R182"/>
    </row>
    <row r="183" spans="1:18" s="39" customFormat="1" x14ac:dyDescent="0.35">
      <c r="E183" s="34"/>
      <c r="N183" s="34"/>
      <c r="O183" s="34"/>
      <c r="P183" s="34"/>
      <c r="Q183" s="34"/>
      <c r="R183"/>
    </row>
    <row r="184" spans="1:18" s="39" customFormat="1" x14ac:dyDescent="0.35">
      <c r="E184" s="34"/>
      <c r="N184" s="34"/>
      <c r="O184" s="34"/>
      <c r="P184" s="34"/>
      <c r="Q184" s="34"/>
      <c r="R184"/>
    </row>
    <row r="185" spans="1:18" s="39" customFormat="1" x14ac:dyDescent="0.35">
      <c r="E185" s="34"/>
      <c r="N185" s="34"/>
      <c r="O185" s="34"/>
      <c r="P185" s="34"/>
      <c r="Q185" s="34"/>
      <c r="R185"/>
    </row>
    <row r="186" spans="1:18" s="39" customFormat="1" x14ac:dyDescent="0.35">
      <c r="E186" s="34"/>
      <c r="N186" s="34"/>
      <c r="O186" s="34"/>
      <c r="P186" s="34"/>
      <c r="Q186" s="34"/>
      <c r="R186"/>
    </row>
    <row r="187" spans="1:18" s="39" customFormat="1" x14ac:dyDescent="0.35">
      <c r="E187" s="34"/>
      <c r="N187" s="34"/>
      <c r="O187" s="34"/>
      <c r="P187" s="34"/>
      <c r="Q187" s="34"/>
      <c r="R187"/>
    </row>
    <row r="188" spans="1:18" s="39" customFormat="1" x14ac:dyDescent="0.35">
      <c r="E188" s="34"/>
      <c r="N188" s="34"/>
      <c r="O188" s="34"/>
      <c r="P188" s="34"/>
      <c r="Q188" s="34"/>
      <c r="R188"/>
    </row>
    <row r="189" spans="1:18" s="39" customFormat="1" x14ac:dyDescent="0.35">
      <c r="E189" s="34"/>
      <c r="N189" s="34"/>
      <c r="O189" s="34"/>
      <c r="P189" s="34"/>
      <c r="Q189" s="34"/>
      <c r="R189"/>
    </row>
    <row r="190" spans="1:18" s="39" customFormat="1" x14ac:dyDescent="0.35">
      <c r="E190" s="34"/>
      <c r="N190" s="34"/>
      <c r="O190" s="34"/>
      <c r="P190" s="34"/>
      <c r="Q190" s="34"/>
      <c r="R190"/>
    </row>
    <row r="191" spans="1:18" s="39" customFormat="1" x14ac:dyDescent="0.35">
      <c r="E191" s="34"/>
      <c r="N191" s="34"/>
      <c r="O191" s="34"/>
      <c r="P191" s="34"/>
      <c r="Q191" s="34"/>
      <c r="R191"/>
    </row>
    <row r="192" spans="1:18" s="39" customFormat="1" x14ac:dyDescent="0.35">
      <c r="E192" s="34"/>
      <c r="N192" s="34"/>
      <c r="O192" s="34"/>
      <c r="P192" s="34"/>
      <c r="Q192" s="34"/>
      <c r="R192"/>
    </row>
    <row r="193" spans="5:18" s="39" customFormat="1" x14ac:dyDescent="0.35">
      <c r="E193" s="34"/>
      <c r="N193" s="34"/>
      <c r="O193" s="34"/>
      <c r="P193" s="34"/>
      <c r="Q193" s="34"/>
      <c r="R193"/>
    </row>
    <row r="194" spans="5:18" s="39" customFormat="1" x14ac:dyDescent="0.35">
      <c r="E194" s="34"/>
      <c r="N194" s="34"/>
      <c r="O194" s="34"/>
      <c r="P194" s="34"/>
      <c r="Q194" s="34"/>
      <c r="R194"/>
    </row>
    <row r="195" spans="5:18" s="39" customFormat="1" x14ac:dyDescent="0.35">
      <c r="E195" s="34"/>
      <c r="N195" s="34"/>
      <c r="O195" s="34"/>
      <c r="P195" s="34"/>
      <c r="Q195" s="34"/>
      <c r="R195"/>
    </row>
    <row r="196" spans="5:18" s="39" customFormat="1" x14ac:dyDescent="0.35">
      <c r="E196" s="34"/>
      <c r="N196" s="34"/>
      <c r="O196" s="34"/>
      <c r="P196" s="34"/>
      <c r="Q196" s="34"/>
      <c r="R196"/>
    </row>
    <row r="197" spans="5:18" s="39" customFormat="1" x14ac:dyDescent="0.35">
      <c r="E197" s="34"/>
      <c r="N197" s="34"/>
      <c r="O197" s="34"/>
      <c r="P197" s="34"/>
      <c r="Q197" s="34"/>
      <c r="R197"/>
    </row>
    <row r="198" spans="5:18" s="39" customFormat="1" x14ac:dyDescent="0.35">
      <c r="E198" s="34"/>
      <c r="N198" s="34"/>
      <c r="O198" s="34"/>
      <c r="P198" s="34"/>
      <c r="Q198" s="34"/>
      <c r="R198"/>
    </row>
    <row r="199" spans="5:18" s="39" customFormat="1" x14ac:dyDescent="0.35">
      <c r="E199" s="34"/>
      <c r="N199" s="34"/>
      <c r="O199" s="34"/>
      <c r="P199" s="34"/>
      <c r="Q199" s="34"/>
      <c r="R199"/>
    </row>
    <row r="200" spans="5:18" s="39" customFormat="1" x14ac:dyDescent="0.35">
      <c r="E200" s="34"/>
      <c r="N200" s="34"/>
      <c r="O200" s="34"/>
      <c r="P200" s="34"/>
      <c r="Q200" s="34"/>
      <c r="R200"/>
    </row>
    <row r="201" spans="5:18" s="39" customFormat="1" x14ac:dyDescent="0.35">
      <c r="E201" s="34"/>
      <c r="N201" s="34"/>
      <c r="O201" s="34"/>
      <c r="P201" s="34"/>
      <c r="Q201" s="34"/>
      <c r="R201"/>
    </row>
    <row r="202" spans="5:18" s="39" customFormat="1" x14ac:dyDescent="0.35">
      <c r="E202" s="34"/>
      <c r="N202" s="34"/>
      <c r="O202" s="34"/>
      <c r="P202" s="34"/>
      <c r="Q202" s="34"/>
      <c r="R202"/>
    </row>
    <row r="203" spans="5:18" s="39" customFormat="1" x14ac:dyDescent="0.35">
      <c r="E203" s="34"/>
      <c r="N203" s="34"/>
      <c r="O203" s="34"/>
      <c r="P203" s="34"/>
      <c r="Q203" s="34"/>
      <c r="R203"/>
    </row>
    <row r="204" spans="5:18" s="39" customFormat="1" x14ac:dyDescent="0.35">
      <c r="E204" s="34"/>
      <c r="N204" s="34"/>
      <c r="O204" s="34"/>
      <c r="P204" s="34"/>
      <c r="Q204" s="34"/>
      <c r="R204"/>
    </row>
    <row r="205" spans="5:18" s="39" customFormat="1" x14ac:dyDescent="0.35">
      <c r="E205" s="34"/>
      <c r="N205" s="34"/>
      <c r="O205" s="34"/>
      <c r="P205" s="34"/>
      <c r="Q205" s="34"/>
      <c r="R205"/>
    </row>
    <row r="206" spans="5:18" s="39" customFormat="1" x14ac:dyDescent="0.35">
      <c r="E206" s="34"/>
      <c r="N206" s="34"/>
      <c r="O206" s="34"/>
      <c r="P206" s="34"/>
      <c r="Q206" s="34"/>
      <c r="R206"/>
    </row>
    <row r="207" spans="5:18" s="39" customFormat="1" x14ac:dyDescent="0.35">
      <c r="E207" s="34"/>
      <c r="N207" s="34"/>
      <c r="O207" s="34"/>
      <c r="P207" s="34"/>
      <c r="Q207" s="34"/>
      <c r="R207"/>
    </row>
    <row r="208" spans="5:18" s="39" customFormat="1" x14ac:dyDescent="0.35">
      <c r="E208" s="34"/>
      <c r="N208" s="34"/>
      <c r="O208" s="34"/>
      <c r="P208" s="34"/>
      <c r="Q208" s="34"/>
      <c r="R208"/>
    </row>
    <row r="209" spans="5:18" s="39" customFormat="1" x14ac:dyDescent="0.35">
      <c r="E209" s="34"/>
      <c r="N209" s="34"/>
      <c r="O209" s="34"/>
      <c r="P209" s="34"/>
      <c r="Q209" s="34"/>
      <c r="R209"/>
    </row>
    <row r="210" spans="5:18" s="39" customFormat="1" x14ac:dyDescent="0.35">
      <c r="E210" s="34"/>
      <c r="N210" s="34"/>
      <c r="O210" s="34"/>
      <c r="P210" s="34"/>
      <c r="Q210" s="34"/>
      <c r="R210"/>
    </row>
    <row r="211" spans="5:18" s="39" customFormat="1" x14ac:dyDescent="0.35">
      <c r="E211" s="34"/>
      <c r="N211" s="34"/>
      <c r="O211" s="34"/>
      <c r="P211" s="34"/>
      <c r="Q211" s="34"/>
      <c r="R211"/>
    </row>
    <row r="212" spans="5:18" s="39" customFormat="1" x14ac:dyDescent="0.35">
      <c r="E212" s="34"/>
      <c r="N212" s="34"/>
      <c r="O212" s="34"/>
      <c r="P212" s="34"/>
      <c r="Q212" s="34"/>
      <c r="R212"/>
    </row>
    <row r="213" spans="5:18" s="39" customFormat="1" x14ac:dyDescent="0.35">
      <c r="E213" s="34"/>
      <c r="N213" s="34"/>
      <c r="O213" s="34"/>
      <c r="P213" s="34"/>
      <c r="Q213" s="34"/>
      <c r="R213"/>
    </row>
    <row r="214" spans="5:18" s="39" customFormat="1" x14ac:dyDescent="0.35">
      <c r="E214" s="34"/>
      <c r="N214" s="34"/>
      <c r="O214" s="34"/>
      <c r="P214" s="34"/>
      <c r="Q214" s="34"/>
      <c r="R214"/>
    </row>
    <row r="215" spans="5:18" s="39" customFormat="1" x14ac:dyDescent="0.35">
      <c r="E215" s="34"/>
      <c r="N215" s="34"/>
      <c r="O215" s="34"/>
      <c r="P215" s="34"/>
      <c r="Q215" s="34"/>
      <c r="R215"/>
    </row>
    <row r="216" spans="5:18" s="39" customFormat="1" x14ac:dyDescent="0.35">
      <c r="E216" s="34"/>
      <c r="N216" s="34"/>
      <c r="O216" s="34"/>
      <c r="P216" s="34"/>
      <c r="Q216" s="34"/>
      <c r="R216"/>
    </row>
    <row r="217" spans="5:18" s="39" customFormat="1" x14ac:dyDescent="0.35">
      <c r="E217" s="34"/>
      <c r="N217" s="34"/>
      <c r="O217" s="34"/>
      <c r="P217" s="34"/>
      <c r="Q217" s="34"/>
      <c r="R217"/>
    </row>
    <row r="218" spans="5:18" s="39" customFormat="1" x14ac:dyDescent="0.35">
      <c r="E218" s="34"/>
      <c r="N218" s="34"/>
      <c r="O218" s="34"/>
      <c r="P218" s="34"/>
      <c r="Q218" s="34"/>
      <c r="R218"/>
    </row>
    <row r="219" spans="5:18" s="39" customFormat="1" x14ac:dyDescent="0.35">
      <c r="E219" s="34"/>
      <c r="N219" s="34"/>
      <c r="O219" s="34"/>
      <c r="P219" s="34"/>
      <c r="Q219" s="34"/>
      <c r="R219"/>
    </row>
    <row r="220" spans="5:18" s="39" customFormat="1" x14ac:dyDescent="0.35">
      <c r="E220" s="34"/>
      <c r="N220" s="34"/>
      <c r="O220" s="34"/>
      <c r="P220" s="34"/>
      <c r="Q220" s="34"/>
      <c r="R220"/>
    </row>
    <row r="221" spans="5:18" s="39" customFormat="1" x14ac:dyDescent="0.35">
      <c r="E221" s="34"/>
      <c r="N221" s="34"/>
      <c r="O221" s="34"/>
      <c r="P221" s="34"/>
      <c r="Q221" s="34"/>
      <c r="R221"/>
    </row>
    <row r="222" spans="5:18" s="39" customFormat="1" x14ac:dyDescent="0.35">
      <c r="E222" s="34"/>
      <c r="N222" s="34"/>
      <c r="O222" s="34"/>
      <c r="P222" s="34"/>
      <c r="Q222" s="34"/>
      <c r="R222"/>
    </row>
    <row r="223" spans="5:18" s="39" customFormat="1" x14ac:dyDescent="0.35">
      <c r="E223" s="34"/>
      <c r="N223" s="34"/>
      <c r="O223" s="34"/>
      <c r="P223" s="34"/>
      <c r="Q223" s="34"/>
      <c r="R223"/>
    </row>
    <row r="224" spans="5:18" s="39" customFormat="1" x14ac:dyDescent="0.35">
      <c r="E224" s="34"/>
      <c r="N224" s="34"/>
      <c r="O224" s="34"/>
      <c r="P224" s="34"/>
      <c r="Q224" s="34"/>
      <c r="R224"/>
    </row>
    <row r="225" spans="5:18" s="39" customFormat="1" x14ac:dyDescent="0.35">
      <c r="E225" s="34"/>
      <c r="N225" s="34"/>
      <c r="O225" s="34"/>
      <c r="P225" s="34"/>
      <c r="Q225" s="34"/>
      <c r="R225"/>
    </row>
    <row r="226" spans="5:18" s="39" customFormat="1" x14ac:dyDescent="0.35">
      <c r="E226" s="34"/>
      <c r="N226" s="34"/>
      <c r="O226" s="34"/>
      <c r="P226" s="34"/>
      <c r="Q226" s="34"/>
      <c r="R226"/>
    </row>
    <row r="227" spans="5:18" s="39" customFormat="1" x14ac:dyDescent="0.35">
      <c r="E227" s="34"/>
      <c r="N227" s="34"/>
      <c r="O227" s="34"/>
      <c r="P227" s="34"/>
      <c r="Q227" s="34"/>
      <c r="R227"/>
    </row>
    <row r="228" spans="5:18" s="39" customFormat="1" x14ac:dyDescent="0.35">
      <c r="E228" s="34"/>
      <c r="N228" s="34"/>
      <c r="O228" s="34"/>
      <c r="P228" s="34"/>
      <c r="Q228" s="34"/>
      <c r="R228"/>
    </row>
    <row r="229" spans="5:18" s="39" customFormat="1" x14ac:dyDescent="0.35">
      <c r="E229" s="34"/>
      <c r="N229" s="34"/>
      <c r="O229" s="34"/>
      <c r="P229" s="34"/>
      <c r="Q229" s="34"/>
      <c r="R229"/>
    </row>
    <row r="230" spans="5:18" s="39" customFormat="1" x14ac:dyDescent="0.35">
      <c r="E230" s="34"/>
      <c r="N230" s="34"/>
      <c r="O230" s="34"/>
      <c r="P230" s="34"/>
      <c r="Q230" s="34"/>
      <c r="R230"/>
    </row>
    <row r="231" spans="5:18" s="39" customFormat="1" x14ac:dyDescent="0.35">
      <c r="E231" s="34"/>
      <c r="N231" s="34"/>
      <c r="O231" s="34"/>
      <c r="P231" s="34"/>
      <c r="Q231" s="34"/>
      <c r="R231"/>
    </row>
    <row r="232" spans="5:18" s="39" customFormat="1" x14ac:dyDescent="0.35">
      <c r="E232" s="34"/>
      <c r="N232" s="34"/>
      <c r="O232" s="34"/>
      <c r="P232" s="34"/>
      <c r="Q232" s="34"/>
      <c r="R232"/>
    </row>
    <row r="233" spans="5:18" s="39" customFormat="1" x14ac:dyDescent="0.35">
      <c r="E233" s="34"/>
      <c r="N233" s="34"/>
      <c r="O233" s="34"/>
      <c r="P233" s="34"/>
      <c r="Q233" s="34"/>
      <c r="R233"/>
    </row>
    <row r="234" spans="5:18" s="39" customFormat="1" x14ac:dyDescent="0.35">
      <c r="E234" s="34"/>
      <c r="N234" s="34"/>
      <c r="O234" s="34"/>
      <c r="P234" s="34"/>
      <c r="Q234" s="34"/>
      <c r="R234"/>
    </row>
    <row r="235" spans="5:18" s="39" customFormat="1" x14ac:dyDescent="0.35">
      <c r="E235" s="34"/>
      <c r="N235" s="34"/>
      <c r="O235" s="34"/>
      <c r="P235" s="34"/>
      <c r="Q235" s="34"/>
      <c r="R235"/>
    </row>
    <row r="236" spans="5:18" s="39" customFormat="1" x14ac:dyDescent="0.35">
      <c r="E236" s="34"/>
      <c r="N236" s="34"/>
      <c r="O236" s="34"/>
      <c r="P236" s="34"/>
      <c r="Q236" s="34"/>
      <c r="R236"/>
    </row>
    <row r="237" spans="5:18" s="39" customFormat="1" x14ac:dyDescent="0.35">
      <c r="E237" s="34"/>
      <c r="N237" s="34"/>
      <c r="O237" s="34"/>
      <c r="P237" s="34"/>
      <c r="Q237" s="34"/>
      <c r="R237"/>
    </row>
    <row r="238" spans="5:18" s="39" customFormat="1" x14ac:dyDescent="0.35">
      <c r="E238" s="34"/>
      <c r="N238" s="34"/>
      <c r="O238" s="34"/>
      <c r="P238" s="34"/>
      <c r="Q238" s="34"/>
      <c r="R238"/>
    </row>
    <row r="239" spans="5:18" s="39" customFormat="1" x14ac:dyDescent="0.35">
      <c r="E239" s="34"/>
      <c r="N239" s="34"/>
      <c r="O239" s="34"/>
      <c r="P239" s="34"/>
      <c r="Q239" s="34"/>
      <c r="R239"/>
    </row>
    <row r="240" spans="5:18" s="39" customFormat="1" x14ac:dyDescent="0.35">
      <c r="E240" s="34"/>
      <c r="N240" s="34"/>
      <c r="O240" s="34"/>
      <c r="P240" s="34"/>
      <c r="Q240" s="34"/>
      <c r="R240"/>
    </row>
    <row r="241" spans="5:18" s="39" customFormat="1" x14ac:dyDescent="0.35">
      <c r="E241" s="34"/>
      <c r="N241" s="34"/>
      <c r="O241" s="34"/>
      <c r="P241" s="34"/>
      <c r="Q241" s="34"/>
      <c r="R241"/>
    </row>
    <row r="242" spans="5:18" s="39" customFormat="1" x14ac:dyDescent="0.35">
      <c r="E242" s="34"/>
      <c r="N242" s="34"/>
      <c r="O242" s="34"/>
      <c r="P242" s="34"/>
      <c r="Q242" s="34"/>
      <c r="R242"/>
    </row>
    <row r="243" spans="5:18" s="39" customFormat="1" x14ac:dyDescent="0.35">
      <c r="E243" s="34"/>
      <c r="N243" s="34"/>
      <c r="O243" s="34"/>
      <c r="P243" s="34"/>
      <c r="Q243" s="34"/>
      <c r="R243"/>
    </row>
    <row r="244" spans="5:18" s="39" customFormat="1" x14ac:dyDescent="0.35">
      <c r="E244" s="34"/>
      <c r="N244" s="34"/>
      <c r="O244" s="34"/>
      <c r="P244" s="34"/>
      <c r="Q244" s="34"/>
      <c r="R244"/>
    </row>
    <row r="245" spans="5:18" s="39" customFormat="1" x14ac:dyDescent="0.35">
      <c r="E245" s="34"/>
      <c r="N245" s="34"/>
      <c r="O245" s="34"/>
      <c r="P245" s="34"/>
      <c r="Q245" s="34"/>
      <c r="R245"/>
    </row>
    <row r="246" spans="5:18" s="39" customFormat="1" x14ac:dyDescent="0.35">
      <c r="E246" s="34"/>
      <c r="N246" s="34"/>
      <c r="O246" s="34"/>
      <c r="P246" s="34"/>
      <c r="Q246" s="34"/>
      <c r="R246"/>
    </row>
    <row r="247" spans="5:18" s="39" customFormat="1" x14ac:dyDescent="0.35">
      <c r="E247" s="34"/>
      <c r="N247" s="34"/>
      <c r="O247" s="34"/>
      <c r="P247" s="34"/>
      <c r="Q247" s="34"/>
      <c r="R247"/>
    </row>
    <row r="248" spans="5:18" s="39" customFormat="1" x14ac:dyDescent="0.35">
      <c r="E248" s="34"/>
      <c r="N248" s="34"/>
      <c r="O248" s="34"/>
      <c r="P248" s="34"/>
      <c r="Q248" s="34"/>
      <c r="R248"/>
    </row>
    <row r="249" spans="5:18" s="39" customFormat="1" x14ac:dyDescent="0.35">
      <c r="E249" s="34"/>
      <c r="N249" s="34"/>
      <c r="O249" s="34"/>
      <c r="P249" s="34"/>
      <c r="Q249" s="34"/>
      <c r="R249"/>
    </row>
    <row r="250" spans="5:18" s="39" customFormat="1" x14ac:dyDescent="0.35">
      <c r="E250" s="34"/>
      <c r="N250" s="34"/>
      <c r="O250" s="34"/>
      <c r="P250" s="34"/>
      <c r="Q250" s="34"/>
      <c r="R250"/>
    </row>
    <row r="251" spans="5:18" s="39" customFormat="1" x14ac:dyDescent="0.35">
      <c r="E251" s="34"/>
      <c r="N251" s="34"/>
      <c r="O251" s="34"/>
      <c r="P251" s="34"/>
      <c r="Q251" s="34"/>
      <c r="R251"/>
    </row>
    <row r="252" spans="5:18" s="39" customFormat="1" x14ac:dyDescent="0.35">
      <c r="E252" s="34"/>
      <c r="N252" s="34"/>
      <c r="O252" s="34"/>
      <c r="P252" s="34"/>
      <c r="Q252" s="34"/>
      <c r="R252"/>
    </row>
    <row r="253" spans="5:18" s="39" customFormat="1" x14ac:dyDescent="0.35">
      <c r="E253" s="34"/>
      <c r="N253" s="34"/>
      <c r="O253" s="34"/>
      <c r="P253" s="34"/>
      <c r="Q253" s="34"/>
      <c r="R253"/>
    </row>
    <row r="254" spans="5:18" s="39" customFormat="1" x14ac:dyDescent="0.35">
      <c r="E254" s="34"/>
      <c r="N254" s="34"/>
      <c r="O254" s="34"/>
      <c r="P254" s="34"/>
      <c r="Q254" s="34"/>
      <c r="R254"/>
    </row>
    <row r="255" spans="5:18" s="39" customFormat="1" x14ac:dyDescent="0.35">
      <c r="E255" s="34"/>
      <c r="N255" s="34"/>
      <c r="O255" s="34"/>
      <c r="P255" s="34"/>
      <c r="Q255" s="34"/>
      <c r="R255"/>
    </row>
    <row r="256" spans="5:18" s="39" customFormat="1" x14ac:dyDescent="0.35">
      <c r="E256" s="34"/>
      <c r="N256" s="34"/>
      <c r="O256" s="34"/>
      <c r="P256" s="34"/>
      <c r="Q256" s="34"/>
      <c r="R256"/>
    </row>
    <row r="257" spans="5:18" s="39" customFormat="1" x14ac:dyDescent="0.35">
      <c r="E257" s="34"/>
      <c r="N257" s="34"/>
      <c r="O257" s="34"/>
      <c r="P257" s="34"/>
      <c r="Q257" s="34"/>
      <c r="R257"/>
    </row>
    <row r="258" spans="5:18" s="39" customFormat="1" x14ac:dyDescent="0.35">
      <c r="E258" s="34"/>
      <c r="N258" s="34"/>
      <c r="O258" s="34"/>
      <c r="P258" s="34"/>
      <c r="Q258" s="34"/>
      <c r="R258"/>
    </row>
    <row r="259" spans="5:18" s="39" customFormat="1" x14ac:dyDescent="0.35">
      <c r="E259" s="34"/>
      <c r="N259" s="34"/>
      <c r="O259" s="34"/>
      <c r="P259" s="34"/>
      <c r="Q259" s="34"/>
      <c r="R259"/>
    </row>
    <row r="260" spans="5:18" s="39" customFormat="1" x14ac:dyDescent="0.35">
      <c r="E260" s="34"/>
      <c r="N260" s="34"/>
      <c r="O260" s="34"/>
      <c r="P260" s="34"/>
      <c r="Q260" s="34"/>
      <c r="R260"/>
    </row>
    <row r="261" spans="5:18" s="39" customFormat="1" x14ac:dyDescent="0.35">
      <c r="E261" s="34"/>
      <c r="N261" s="34"/>
      <c r="O261" s="34"/>
      <c r="P261" s="34"/>
      <c r="Q261" s="34"/>
      <c r="R261"/>
    </row>
    <row r="262" spans="5:18" s="39" customFormat="1" x14ac:dyDescent="0.35">
      <c r="E262" s="34"/>
      <c r="N262" s="34"/>
      <c r="O262" s="34"/>
      <c r="P262" s="34"/>
      <c r="Q262" s="34"/>
      <c r="R262"/>
    </row>
    <row r="263" spans="5:18" s="39" customFormat="1" x14ac:dyDescent="0.35">
      <c r="E263" s="34"/>
      <c r="N263" s="34"/>
      <c r="O263" s="34"/>
      <c r="P263" s="34"/>
      <c r="Q263" s="34"/>
      <c r="R263"/>
    </row>
    <row r="264" spans="5:18" s="39" customFormat="1" x14ac:dyDescent="0.35">
      <c r="E264" s="34"/>
      <c r="N264" s="34"/>
      <c r="O264" s="34"/>
      <c r="P264" s="34"/>
      <c r="Q264" s="34"/>
      <c r="R264"/>
    </row>
    <row r="265" spans="5:18" s="39" customFormat="1" x14ac:dyDescent="0.35">
      <c r="E265" s="34"/>
      <c r="N265" s="34"/>
      <c r="O265" s="34"/>
      <c r="P265" s="34"/>
      <c r="Q265" s="34"/>
      <c r="R265"/>
    </row>
    <row r="266" spans="5:18" s="39" customFormat="1" x14ac:dyDescent="0.35">
      <c r="E266" s="34"/>
      <c r="N266" s="34"/>
      <c r="O266" s="34"/>
      <c r="P266" s="34"/>
      <c r="Q266" s="34"/>
      <c r="R266"/>
    </row>
    <row r="267" spans="5:18" s="39" customFormat="1" x14ac:dyDescent="0.35">
      <c r="E267" s="34"/>
      <c r="N267" s="34"/>
      <c r="O267" s="34"/>
      <c r="P267" s="34"/>
      <c r="Q267" s="34"/>
      <c r="R267"/>
    </row>
    <row r="268" spans="5:18" s="39" customFormat="1" x14ac:dyDescent="0.35">
      <c r="E268" s="34"/>
      <c r="N268" s="34"/>
      <c r="O268" s="34"/>
      <c r="P268" s="34"/>
      <c r="Q268" s="34"/>
      <c r="R268"/>
    </row>
    <row r="269" spans="5:18" s="39" customFormat="1" x14ac:dyDescent="0.35">
      <c r="E269" s="34"/>
      <c r="N269" s="34"/>
      <c r="O269" s="34"/>
      <c r="P269" s="34"/>
      <c r="Q269" s="34"/>
      <c r="R269"/>
    </row>
    <row r="270" spans="5:18" s="39" customFormat="1" x14ac:dyDescent="0.35">
      <c r="E270" s="34"/>
      <c r="N270" s="34"/>
      <c r="O270" s="34"/>
      <c r="P270" s="34"/>
      <c r="Q270" s="34"/>
      <c r="R270"/>
    </row>
    <row r="271" spans="5:18" s="39" customFormat="1" x14ac:dyDescent="0.35">
      <c r="E271" s="34"/>
      <c r="N271" s="34"/>
      <c r="O271" s="34"/>
      <c r="P271" s="34"/>
      <c r="Q271" s="34"/>
      <c r="R271"/>
    </row>
    <row r="272" spans="5:18" s="39" customFormat="1" x14ac:dyDescent="0.35">
      <c r="E272" s="34"/>
      <c r="N272" s="34"/>
      <c r="O272" s="34"/>
      <c r="P272" s="34"/>
      <c r="Q272" s="34"/>
      <c r="R272"/>
    </row>
    <row r="273" spans="5:18" s="39" customFormat="1" x14ac:dyDescent="0.35">
      <c r="E273" s="34"/>
      <c r="N273" s="34"/>
      <c r="O273" s="34"/>
      <c r="P273" s="34"/>
      <c r="Q273" s="34"/>
      <c r="R273"/>
    </row>
    <row r="274" spans="5:18" s="39" customFormat="1" x14ac:dyDescent="0.35">
      <c r="E274" s="34"/>
      <c r="N274" s="34"/>
      <c r="O274" s="34"/>
      <c r="P274" s="34"/>
      <c r="Q274" s="34"/>
      <c r="R274"/>
    </row>
    <row r="275" spans="5:18" s="39" customFormat="1" x14ac:dyDescent="0.35">
      <c r="E275" s="34"/>
      <c r="N275" s="34"/>
      <c r="O275" s="34"/>
      <c r="P275" s="34"/>
      <c r="Q275" s="34"/>
      <c r="R275"/>
    </row>
    <row r="276" spans="5:18" s="39" customFormat="1" x14ac:dyDescent="0.35">
      <c r="E276" s="34"/>
      <c r="N276" s="34"/>
      <c r="O276" s="34"/>
      <c r="P276" s="34"/>
      <c r="Q276" s="34"/>
      <c r="R276"/>
    </row>
    <row r="277" spans="5:18" s="39" customFormat="1" x14ac:dyDescent="0.35">
      <c r="E277" s="34"/>
      <c r="N277" s="34"/>
      <c r="O277" s="34"/>
      <c r="P277" s="34"/>
      <c r="Q277" s="34"/>
      <c r="R277"/>
    </row>
    <row r="278" spans="5:18" s="39" customFormat="1" x14ac:dyDescent="0.35">
      <c r="E278" s="34"/>
      <c r="N278" s="34"/>
      <c r="O278" s="34"/>
      <c r="P278" s="34"/>
      <c r="Q278" s="34"/>
      <c r="R278"/>
    </row>
    <row r="279" spans="5:18" s="39" customFormat="1" x14ac:dyDescent="0.35">
      <c r="E279" s="34"/>
      <c r="N279" s="34"/>
      <c r="O279" s="34"/>
      <c r="P279" s="34"/>
      <c r="Q279" s="34"/>
      <c r="R279"/>
    </row>
    <row r="280" spans="5:18" s="39" customFormat="1" x14ac:dyDescent="0.35">
      <c r="E280" s="34"/>
      <c r="N280" s="34"/>
      <c r="O280" s="34"/>
      <c r="P280" s="34"/>
      <c r="Q280" s="34"/>
      <c r="R280"/>
    </row>
    <row r="281" spans="5:18" s="39" customFormat="1" x14ac:dyDescent="0.35">
      <c r="E281" s="34"/>
      <c r="N281" s="34"/>
      <c r="O281" s="34"/>
      <c r="P281" s="34"/>
      <c r="Q281" s="34"/>
      <c r="R281"/>
    </row>
    <row r="282" spans="5:18" s="39" customFormat="1" x14ac:dyDescent="0.35">
      <c r="E282" s="34"/>
      <c r="N282" s="34"/>
      <c r="O282" s="34"/>
      <c r="P282" s="34"/>
      <c r="Q282" s="34"/>
      <c r="R282"/>
    </row>
    <row r="283" spans="5:18" s="39" customFormat="1" x14ac:dyDescent="0.35">
      <c r="E283" s="34"/>
      <c r="N283" s="34"/>
      <c r="O283" s="34"/>
      <c r="P283" s="34"/>
      <c r="Q283" s="34"/>
      <c r="R283"/>
    </row>
    <row r="284" spans="5:18" s="39" customFormat="1" x14ac:dyDescent="0.35">
      <c r="E284" s="34"/>
      <c r="N284" s="34"/>
      <c r="O284" s="34"/>
      <c r="P284" s="34"/>
      <c r="Q284" s="34"/>
      <c r="R284"/>
    </row>
    <row r="285" spans="5:18" s="39" customFormat="1" x14ac:dyDescent="0.35">
      <c r="E285" s="34"/>
      <c r="N285" s="34"/>
      <c r="O285" s="34"/>
      <c r="P285" s="34"/>
      <c r="Q285" s="34"/>
      <c r="R285"/>
    </row>
    <row r="286" spans="5:18" s="39" customFormat="1" x14ac:dyDescent="0.35">
      <c r="E286" s="34"/>
      <c r="N286" s="34"/>
      <c r="O286" s="34"/>
      <c r="P286" s="34"/>
      <c r="Q286" s="34"/>
      <c r="R286"/>
    </row>
    <row r="287" spans="5:18" s="39" customFormat="1" x14ac:dyDescent="0.35">
      <c r="E287" s="34"/>
      <c r="N287" s="34"/>
      <c r="O287" s="34"/>
      <c r="P287" s="34"/>
      <c r="Q287" s="34"/>
      <c r="R287"/>
    </row>
    <row r="288" spans="5:18" s="39" customFormat="1" x14ac:dyDescent="0.35">
      <c r="E288" s="34"/>
      <c r="N288" s="34"/>
      <c r="O288" s="34"/>
      <c r="P288" s="34"/>
      <c r="Q288" s="34"/>
      <c r="R288"/>
    </row>
    <row r="289" spans="5:18" s="39" customFormat="1" x14ac:dyDescent="0.35">
      <c r="E289" s="34"/>
      <c r="N289" s="34"/>
      <c r="O289" s="34"/>
      <c r="P289" s="34"/>
      <c r="Q289" s="34"/>
      <c r="R289"/>
    </row>
    <row r="290" spans="5:18" s="39" customFormat="1" x14ac:dyDescent="0.35">
      <c r="E290" s="34"/>
      <c r="N290" s="34"/>
      <c r="O290" s="34"/>
      <c r="P290" s="34"/>
      <c r="Q290" s="34"/>
      <c r="R290"/>
    </row>
    <row r="291" spans="5:18" s="39" customFormat="1" x14ac:dyDescent="0.35">
      <c r="E291" s="34"/>
      <c r="N291" s="34"/>
      <c r="O291" s="34"/>
      <c r="P291" s="34"/>
      <c r="Q291" s="34"/>
      <c r="R291"/>
    </row>
    <row r="292" spans="5:18" s="39" customFormat="1" x14ac:dyDescent="0.35">
      <c r="E292" s="34"/>
      <c r="N292" s="34"/>
      <c r="O292" s="34"/>
      <c r="P292" s="34"/>
      <c r="Q292" s="34"/>
      <c r="R292"/>
    </row>
    <row r="293" spans="5:18" s="39" customFormat="1" x14ac:dyDescent="0.35">
      <c r="E293" s="34"/>
      <c r="N293" s="34"/>
      <c r="O293" s="34"/>
      <c r="P293" s="34"/>
      <c r="Q293" s="34"/>
      <c r="R293"/>
    </row>
    <row r="294" spans="5:18" s="39" customFormat="1" x14ac:dyDescent="0.35">
      <c r="E294" s="34"/>
      <c r="N294" s="34"/>
      <c r="O294" s="34"/>
      <c r="P294" s="34"/>
      <c r="Q294" s="34"/>
      <c r="R294"/>
    </row>
    <row r="295" spans="5:18" s="39" customFormat="1" x14ac:dyDescent="0.35">
      <c r="E295" s="34"/>
      <c r="N295" s="34"/>
      <c r="O295" s="34"/>
      <c r="P295" s="34"/>
      <c r="Q295" s="34"/>
      <c r="R295"/>
    </row>
    <row r="296" spans="5:18" s="39" customFormat="1" x14ac:dyDescent="0.35">
      <c r="E296" s="34"/>
      <c r="N296" s="34"/>
      <c r="O296" s="34"/>
      <c r="P296" s="34"/>
      <c r="Q296" s="34"/>
      <c r="R296"/>
    </row>
    <row r="297" spans="5:18" s="39" customFormat="1" x14ac:dyDescent="0.35">
      <c r="E297" s="34"/>
      <c r="N297" s="34"/>
      <c r="O297" s="34"/>
      <c r="P297" s="34"/>
      <c r="Q297" s="34"/>
      <c r="R297"/>
    </row>
    <row r="298" spans="5:18" s="39" customFormat="1" x14ac:dyDescent="0.35">
      <c r="E298" s="34"/>
      <c r="N298" s="34"/>
      <c r="O298" s="34"/>
      <c r="P298" s="34"/>
      <c r="Q298" s="34"/>
      <c r="R298"/>
    </row>
    <row r="299" spans="5:18" s="39" customFormat="1" x14ac:dyDescent="0.35">
      <c r="E299" s="34"/>
      <c r="N299" s="34"/>
      <c r="O299" s="34"/>
      <c r="P299" s="34"/>
      <c r="Q299" s="34"/>
      <c r="R299"/>
    </row>
    <row r="300" spans="5:18" s="39" customFormat="1" x14ac:dyDescent="0.35">
      <c r="E300" s="34"/>
      <c r="N300" s="34"/>
      <c r="O300" s="34"/>
      <c r="P300" s="34"/>
      <c r="Q300" s="34"/>
      <c r="R300"/>
    </row>
    <row r="301" spans="5:18" s="39" customFormat="1" x14ac:dyDescent="0.35">
      <c r="E301" s="34"/>
      <c r="N301" s="34"/>
      <c r="O301" s="34"/>
      <c r="P301" s="34"/>
      <c r="Q301" s="34"/>
      <c r="R301"/>
    </row>
    <row r="302" spans="5:18" s="39" customFormat="1" x14ac:dyDescent="0.35">
      <c r="E302" s="34"/>
      <c r="N302" s="34"/>
      <c r="O302" s="34"/>
      <c r="P302" s="34"/>
      <c r="Q302" s="34"/>
      <c r="R302"/>
    </row>
    <row r="303" spans="5:18" s="39" customFormat="1" x14ac:dyDescent="0.35">
      <c r="E303" s="34"/>
      <c r="N303" s="34"/>
      <c r="O303" s="34"/>
      <c r="P303" s="34"/>
      <c r="Q303" s="34"/>
      <c r="R303"/>
    </row>
    <row r="304" spans="5:18" s="39" customFormat="1" x14ac:dyDescent="0.35">
      <c r="E304" s="34"/>
      <c r="N304" s="34"/>
      <c r="O304" s="34"/>
      <c r="P304" s="34"/>
      <c r="Q304" s="34"/>
      <c r="R304"/>
    </row>
    <row r="305" spans="5:18" s="39" customFormat="1" x14ac:dyDescent="0.35">
      <c r="E305" s="34"/>
      <c r="N305" s="34"/>
      <c r="O305" s="34"/>
      <c r="P305" s="34"/>
      <c r="Q305" s="34"/>
      <c r="R305"/>
    </row>
    <row r="306" spans="5:18" s="39" customFormat="1" x14ac:dyDescent="0.35">
      <c r="E306" s="34"/>
      <c r="N306" s="34"/>
      <c r="O306" s="34"/>
      <c r="P306" s="34"/>
      <c r="Q306" s="34"/>
      <c r="R306"/>
    </row>
    <row r="307" spans="5:18" s="39" customFormat="1" x14ac:dyDescent="0.35">
      <c r="E307" s="34"/>
      <c r="N307" s="34"/>
      <c r="O307" s="34"/>
      <c r="P307" s="34"/>
      <c r="Q307" s="34"/>
      <c r="R307"/>
    </row>
    <row r="308" spans="5:18" s="39" customFormat="1" x14ac:dyDescent="0.35">
      <c r="E308" s="34"/>
      <c r="N308" s="34"/>
      <c r="O308" s="34"/>
      <c r="P308" s="34"/>
      <c r="Q308" s="34"/>
      <c r="R308"/>
    </row>
    <row r="309" spans="5:18" s="39" customFormat="1" x14ac:dyDescent="0.35">
      <c r="E309" s="34"/>
      <c r="N309" s="34"/>
      <c r="O309" s="34"/>
      <c r="P309" s="34"/>
      <c r="Q309" s="34"/>
      <c r="R309"/>
    </row>
    <row r="310" spans="5:18" s="39" customFormat="1" x14ac:dyDescent="0.35">
      <c r="E310" s="34"/>
      <c r="N310" s="34"/>
      <c r="O310" s="34"/>
      <c r="P310" s="34"/>
      <c r="Q310" s="34"/>
      <c r="R310"/>
    </row>
    <row r="311" spans="5:18" s="39" customFormat="1" x14ac:dyDescent="0.35">
      <c r="E311" s="34"/>
      <c r="N311" s="34"/>
      <c r="O311" s="34"/>
      <c r="P311" s="34"/>
      <c r="Q311" s="34"/>
      <c r="R311"/>
    </row>
    <row r="312" spans="5:18" s="39" customFormat="1" x14ac:dyDescent="0.35">
      <c r="E312" s="34"/>
      <c r="N312" s="34"/>
      <c r="O312" s="34"/>
      <c r="P312" s="34"/>
      <c r="Q312" s="34"/>
      <c r="R312"/>
    </row>
    <row r="313" spans="5:18" s="39" customFormat="1" x14ac:dyDescent="0.35">
      <c r="E313" s="34"/>
      <c r="N313" s="34"/>
      <c r="O313" s="34"/>
      <c r="P313" s="34"/>
      <c r="Q313" s="34"/>
      <c r="R313"/>
    </row>
    <row r="314" spans="5:18" s="39" customFormat="1" x14ac:dyDescent="0.35">
      <c r="E314" s="34"/>
      <c r="N314" s="34"/>
      <c r="O314" s="34"/>
      <c r="P314" s="34"/>
      <c r="Q314" s="34"/>
      <c r="R314"/>
    </row>
    <row r="315" spans="5:18" s="39" customFormat="1" x14ac:dyDescent="0.35">
      <c r="E315" s="34"/>
      <c r="N315" s="34"/>
      <c r="O315" s="34"/>
      <c r="P315" s="34"/>
      <c r="Q315" s="34"/>
      <c r="R315"/>
    </row>
    <row r="316" spans="5:18" s="39" customFormat="1" x14ac:dyDescent="0.35">
      <c r="E316" s="34"/>
      <c r="N316" s="34"/>
      <c r="O316" s="34"/>
      <c r="P316" s="34"/>
      <c r="Q316" s="34"/>
      <c r="R316"/>
    </row>
    <row r="317" spans="5:18" s="39" customFormat="1" x14ac:dyDescent="0.35">
      <c r="E317" s="34"/>
      <c r="N317" s="34"/>
      <c r="O317" s="34"/>
      <c r="P317" s="34"/>
      <c r="Q317" s="34"/>
      <c r="R317"/>
    </row>
    <row r="318" spans="5:18" s="39" customFormat="1" x14ac:dyDescent="0.35">
      <c r="E318" s="34"/>
      <c r="N318" s="34"/>
      <c r="O318" s="34"/>
      <c r="P318" s="34"/>
      <c r="Q318" s="34"/>
      <c r="R318"/>
    </row>
    <row r="319" spans="5:18" s="39" customFormat="1" x14ac:dyDescent="0.35">
      <c r="E319" s="34"/>
      <c r="N319" s="34"/>
      <c r="O319" s="34"/>
      <c r="P319" s="34"/>
      <c r="Q319" s="34"/>
      <c r="R319"/>
    </row>
    <row r="320" spans="5:18" s="39" customFormat="1" x14ac:dyDescent="0.35">
      <c r="E320" s="34"/>
      <c r="N320" s="34"/>
      <c r="O320" s="34"/>
      <c r="P320" s="34"/>
      <c r="Q320" s="34"/>
      <c r="R320"/>
    </row>
    <row r="321" spans="5:18" s="39" customFormat="1" x14ac:dyDescent="0.35">
      <c r="E321" s="34"/>
      <c r="N321" s="34"/>
      <c r="O321" s="34"/>
      <c r="P321" s="34"/>
      <c r="Q321" s="34"/>
      <c r="R321"/>
    </row>
    <row r="322" spans="5:18" s="39" customFormat="1" x14ac:dyDescent="0.35">
      <c r="E322" s="34"/>
      <c r="N322" s="34"/>
      <c r="O322" s="34"/>
      <c r="P322" s="34"/>
      <c r="Q322" s="34"/>
      <c r="R322"/>
    </row>
    <row r="323" spans="5:18" s="39" customFormat="1" x14ac:dyDescent="0.35">
      <c r="E323" s="34"/>
      <c r="N323" s="34"/>
      <c r="O323" s="34"/>
      <c r="P323" s="34"/>
      <c r="Q323" s="34"/>
      <c r="R323"/>
    </row>
    <row r="324" spans="5:18" s="39" customFormat="1" x14ac:dyDescent="0.35">
      <c r="E324" s="34"/>
      <c r="N324" s="34"/>
      <c r="O324" s="34"/>
      <c r="P324" s="34"/>
      <c r="Q324" s="34"/>
      <c r="R324"/>
    </row>
    <row r="325" spans="5:18" s="39" customFormat="1" x14ac:dyDescent="0.35">
      <c r="E325" s="34"/>
      <c r="N325" s="34"/>
      <c r="O325" s="34"/>
      <c r="P325" s="34"/>
      <c r="Q325" s="34"/>
      <c r="R325"/>
    </row>
    <row r="326" spans="5:18" s="39" customFormat="1" x14ac:dyDescent="0.35">
      <c r="E326" s="34"/>
      <c r="N326" s="34"/>
      <c r="O326" s="34"/>
      <c r="P326" s="34"/>
      <c r="Q326" s="34"/>
      <c r="R326"/>
    </row>
    <row r="327" spans="5:18" s="39" customFormat="1" x14ac:dyDescent="0.35">
      <c r="E327" s="34"/>
      <c r="N327" s="34"/>
      <c r="O327" s="34"/>
      <c r="P327" s="34"/>
      <c r="Q327" s="34"/>
      <c r="R327"/>
    </row>
    <row r="328" spans="5:18" s="39" customFormat="1" x14ac:dyDescent="0.35">
      <c r="E328" s="34"/>
      <c r="N328" s="34"/>
      <c r="O328" s="34"/>
      <c r="P328" s="34"/>
      <c r="Q328" s="34"/>
      <c r="R328"/>
    </row>
    <row r="329" spans="5:18" s="39" customFormat="1" x14ac:dyDescent="0.35">
      <c r="E329" s="34"/>
      <c r="N329" s="34"/>
      <c r="O329" s="34"/>
      <c r="P329" s="34"/>
      <c r="Q329" s="34"/>
      <c r="R329"/>
    </row>
    <row r="330" spans="5:18" s="39" customFormat="1" x14ac:dyDescent="0.35">
      <c r="E330" s="34"/>
      <c r="N330" s="34"/>
      <c r="O330" s="34"/>
      <c r="P330" s="34"/>
      <c r="Q330" s="34"/>
      <c r="R330"/>
    </row>
    <row r="331" spans="5:18" s="39" customFormat="1" x14ac:dyDescent="0.35">
      <c r="E331" s="34"/>
      <c r="N331" s="34"/>
      <c r="O331" s="34"/>
      <c r="P331" s="34"/>
      <c r="Q331" s="34"/>
      <c r="R331"/>
    </row>
    <row r="332" spans="5:18" s="39" customFormat="1" x14ac:dyDescent="0.35">
      <c r="E332" s="34"/>
      <c r="N332" s="34"/>
      <c r="O332" s="34"/>
      <c r="P332" s="34"/>
      <c r="Q332" s="34"/>
      <c r="R332"/>
    </row>
    <row r="333" spans="5:18" s="39" customFormat="1" x14ac:dyDescent="0.35">
      <c r="E333" s="34"/>
      <c r="N333" s="34"/>
      <c r="O333" s="34"/>
      <c r="P333" s="34"/>
      <c r="Q333" s="34"/>
      <c r="R333"/>
    </row>
    <row r="334" spans="5:18" s="39" customFormat="1" x14ac:dyDescent="0.35">
      <c r="E334" s="34"/>
      <c r="N334" s="34"/>
      <c r="O334" s="34"/>
      <c r="P334" s="34"/>
      <c r="Q334" s="34"/>
      <c r="R334"/>
    </row>
    <row r="335" spans="5:18" s="39" customFormat="1" x14ac:dyDescent="0.35">
      <c r="E335" s="34"/>
      <c r="N335" s="34"/>
      <c r="O335" s="34"/>
      <c r="P335" s="34"/>
      <c r="Q335" s="34"/>
      <c r="R335"/>
    </row>
    <row r="336" spans="5:18" s="39" customFormat="1" x14ac:dyDescent="0.35">
      <c r="E336" s="34"/>
      <c r="N336" s="34"/>
      <c r="O336" s="34"/>
      <c r="P336" s="34"/>
      <c r="Q336" s="34"/>
      <c r="R336"/>
    </row>
    <row r="337" spans="5:18" s="39" customFormat="1" x14ac:dyDescent="0.35">
      <c r="E337" s="34"/>
      <c r="N337" s="34"/>
      <c r="O337" s="34"/>
      <c r="P337" s="34"/>
      <c r="Q337" s="34"/>
      <c r="R337"/>
    </row>
    <row r="338" spans="5:18" s="39" customFormat="1" x14ac:dyDescent="0.35">
      <c r="E338" s="34"/>
      <c r="N338" s="34"/>
      <c r="O338" s="34"/>
      <c r="P338" s="34"/>
      <c r="Q338" s="34"/>
      <c r="R338"/>
    </row>
    <row r="339" spans="5:18" s="39" customFormat="1" x14ac:dyDescent="0.35">
      <c r="E339" s="34"/>
      <c r="N339" s="34"/>
      <c r="O339" s="34"/>
      <c r="P339" s="34"/>
      <c r="Q339" s="34"/>
      <c r="R339"/>
    </row>
    <row r="340" spans="5:18" s="39" customFormat="1" x14ac:dyDescent="0.35">
      <c r="E340" s="34"/>
      <c r="N340" s="34"/>
      <c r="O340" s="34"/>
      <c r="P340" s="34"/>
      <c r="Q340" s="34"/>
      <c r="R340"/>
    </row>
    <row r="341" spans="5:18" s="39" customFormat="1" x14ac:dyDescent="0.35">
      <c r="E341" s="34"/>
      <c r="N341" s="34"/>
      <c r="O341" s="34"/>
      <c r="P341" s="34"/>
      <c r="Q341" s="34"/>
      <c r="R341"/>
    </row>
    <row r="342" spans="5:18" s="39" customFormat="1" x14ac:dyDescent="0.35">
      <c r="E342" s="34"/>
      <c r="N342" s="34"/>
      <c r="O342" s="34"/>
      <c r="P342" s="34"/>
      <c r="Q342" s="34"/>
      <c r="R342"/>
    </row>
    <row r="343" spans="5:18" s="39" customFormat="1" x14ac:dyDescent="0.35">
      <c r="E343" s="34"/>
      <c r="N343" s="34"/>
      <c r="O343" s="34"/>
      <c r="P343" s="34"/>
      <c r="Q343" s="34"/>
      <c r="R343"/>
    </row>
    <row r="344" spans="5:18" s="39" customFormat="1" x14ac:dyDescent="0.35">
      <c r="E344" s="34"/>
      <c r="N344" s="34"/>
      <c r="O344" s="34"/>
      <c r="P344" s="34"/>
      <c r="Q344" s="34"/>
      <c r="R344"/>
    </row>
    <row r="345" spans="5:18" s="39" customFormat="1" x14ac:dyDescent="0.35">
      <c r="E345" s="34"/>
      <c r="N345" s="34"/>
      <c r="O345" s="34"/>
      <c r="P345" s="34"/>
      <c r="Q345" s="34"/>
      <c r="R345"/>
    </row>
    <row r="346" spans="5:18" s="39" customFormat="1" x14ac:dyDescent="0.35">
      <c r="E346" s="34"/>
      <c r="N346" s="34"/>
      <c r="O346" s="34"/>
      <c r="P346" s="34"/>
      <c r="Q346" s="34"/>
      <c r="R346"/>
    </row>
    <row r="347" spans="5:18" s="39" customFormat="1" x14ac:dyDescent="0.35">
      <c r="E347" s="34"/>
      <c r="N347" s="34"/>
      <c r="O347" s="34"/>
      <c r="P347" s="34"/>
      <c r="Q347" s="34"/>
      <c r="R347"/>
    </row>
    <row r="348" spans="5:18" s="39" customFormat="1" x14ac:dyDescent="0.35">
      <c r="E348" s="34"/>
      <c r="N348" s="34"/>
      <c r="O348" s="34"/>
      <c r="P348" s="34"/>
      <c r="Q348" s="34"/>
      <c r="R348"/>
    </row>
    <row r="349" spans="5:18" s="39" customFormat="1" x14ac:dyDescent="0.35">
      <c r="E349" s="34"/>
      <c r="N349" s="34"/>
      <c r="O349" s="34"/>
      <c r="P349" s="34"/>
      <c r="Q349" s="34"/>
      <c r="R349"/>
    </row>
    <row r="350" spans="5:18" s="39" customFormat="1" x14ac:dyDescent="0.35">
      <c r="E350" s="34"/>
      <c r="N350" s="34"/>
      <c r="O350" s="34"/>
      <c r="P350" s="34"/>
      <c r="Q350" s="34"/>
      <c r="R350"/>
    </row>
    <row r="351" spans="5:18" s="39" customFormat="1" x14ac:dyDescent="0.35">
      <c r="E351" s="34"/>
      <c r="N351" s="34"/>
      <c r="O351" s="34"/>
      <c r="P351" s="34"/>
      <c r="Q351" s="34"/>
      <c r="R351"/>
    </row>
    <row r="352" spans="5:18" s="39" customFormat="1" x14ac:dyDescent="0.35">
      <c r="E352" s="34"/>
      <c r="N352" s="34"/>
      <c r="O352" s="34"/>
      <c r="P352" s="34"/>
      <c r="Q352" s="34"/>
      <c r="R352"/>
    </row>
    <row r="353" spans="5:18" s="39" customFormat="1" x14ac:dyDescent="0.35">
      <c r="E353" s="34"/>
      <c r="N353" s="34"/>
      <c r="O353" s="34"/>
      <c r="P353" s="34"/>
      <c r="Q353" s="34"/>
      <c r="R353"/>
    </row>
    <row r="354" spans="5:18" s="39" customFormat="1" x14ac:dyDescent="0.35">
      <c r="E354" s="34"/>
      <c r="N354" s="34"/>
      <c r="O354" s="34"/>
      <c r="P354" s="34"/>
      <c r="Q354" s="34"/>
      <c r="R354"/>
    </row>
    <row r="355" spans="5:18" s="39" customFormat="1" x14ac:dyDescent="0.35">
      <c r="E355" s="34"/>
      <c r="N355" s="34"/>
      <c r="O355" s="34"/>
      <c r="P355" s="34"/>
      <c r="Q355" s="34"/>
      <c r="R355"/>
    </row>
    <row r="356" spans="5:18" s="39" customFormat="1" x14ac:dyDescent="0.35">
      <c r="E356" s="34"/>
      <c r="N356" s="34"/>
      <c r="O356" s="34"/>
      <c r="P356" s="34"/>
      <c r="Q356" s="34"/>
      <c r="R356"/>
    </row>
    <row r="357" spans="5:18" s="39" customFormat="1" x14ac:dyDescent="0.35">
      <c r="E357" s="34"/>
      <c r="N357" s="34"/>
      <c r="O357" s="34"/>
      <c r="P357" s="34"/>
      <c r="Q357" s="34"/>
      <c r="R357"/>
    </row>
    <row r="358" spans="5:18" s="39" customFormat="1" x14ac:dyDescent="0.35">
      <c r="E358" s="34"/>
      <c r="N358" s="34"/>
      <c r="O358" s="34"/>
      <c r="P358" s="34"/>
      <c r="Q358" s="34"/>
      <c r="R358"/>
    </row>
    <row r="359" spans="5:18" s="39" customFormat="1" x14ac:dyDescent="0.35">
      <c r="E359" s="34"/>
      <c r="N359" s="34"/>
      <c r="O359" s="34"/>
      <c r="P359" s="34"/>
      <c r="Q359" s="34"/>
      <c r="R359"/>
    </row>
    <row r="360" spans="5:18" s="39" customFormat="1" x14ac:dyDescent="0.35">
      <c r="E360" s="34"/>
      <c r="N360" s="34"/>
      <c r="O360" s="34"/>
      <c r="P360" s="34"/>
      <c r="Q360" s="34"/>
      <c r="R360"/>
    </row>
    <row r="361" spans="5:18" s="39" customFormat="1" x14ac:dyDescent="0.35">
      <c r="E361" s="34"/>
      <c r="N361" s="34"/>
      <c r="O361" s="34"/>
      <c r="P361" s="34"/>
      <c r="Q361" s="34"/>
      <c r="R361"/>
    </row>
    <row r="362" spans="5:18" s="39" customFormat="1" x14ac:dyDescent="0.35">
      <c r="E362" s="34"/>
      <c r="N362" s="34"/>
      <c r="O362" s="34"/>
      <c r="P362" s="34"/>
      <c r="Q362" s="34"/>
      <c r="R362"/>
    </row>
    <row r="363" spans="5:18" s="39" customFormat="1" x14ac:dyDescent="0.35">
      <c r="E363" s="34"/>
      <c r="N363" s="34"/>
      <c r="O363" s="34"/>
      <c r="P363" s="34"/>
      <c r="Q363" s="34"/>
      <c r="R363"/>
    </row>
    <row r="364" spans="5:18" s="39" customFormat="1" x14ac:dyDescent="0.35">
      <c r="E364" s="34"/>
      <c r="N364" s="34"/>
      <c r="O364" s="34"/>
      <c r="P364" s="34"/>
      <c r="Q364" s="34"/>
      <c r="R364"/>
    </row>
    <row r="365" spans="5:18" s="39" customFormat="1" x14ac:dyDescent="0.35">
      <c r="E365" s="34"/>
      <c r="N365" s="34"/>
      <c r="O365" s="34"/>
      <c r="P365" s="34"/>
      <c r="Q365" s="34"/>
      <c r="R365"/>
    </row>
    <row r="366" spans="5:18" s="39" customFormat="1" x14ac:dyDescent="0.35">
      <c r="E366" s="34"/>
      <c r="N366" s="34"/>
      <c r="O366" s="34"/>
      <c r="P366" s="34"/>
      <c r="Q366" s="34"/>
      <c r="R366"/>
    </row>
    <row r="367" spans="5:18" s="39" customFormat="1" x14ac:dyDescent="0.35">
      <c r="E367" s="34"/>
      <c r="N367" s="34"/>
      <c r="O367" s="34"/>
      <c r="P367" s="34"/>
      <c r="Q367" s="34"/>
      <c r="R367"/>
    </row>
    <row r="368" spans="5:18" s="39" customFormat="1" x14ac:dyDescent="0.35">
      <c r="E368" s="34"/>
      <c r="N368" s="34"/>
      <c r="O368" s="34"/>
      <c r="P368" s="34"/>
      <c r="Q368" s="34"/>
      <c r="R368"/>
    </row>
    <row r="369" spans="5:18" s="39" customFormat="1" x14ac:dyDescent="0.35">
      <c r="E369" s="34"/>
      <c r="N369" s="34"/>
      <c r="O369" s="34"/>
      <c r="P369" s="34"/>
      <c r="Q369" s="34"/>
      <c r="R369"/>
    </row>
    <row r="370" spans="5:18" s="39" customFormat="1" x14ac:dyDescent="0.35">
      <c r="E370" s="34"/>
      <c r="N370" s="34"/>
      <c r="O370" s="34"/>
      <c r="P370" s="34"/>
      <c r="Q370" s="34"/>
      <c r="R370"/>
    </row>
    <row r="371" spans="5:18" s="39" customFormat="1" x14ac:dyDescent="0.35">
      <c r="E371" s="34"/>
      <c r="N371" s="34"/>
      <c r="O371" s="34"/>
      <c r="P371" s="34"/>
      <c r="Q371" s="34"/>
      <c r="R371"/>
    </row>
    <row r="372" spans="5:18" s="39" customFormat="1" x14ac:dyDescent="0.35">
      <c r="E372" s="34"/>
      <c r="N372" s="34"/>
      <c r="O372" s="34"/>
      <c r="P372" s="34"/>
      <c r="Q372" s="34"/>
      <c r="R372"/>
    </row>
    <row r="373" spans="5:18" s="39" customFormat="1" x14ac:dyDescent="0.35">
      <c r="E373" s="34"/>
      <c r="N373" s="34"/>
      <c r="O373" s="34"/>
      <c r="P373" s="34"/>
      <c r="Q373" s="34"/>
      <c r="R373"/>
    </row>
    <row r="374" spans="5:18" s="39" customFormat="1" x14ac:dyDescent="0.35">
      <c r="E374" s="34"/>
      <c r="N374" s="34"/>
      <c r="O374" s="34"/>
      <c r="P374" s="34"/>
      <c r="Q374" s="34"/>
      <c r="R374"/>
    </row>
    <row r="375" spans="5:18" s="39" customFormat="1" x14ac:dyDescent="0.35">
      <c r="E375" s="34"/>
      <c r="N375" s="34"/>
      <c r="O375" s="34"/>
      <c r="P375" s="34"/>
      <c r="Q375" s="34"/>
      <c r="R375"/>
    </row>
    <row r="376" spans="5:18" s="39" customFormat="1" x14ac:dyDescent="0.35">
      <c r="E376" s="34"/>
      <c r="N376" s="34"/>
      <c r="O376" s="34"/>
      <c r="P376" s="34"/>
      <c r="Q376" s="34"/>
      <c r="R376"/>
    </row>
    <row r="377" spans="5:18" s="39" customFormat="1" x14ac:dyDescent="0.35">
      <c r="E377" s="34"/>
      <c r="N377" s="34"/>
      <c r="O377" s="34"/>
      <c r="P377" s="34"/>
      <c r="Q377" s="34"/>
      <c r="R377"/>
    </row>
    <row r="378" spans="5:18" s="39" customFormat="1" x14ac:dyDescent="0.35">
      <c r="E378" s="34"/>
      <c r="N378" s="34"/>
      <c r="O378" s="34"/>
      <c r="P378" s="34"/>
      <c r="Q378" s="34"/>
      <c r="R378"/>
    </row>
    <row r="379" spans="5:18" s="39" customFormat="1" x14ac:dyDescent="0.35">
      <c r="E379" s="34"/>
      <c r="N379" s="34"/>
      <c r="O379" s="34"/>
      <c r="P379" s="34"/>
      <c r="Q379" s="34"/>
      <c r="R379"/>
    </row>
    <row r="380" spans="5:18" s="39" customFormat="1" x14ac:dyDescent="0.35">
      <c r="E380" s="34"/>
      <c r="N380" s="34"/>
      <c r="O380" s="34"/>
      <c r="P380" s="34"/>
      <c r="Q380" s="34"/>
      <c r="R380"/>
    </row>
    <row r="381" spans="5:18" s="39" customFormat="1" x14ac:dyDescent="0.35">
      <c r="E381" s="34"/>
      <c r="N381" s="34"/>
      <c r="O381" s="34"/>
      <c r="P381" s="34"/>
      <c r="Q381" s="34"/>
      <c r="R381"/>
    </row>
    <row r="382" spans="5:18" s="39" customFormat="1" x14ac:dyDescent="0.35">
      <c r="E382" s="34"/>
      <c r="N382" s="34"/>
      <c r="O382" s="34"/>
      <c r="P382" s="34"/>
      <c r="Q382" s="34"/>
      <c r="R382"/>
    </row>
    <row r="383" spans="5:18" s="39" customFormat="1" x14ac:dyDescent="0.35">
      <c r="E383" s="34"/>
      <c r="N383" s="34"/>
      <c r="O383" s="34"/>
      <c r="P383" s="34"/>
      <c r="Q383" s="34"/>
      <c r="R383"/>
    </row>
    <row r="384" spans="5:18" s="39" customFormat="1" x14ac:dyDescent="0.35">
      <c r="E384" s="34"/>
      <c r="N384" s="34"/>
      <c r="O384" s="34"/>
      <c r="P384" s="34"/>
      <c r="Q384" s="34"/>
      <c r="R384"/>
    </row>
    <row r="385" spans="5:18" s="39" customFormat="1" x14ac:dyDescent="0.35">
      <c r="E385" s="34"/>
      <c r="N385" s="34"/>
      <c r="O385" s="34"/>
      <c r="P385" s="34"/>
      <c r="Q385" s="34"/>
      <c r="R385"/>
    </row>
    <row r="386" spans="5:18" s="39" customFormat="1" x14ac:dyDescent="0.35">
      <c r="E386" s="34"/>
      <c r="N386" s="34"/>
      <c r="O386" s="34"/>
      <c r="P386" s="34"/>
      <c r="Q386" s="34"/>
      <c r="R386"/>
    </row>
    <row r="387" spans="5:18" s="39" customFormat="1" x14ac:dyDescent="0.35">
      <c r="E387" s="34"/>
      <c r="N387" s="34"/>
      <c r="O387" s="34"/>
      <c r="P387" s="34"/>
      <c r="Q387" s="34"/>
      <c r="R387"/>
    </row>
    <row r="388" spans="5:18" s="39" customFormat="1" x14ac:dyDescent="0.35">
      <c r="E388" s="34"/>
      <c r="N388" s="34"/>
      <c r="O388" s="34"/>
      <c r="P388" s="34"/>
      <c r="Q388" s="34"/>
      <c r="R388"/>
    </row>
    <row r="389" spans="5:18" s="39" customFormat="1" x14ac:dyDescent="0.35">
      <c r="E389" s="34"/>
      <c r="N389" s="34"/>
      <c r="O389" s="34"/>
      <c r="P389" s="34"/>
      <c r="Q389" s="34"/>
      <c r="R389"/>
    </row>
    <row r="390" spans="5:18" s="39" customFormat="1" x14ac:dyDescent="0.35">
      <c r="E390" s="34"/>
      <c r="N390" s="34"/>
      <c r="O390" s="34"/>
      <c r="P390" s="34"/>
      <c r="Q390" s="34"/>
      <c r="R390"/>
    </row>
    <row r="391" spans="5:18" s="39" customFormat="1" x14ac:dyDescent="0.35">
      <c r="E391" s="34"/>
      <c r="N391" s="34"/>
      <c r="O391" s="34"/>
      <c r="P391" s="34"/>
      <c r="Q391" s="34"/>
      <c r="R391"/>
    </row>
    <row r="392" spans="5:18" s="39" customFormat="1" x14ac:dyDescent="0.35">
      <c r="E392" s="34"/>
      <c r="N392" s="34"/>
      <c r="O392" s="34"/>
      <c r="P392" s="34"/>
      <c r="Q392" s="34"/>
      <c r="R392"/>
    </row>
    <row r="393" spans="5:18" s="39" customFormat="1" x14ac:dyDescent="0.35">
      <c r="E393" s="34"/>
      <c r="N393" s="34"/>
      <c r="O393" s="34"/>
      <c r="P393" s="34"/>
      <c r="Q393" s="34"/>
      <c r="R393"/>
    </row>
    <row r="394" spans="5:18" s="39" customFormat="1" x14ac:dyDescent="0.35">
      <c r="E394" s="34"/>
      <c r="N394" s="34"/>
      <c r="O394" s="34"/>
      <c r="P394" s="34"/>
      <c r="Q394" s="34"/>
      <c r="R394"/>
    </row>
    <row r="395" spans="5:18" s="39" customFormat="1" x14ac:dyDescent="0.35">
      <c r="E395" s="34"/>
      <c r="N395" s="34"/>
      <c r="O395" s="34"/>
      <c r="P395" s="34"/>
      <c r="Q395" s="34"/>
      <c r="R395"/>
    </row>
    <row r="396" spans="5:18" s="39" customFormat="1" x14ac:dyDescent="0.35">
      <c r="E396" s="34"/>
      <c r="N396" s="34"/>
      <c r="O396" s="34"/>
      <c r="P396" s="34"/>
      <c r="Q396" s="34"/>
      <c r="R396"/>
    </row>
    <row r="397" spans="5:18" s="39" customFormat="1" x14ac:dyDescent="0.35">
      <c r="E397" s="34"/>
      <c r="N397" s="34"/>
      <c r="O397" s="34"/>
      <c r="P397" s="34"/>
      <c r="Q397" s="34"/>
      <c r="R397"/>
    </row>
    <row r="398" spans="5:18" s="39" customFormat="1" x14ac:dyDescent="0.35">
      <c r="E398" s="34"/>
      <c r="N398" s="34"/>
      <c r="O398" s="34"/>
      <c r="P398" s="34"/>
      <c r="Q398" s="34"/>
      <c r="R398"/>
    </row>
    <row r="399" spans="5:18" s="39" customFormat="1" x14ac:dyDescent="0.35">
      <c r="E399" s="34"/>
      <c r="N399" s="34"/>
      <c r="O399" s="34"/>
      <c r="P399" s="34"/>
      <c r="Q399" s="34"/>
      <c r="R399"/>
    </row>
    <row r="400" spans="5:18" s="39" customFormat="1" x14ac:dyDescent="0.35">
      <c r="E400" s="34"/>
      <c r="N400" s="34"/>
      <c r="O400" s="34"/>
      <c r="P400" s="34"/>
      <c r="Q400" s="34"/>
      <c r="R400"/>
    </row>
    <row r="401" spans="5:18" s="39" customFormat="1" x14ac:dyDescent="0.35">
      <c r="E401" s="34"/>
      <c r="N401" s="34"/>
      <c r="O401" s="34"/>
      <c r="P401" s="34"/>
      <c r="Q401" s="34"/>
      <c r="R401"/>
    </row>
    <row r="402" spans="5:18" s="39" customFormat="1" x14ac:dyDescent="0.35">
      <c r="E402" s="34"/>
      <c r="N402" s="34"/>
      <c r="O402" s="34"/>
      <c r="P402" s="34"/>
      <c r="Q402" s="34"/>
      <c r="R402"/>
    </row>
    <row r="403" spans="5:18" s="39" customFormat="1" x14ac:dyDescent="0.35">
      <c r="E403" s="34"/>
      <c r="N403" s="34"/>
      <c r="O403" s="34"/>
      <c r="P403" s="34"/>
      <c r="Q403" s="34"/>
      <c r="R403"/>
    </row>
    <row r="404" spans="5:18" s="39" customFormat="1" x14ac:dyDescent="0.35">
      <c r="E404" s="34"/>
      <c r="N404" s="34"/>
      <c r="O404" s="34"/>
      <c r="P404" s="34"/>
      <c r="Q404" s="34"/>
      <c r="R404"/>
    </row>
    <row r="405" spans="5:18" s="39" customFormat="1" x14ac:dyDescent="0.35">
      <c r="E405" s="34"/>
      <c r="N405" s="34"/>
      <c r="O405" s="34"/>
      <c r="P405" s="34"/>
      <c r="Q405" s="34"/>
      <c r="R405"/>
    </row>
    <row r="406" spans="5:18" s="39" customFormat="1" x14ac:dyDescent="0.35">
      <c r="E406" s="34"/>
      <c r="N406" s="34"/>
      <c r="O406" s="34"/>
      <c r="P406" s="34"/>
      <c r="Q406" s="34"/>
      <c r="R406"/>
    </row>
    <row r="407" spans="5:18" s="39" customFormat="1" x14ac:dyDescent="0.35">
      <c r="E407" s="34"/>
      <c r="N407" s="34"/>
      <c r="O407" s="34"/>
      <c r="P407" s="34"/>
      <c r="Q407" s="34"/>
      <c r="R407"/>
    </row>
    <row r="408" spans="5:18" s="39" customFormat="1" x14ac:dyDescent="0.35">
      <c r="E408" s="34"/>
      <c r="N408" s="34"/>
      <c r="O408" s="34"/>
      <c r="P408" s="34"/>
      <c r="Q408" s="34"/>
      <c r="R408"/>
    </row>
    <row r="409" spans="5:18" s="39" customFormat="1" x14ac:dyDescent="0.35">
      <c r="E409" s="34"/>
      <c r="N409" s="34"/>
      <c r="O409" s="34"/>
      <c r="P409" s="34"/>
      <c r="Q409" s="34"/>
      <c r="R409"/>
    </row>
    <row r="410" spans="5:18" s="39" customFormat="1" x14ac:dyDescent="0.35">
      <c r="E410" s="34"/>
      <c r="N410" s="34"/>
      <c r="O410" s="34"/>
      <c r="P410" s="34"/>
      <c r="Q410" s="34"/>
      <c r="R410"/>
    </row>
    <row r="411" spans="5:18" s="39" customFormat="1" x14ac:dyDescent="0.35">
      <c r="E411" s="34"/>
      <c r="N411" s="34"/>
      <c r="O411" s="34"/>
      <c r="P411" s="34"/>
      <c r="Q411" s="34"/>
      <c r="R411"/>
    </row>
    <row r="412" spans="5:18" s="39" customFormat="1" x14ac:dyDescent="0.35">
      <c r="E412" s="34"/>
      <c r="N412" s="34"/>
      <c r="O412" s="34"/>
      <c r="P412" s="34"/>
      <c r="Q412" s="34"/>
      <c r="R412"/>
    </row>
    <row r="413" spans="5:18" s="39" customFormat="1" x14ac:dyDescent="0.35">
      <c r="E413" s="34"/>
      <c r="N413" s="34"/>
      <c r="O413" s="34"/>
      <c r="P413" s="34"/>
      <c r="Q413" s="34"/>
      <c r="R413"/>
    </row>
    <row r="414" spans="5:18" s="39" customFormat="1" x14ac:dyDescent="0.35">
      <c r="E414" s="34"/>
      <c r="N414" s="34"/>
      <c r="O414" s="34"/>
      <c r="P414" s="34"/>
      <c r="Q414" s="34"/>
      <c r="R414"/>
    </row>
    <row r="415" spans="5:18" s="39" customFormat="1" x14ac:dyDescent="0.35">
      <c r="E415" s="34"/>
      <c r="N415" s="34"/>
      <c r="O415" s="34"/>
      <c r="P415" s="34"/>
      <c r="Q415" s="34"/>
      <c r="R415"/>
    </row>
    <row r="416" spans="5:18" s="39" customFormat="1" x14ac:dyDescent="0.35">
      <c r="E416" s="34"/>
      <c r="N416" s="34"/>
      <c r="O416" s="34"/>
      <c r="P416" s="34"/>
      <c r="Q416" s="34"/>
      <c r="R416"/>
    </row>
    <row r="417" spans="5:18" s="39" customFormat="1" x14ac:dyDescent="0.35">
      <c r="E417" s="34"/>
      <c r="N417" s="34"/>
      <c r="O417" s="34"/>
      <c r="P417" s="34"/>
      <c r="Q417" s="34"/>
      <c r="R417"/>
    </row>
    <row r="418" spans="5:18" s="39" customFormat="1" x14ac:dyDescent="0.35">
      <c r="E418" s="34"/>
      <c r="N418" s="34"/>
      <c r="O418" s="34"/>
      <c r="P418" s="34"/>
      <c r="Q418" s="34"/>
      <c r="R418"/>
    </row>
    <row r="419" spans="5:18" s="39" customFormat="1" x14ac:dyDescent="0.35">
      <c r="E419" s="34"/>
      <c r="N419" s="34"/>
      <c r="O419" s="34"/>
      <c r="P419" s="34"/>
      <c r="Q419" s="34"/>
      <c r="R419"/>
    </row>
    <row r="420" spans="5:18" s="39" customFormat="1" x14ac:dyDescent="0.35">
      <c r="E420" s="34"/>
      <c r="N420" s="34"/>
      <c r="O420" s="34"/>
      <c r="P420" s="34"/>
      <c r="Q420" s="34"/>
      <c r="R420"/>
    </row>
    <row r="421" spans="5:18" s="39" customFormat="1" x14ac:dyDescent="0.35">
      <c r="E421" s="34"/>
      <c r="N421" s="34"/>
      <c r="O421" s="34"/>
      <c r="P421" s="34"/>
      <c r="Q421" s="34"/>
      <c r="R421"/>
    </row>
    <row r="422" spans="5:18" s="39" customFormat="1" x14ac:dyDescent="0.35">
      <c r="E422" s="34"/>
      <c r="N422" s="34"/>
      <c r="O422" s="34"/>
      <c r="P422" s="34"/>
      <c r="Q422" s="34"/>
      <c r="R422"/>
    </row>
    <row r="423" spans="5:18" s="39" customFormat="1" x14ac:dyDescent="0.35">
      <c r="E423" s="34"/>
      <c r="N423" s="34"/>
      <c r="O423" s="34"/>
      <c r="P423" s="34"/>
      <c r="Q423" s="34"/>
      <c r="R423"/>
    </row>
    <row r="424" spans="5:18" s="39" customFormat="1" x14ac:dyDescent="0.35">
      <c r="E424" s="34"/>
      <c r="N424" s="34"/>
      <c r="O424" s="34"/>
      <c r="P424" s="34"/>
      <c r="Q424" s="34"/>
      <c r="R424"/>
    </row>
    <row r="425" spans="5:18" s="39" customFormat="1" x14ac:dyDescent="0.35">
      <c r="E425" s="34"/>
      <c r="N425" s="34"/>
      <c r="O425" s="34"/>
      <c r="P425" s="34"/>
      <c r="Q425" s="34"/>
      <c r="R425"/>
    </row>
    <row r="426" spans="5:18" s="39" customFormat="1" x14ac:dyDescent="0.35">
      <c r="E426" s="34"/>
      <c r="N426" s="34"/>
      <c r="O426" s="34"/>
      <c r="P426" s="34"/>
      <c r="Q426" s="34"/>
      <c r="R426"/>
    </row>
    <row r="427" spans="5:18" s="39" customFormat="1" x14ac:dyDescent="0.35">
      <c r="E427" s="34"/>
      <c r="N427" s="34"/>
      <c r="O427" s="34"/>
      <c r="P427" s="34"/>
      <c r="Q427" s="34"/>
      <c r="R427"/>
    </row>
    <row r="428" spans="5:18" s="39" customFormat="1" x14ac:dyDescent="0.35">
      <c r="E428" s="34"/>
      <c r="N428" s="34"/>
      <c r="O428" s="34"/>
      <c r="P428" s="34"/>
      <c r="Q428" s="34"/>
      <c r="R428"/>
    </row>
    <row r="429" spans="5:18" s="39" customFormat="1" x14ac:dyDescent="0.35">
      <c r="E429" s="34"/>
      <c r="N429" s="34"/>
      <c r="O429" s="34"/>
      <c r="P429" s="34"/>
      <c r="Q429" s="34"/>
      <c r="R429"/>
    </row>
    <row r="430" spans="5:18" s="39" customFormat="1" x14ac:dyDescent="0.35">
      <c r="E430" s="34"/>
      <c r="N430" s="34"/>
      <c r="O430" s="34"/>
      <c r="P430" s="34"/>
      <c r="Q430" s="34"/>
      <c r="R430"/>
    </row>
    <row r="431" spans="5:18" s="39" customFormat="1" x14ac:dyDescent="0.35">
      <c r="E431" s="34"/>
      <c r="N431" s="34"/>
      <c r="O431" s="34"/>
      <c r="P431" s="34"/>
      <c r="Q431" s="34"/>
      <c r="R431"/>
    </row>
    <row r="432" spans="5:18" s="39" customFormat="1" x14ac:dyDescent="0.35">
      <c r="E432" s="34"/>
      <c r="N432" s="34"/>
      <c r="O432" s="34"/>
      <c r="P432" s="34"/>
      <c r="Q432" s="34"/>
      <c r="R432"/>
    </row>
    <row r="433" spans="5:18" s="39" customFormat="1" x14ac:dyDescent="0.35">
      <c r="E433" s="34"/>
      <c r="N433" s="34"/>
      <c r="O433" s="34"/>
      <c r="P433" s="34"/>
      <c r="Q433" s="34"/>
      <c r="R433"/>
    </row>
    <row r="434" spans="5:18" s="39" customFormat="1" x14ac:dyDescent="0.35">
      <c r="E434" s="34"/>
      <c r="N434" s="34"/>
      <c r="O434" s="34"/>
      <c r="P434" s="34"/>
      <c r="Q434" s="34"/>
      <c r="R434"/>
    </row>
    <row r="435" spans="5:18" s="39" customFormat="1" x14ac:dyDescent="0.35">
      <c r="E435" s="34"/>
      <c r="N435" s="34"/>
      <c r="O435" s="34"/>
      <c r="P435" s="34"/>
      <c r="Q435" s="34"/>
      <c r="R435"/>
    </row>
    <row r="436" spans="5:18" s="39" customFormat="1" x14ac:dyDescent="0.35">
      <c r="E436" s="34"/>
      <c r="N436" s="34"/>
      <c r="O436" s="34"/>
      <c r="P436" s="34"/>
      <c r="Q436" s="34"/>
      <c r="R436"/>
    </row>
    <row r="437" spans="5:18" s="39" customFormat="1" x14ac:dyDescent="0.35">
      <c r="E437" s="34"/>
      <c r="N437" s="34"/>
      <c r="O437" s="34"/>
      <c r="P437" s="34"/>
      <c r="Q437" s="34"/>
      <c r="R437"/>
    </row>
    <row r="438" spans="5:18" s="39" customFormat="1" x14ac:dyDescent="0.35">
      <c r="E438" s="34"/>
      <c r="N438" s="34"/>
      <c r="O438" s="34"/>
      <c r="P438" s="34"/>
      <c r="Q438" s="34"/>
      <c r="R438"/>
    </row>
    <row r="439" spans="5:18" s="39" customFormat="1" x14ac:dyDescent="0.35">
      <c r="E439" s="34"/>
      <c r="N439" s="34"/>
      <c r="O439" s="34"/>
      <c r="P439" s="34"/>
      <c r="Q439" s="34"/>
      <c r="R439"/>
    </row>
    <row r="440" spans="5:18" s="39" customFormat="1" x14ac:dyDescent="0.35">
      <c r="E440" s="34"/>
      <c r="N440" s="34"/>
      <c r="O440" s="34"/>
      <c r="P440" s="34"/>
      <c r="Q440" s="34"/>
      <c r="R440"/>
    </row>
    <row r="441" spans="5:18" s="39" customFormat="1" x14ac:dyDescent="0.35">
      <c r="E441" s="34"/>
      <c r="N441" s="34"/>
      <c r="O441" s="34"/>
      <c r="P441" s="34"/>
      <c r="Q441" s="34"/>
      <c r="R441"/>
    </row>
    <row r="442" spans="5:18" s="39" customFormat="1" x14ac:dyDescent="0.35">
      <c r="E442" s="34"/>
      <c r="N442" s="34"/>
      <c r="O442" s="34"/>
      <c r="P442" s="34"/>
      <c r="Q442" s="34"/>
      <c r="R442"/>
    </row>
    <row r="443" spans="5:18" s="39" customFormat="1" x14ac:dyDescent="0.35">
      <c r="E443" s="34"/>
      <c r="N443" s="34"/>
      <c r="O443" s="34"/>
      <c r="P443" s="34"/>
      <c r="Q443" s="34"/>
      <c r="R443"/>
    </row>
    <row r="444" spans="5:18" s="39" customFormat="1" x14ac:dyDescent="0.35">
      <c r="E444" s="34"/>
      <c r="N444" s="34"/>
      <c r="O444" s="34"/>
      <c r="P444" s="34"/>
      <c r="Q444" s="34"/>
      <c r="R444"/>
    </row>
    <row r="445" spans="5:18" s="39" customFormat="1" x14ac:dyDescent="0.35">
      <c r="E445" s="34"/>
      <c r="N445" s="34"/>
      <c r="O445" s="34"/>
      <c r="P445" s="34"/>
      <c r="Q445" s="34"/>
      <c r="R445"/>
    </row>
    <row r="446" spans="5:18" s="39" customFormat="1" x14ac:dyDescent="0.35">
      <c r="E446" s="34"/>
      <c r="N446" s="34"/>
      <c r="O446" s="34"/>
      <c r="P446" s="34"/>
      <c r="Q446" s="34"/>
      <c r="R446"/>
    </row>
    <row r="447" spans="5:18" s="39" customFormat="1" x14ac:dyDescent="0.35">
      <c r="E447" s="34"/>
      <c r="N447" s="34"/>
      <c r="O447" s="34"/>
      <c r="P447" s="34"/>
      <c r="Q447" s="34"/>
      <c r="R447"/>
    </row>
    <row r="448" spans="5:18" s="39" customFormat="1" x14ac:dyDescent="0.35">
      <c r="E448" s="34"/>
      <c r="N448" s="34"/>
      <c r="O448" s="34"/>
      <c r="P448" s="34"/>
      <c r="Q448" s="34"/>
      <c r="R448"/>
    </row>
    <row r="449" spans="5:18" s="39" customFormat="1" x14ac:dyDescent="0.35">
      <c r="E449" s="34"/>
      <c r="N449" s="34"/>
      <c r="O449" s="34"/>
      <c r="P449" s="34"/>
      <c r="Q449" s="34"/>
      <c r="R449"/>
    </row>
    <row r="450" spans="5:18" s="39" customFormat="1" x14ac:dyDescent="0.35">
      <c r="E450" s="34"/>
      <c r="N450" s="34"/>
      <c r="O450" s="34"/>
      <c r="P450" s="34"/>
      <c r="Q450" s="34"/>
      <c r="R450"/>
    </row>
    <row r="451" spans="5:18" s="39" customFormat="1" x14ac:dyDescent="0.35">
      <c r="E451" s="34"/>
      <c r="N451" s="34"/>
      <c r="O451" s="34"/>
      <c r="P451" s="34"/>
      <c r="Q451" s="34"/>
      <c r="R451"/>
    </row>
    <row r="452" spans="5:18" s="39" customFormat="1" x14ac:dyDescent="0.35">
      <c r="E452" s="34"/>
      <c r="N452" s="34"/>
      <c r="O452" s="34"/>
      <c r="P452" s="34"/>
      <c r="Q452" s="34"/>
      <c r="R452"/>
    </row>
    <row r="453" spans="5:18" s="39" customFormat="1" x14ac:dyDescent="0.35">
      <c r="E453" s="34"/>
      <c r="N453" s="34"/>
      <c r="O453" s="34"/>
      <c r="P453" s="34"/>
      <c r="Q453" s="34"/>
      <c r="R453"/>
    </row>
    <row r="454" spans="5:18" s="39" customFormat="1" x14ac:dyDescent="0.35">
      <c r="E454" s="34"/>
      <c r="N454" s="34"/>
      <c r="O454" s="34"/>
      <c r="P454" s="34"/>
      <c r="Q454" s="34"/>
      <c r="R454"/>
    </row>
    <row r="455" spans="5:18" s="39" customFormat="1" x14ac:dyDescent="0.35">
      <c r="E455" s="34"/>
      <c r="N455" s="34"/>
      <c r="O455" s="34"/>
      <c r="P455" s="34"/>
      <c r="Q455" s="34"/>
      <c r="R455"/>
    </row>
    <row r="456" spans="5:18" s="39" customFormat="1" x14ac:dyDescent="0.35">
      <c r="E456" s="34"/>
      <c r="N456" s="34"/>
      <c r="O456" s="34"/>
      <c r="P456" s="34"/>
      <c r="Q456" s="34"/>
      <c r="R456"/>
    </row>
    <row r="457" spans="5:18" s="39" customFormat="1" x14ac:dyDescent="0.35">
      <c r="E457" s="34"/>
      <c r="N457" s="34"/>
      <c r="O457" s="34"/>
      <c r="P457" s="34"/>
      <c r="Q457" s="34"/>
      <c r="R457"/>
    </row>
    <row r="458" spans="5:18" s="39" customFormat="1" x14ac:dyDescent="0.35">
      <c r="E458" s="34"/>
      <c r="N458" s="34"/>
      <c r="O458" s="34"/>
      <c r="P458" s="34"/>
      <c r="Q458" s="34"/>
      <c r="R458"/>
    </row>
    <row r="459" spans="5:18" s="39" customFormat="1" x14ac:dyDescent="0.35">
      <c r="E459" s="34"/>
      <c r="N459" s="34"/>
      <c r="O459" s="34"/>
      <c r="P459" s="34"/>
      <c r="Q459" s="34"/>
      <c r="R459"/>
    </row>
    <row r="460" spans="5:18" s="39" customFormat="1" x14ac:dyDescent="0.35">
      <c r="E460" s="34"/>
      <c r="N460" s="34"/>
      <c r="O460" s="34"/>
      <c r="P460" s="34"/>
      <c r="Q460" s="34"/>
      <c r="R460"/>
    </row>
    <row r="461" spans="5:18" s="39" customFormat="1" x14ac:dyDescent="0.35">
      <c r="E461" s="34"/>
      <c r="N461" s="34"/>
      <c r="O461" s="34"/>
      <c r="P461" s="34"/>
      <c r="Q461" s="34"/>
      <c r="R461"/>
    </row>
    <row r="462" spans="5:18" s="39" customFormat="1" x14ac:dyDescent="0.35">
      <c r="E462" s="34"/>
      <c r="N462" s="34"/>
      <c r="O462" s="34"/>
      <c r="P462" s="34"/>
      <c r="Q462" s="34"/>
      <c r="R462"/>
    </row>
    <row r="463" spans="5:18" s="39" customFormat="1" x14ac:dyDescent="0.35">
      <c r="E463" s="34"/>
      <c r="N463" s="34"/>
      <c r="O463" s="34"/>
      <c r="P463" s="34"/>
      <c r="Q463" s="34"/>
      <c r="R463"/>
    </row>
    <row r="464" spans="5:18" s="39" customFormat="1" x14ac:dyDescent="0.35">
      <c r="E464" s="34"/>
      <c r="N464" s="34"/>
      <c r="O464" s="34"/>
      <c r="P464" s="34"/>
      <c r="Q464" s="34"/>
      <c r="R464"/>
    </row>
    <row r="465" spans="5:18" s="39" customFormat="1" x14ac:dyDescent="0.35">
      <c r="E465" s="34"/>
      <c r="N465" s="34"/>
      <c r="O465" s="34"/>
      <c r="P465" s="34"/>
      <c r="Q465" s="34"/>
      <c r="R465"/>
    </row>
    <row r="466" spans="5:18" s="39" customFormat="1" x14ac:dyDescent="0.35">
      <c r="E466" s="34"/>
      <c r="N466" s="34"/>
      <c r="O466" s="34"/>
      <c r="P466" s="34"/>
      <c r="Q466" s="34"/>
      <c r="R466"/>
    </row>
    <row r="467" spans="5:18" s="39" customFormat="1" x14ac:dyDescent="0.35">
      <c r="E467" s="34"/>
      <c r="N467" s="34"/>
      <c r="O467" s="34"/>
      <c r="P467" s="34"/>
      <c r="Q467" s="34"/>
      <c r="R467"/>
    </row>
    <row r="468" spans="5:18" s="39" customFormat="1" x14ac:dyDescent="0.35">
      <c r="E468" s="34"/>
      <c r="N468" s="34"/>
      <c r="O468" s="34"/>
      <c r="P468" s="34"/>
      <c r="Q468" s="34"/>
      <c r="R468"/>
    </row>
    <row r="469" spans="5:18" s="39" customFormat="1" x14ac:dyDescent="0.35">
      <c r="E469" s="34"/>
      <c r="N469" s="34"/>
      <c r="O469" s="34"/>
      <c r="P469" s="34"/>
      <c r="Q469" s="34"/>
      <c r="R469"/>
    </row>
    <row r="470" spans="5:18" s="39" customFormat="1" x14ac:dyDescent="0.35">
      <c r="E470" s="34"/>
      <c r="N470" s="34"/>
      <c r="O470" s="34"/>
      <c r="P470" s="34"/>
      <c r="Q470" s="34"/>
      <c r="R470"/>
    </row>
    <row r="471" spans="5:18" s="39" customFormat="1" x14ac:dyDescent="0.35">
      <c r="E471" s="34"/>
      <c r="N471" s="34"/>
      <c r="O471" s="34"/>
      <c r="P471" s="34"/>
      <c r="Q471" s="34"/>
      <c r="R471"/>
    </row>
    <row r="472" spans="5:18" s="39" customFormat="1" x14ac:dyDescent="0.35">
      <c r="E472" s="34"/>
      <c r="N472" s="34"/>
      <c r="O472" s="34"/>
      <c r="P472" s="34"/>
      <c r="Q472" s="34"/>
      <c r="R472"/>
    </row>
    <row r="473" spans="5:18" s="39" customFormat="1" x14ac:dyDescent="0.35">
      <c r="E473" s="34"/>
      <c r="N473" s="34"/>
      <c r="O473" s="34"/>
      <c r="P473" s="34"/>
      <c r="Q473" s="34"/>
      <c r="R473"/>
    </row>
    <row r="474" spans="5:18" s="39" customFormat="1" x14ac:dyDescent="0.35">
      <c r="E474" s="34"/>
      <c r="N474" s="34"/>
      <c r="O474" s="34"/>
      <c r="P474" s="34"/>
      <c r="Q474" s="34"/>
      <c r="R474"/>
    </row>
    <row r="475" spans="5:18" s="39" customFormat="1" x14ac:dyDescent="0.35">
      <c r="E475" s="34"/>
      <c r="N475" s="34"/>
      <c r="O475" s="34"/>
      <c r="P475" s="34"/>
      <c r="Q475" s="34"/>
      <c r="R475"/>
    </row>
    <row r="476" spans="5:18" s="39" customFormat="1" x14ac:dyDescent="0.35">
      <c r="E476" s="34"/>
      <c r="N476" s="34"/>
      <c r="O476" s="34"/>
      <c r="P476" s="34"/>
      <c r="Q476" s="34"/>
      <c r="R476"/>
    </row>
    <row r="477" spans="5:18" s="39" customFormat="1" x14ac:dyDescent="0.35">
      <c r="E477" s="34"/>
      <c r="N477" s="34"/>
      <c r="O477" s="34"/>
      <c r="P477" s="34"/>
      <c r="Q477" s="34"/>
      <c r="R477"/>
    </row>
    <row r="478" spans="5:18" s="39" customFormat="1" x14ac:dyDescent="0.35">
      <c r="E478" s="34"/>
      <c r="N478" s="34"/>
      <c r="O478" s="34"/>
      <c r="P478" s="34"/>
      <c r="Q478" s="34"/>
      <c r="R478"/>
    </row>
    <row r="479" spans="5:18" s="39" customFormat="1" x14ac:dyDescent="0.35">
      <c r="E479" s="34"/>
      <c r="N479" s="34"/>
      <c r="O479" s="34"/>
      <c r="P479" s="34"/>
      <c r="Q479" s="34"/>
      <c r="R479"/>
    </row>
    <row r="480" spans="5:18" s="39" customFormat="1" x14ac:dyDescent="0.35">
      <c r="E480" s="34"/>
      <c r="N480" s="34"/>
      <c r="O480" s="34"/>
      <c r="P480" s="34"/>
      <c r="Q480" s="34"/>
      <c r="R480"/>
    </row>
    <row r="481" spans="5:18" s="39" customFormat="1" x14ac:dyDescent="0.35">
      <c r="E481" s="34"/>
      <c r="N481" s="34"/>
      <c r="O481" s="34"/>
      <c r="P481" s="34"/>
      <c r="Q481" s="34"/>
      <c r="R481"/>
    </row>
    <row r="482" spans="5:18" s="39" customFormat="1" x14ac:dyDescent="0.35">
      <c r="E482" s="34"/>
      <c r="N482" s="34"/>
      <c r="O482" s="34"/>
      <c r="P482" s="34"/>
      <c r="Q482" s="34"/>
      <c r="R482"/>
    </row>
    <row r="483" spans="5:18" s="39" customFormat="1" x14ac:dyDescent="0.35">
      <c r="E483" s="34"/>
      <c r="N483" s="34"/>
      <c r="O483" s="34"/>
      <c r="P483" s="34"/>
      <c r="Q483" s="34"/>
      <c r="R483"/>
    </row>
    <row r="484" spans="5:18" s="39" customFormat="1" x14ac:dyDescent="0.35">
      <c r="E484" s="34"/>
      <c r="N484" s="34"/>
      <c r="O484" s="34"/>
      <c r="P484" s="34"/>
      <c r="Q484" s="34"/>
      <c r="R484"/>
    </row>
    <row r="485" spans="5:18" s="39" customFormat="1" x14ac:dyDescent="0.35">
      <c r="E485" s="34"/>
      <c r="N485" s="34"/>
      <c r="O485" s="34"/>
      <c r="P485" s="34"/>
      <c r="Q485" s="34"/>
      <c r="R485"/>
    </row>
    <row r="486" spans="5:18" s="39" customFormat="1" x14ac:dyDescent="0.35">
      <c r="E486" s="34"/>
      <c r="N486" s="34"/>
      <c r="O486" s="34"/>
      <c r="P486" s="34"/>
      <c r="Q486" s="34"/>
      <c r="R486"/>
    </row>
    <row r="487" spans="5:18" s="39" customFormat="1" x14ac:dyDescent="0.35">
      <c r="E487" s="34"/>
      <c r="N487" s="34"/>
      <c r="O487" s="34"/>
      <c r="P487" s="34"/>
      <c r="Q487" s="34"/>
      <c r="R487"/>
    </row>
    <row r="488" spans="5:18" s="39" customFormat="1" x14ac:dyDescent="0.35">
      <c r="E488" s="34"/>
      <c r="N488" s="34"/>
      <c r="O488" s="34"/>
      <c r="P488" s="34"/>
      <c r="Q488" s="34"/>
      <c r="R488"/>
    </row>
    <row r="489" spans="5:18" s="39" customFormat="1" x14ac:dyDescent="0.35">
      <c r="E489" s="34"/>
      <c r="N489" s="34"/>
      <c r="O489" s="34"/>
      <c r="P489" s="34"/>
      <c r="Q489" s="34"/>
      <c r="R489"/>
    </row>
    <row r="490" spans="5:18" s="39" customFormat="1" x14ac:dyDescent="0.35">
      <c r="E490" s="34"/>
      <c r="N490" s="34"/>
      <c r="O490" s="34"/>
      <c r="P490" s="34"/>
      <c r="Q490" s="34"/>
      <c r="R490"/>
    </row>
    <row r="491" spans="5:18" s="39" customFormat="1" x14ac:dyDescent="0.35">
      <c r="E491" s="34"/>
      <c r="N491" s="34"/>
      <c r="O491" s="34"/>
      <c r="P491" s="34"/>
      <c r="Q491" s="34"/>
      <c r="R491"/>
    </row>
    <row r="492" spans="5:18" s="39" customFormat="1" x14ac:dyDescent="0.35">
      <c r="E492" s="34"/>
      <c r="N492" s="34"/>
      <c r="O492" s="34"/>
      <c r="P492" s="34"/>
      <c r="Q492" s="34"/>
      <c r="R492"/>
    </row>
    <row r="493" spans="5:18" s="39" customFormat="1" x14ac:dyDescent="0.35">
      <c r="E493" s="34"/>
      <c r="N493" s="34"/>
      <c r="O493" s="34"/>
      <c r="P493" s="34"/>
      <c r="Q493" s="34"/>
      <c r="R493"/>
    </row>
    <row r="494" spans="5:18" s="39" customFormat="1" x14ac:dyDescent="0.35">
      <c r="E494" s="34"/>
      <c r="N494" s="34"/>
      <c r="O494" s="34"/>
      <c r="P494" s="34"/>
      <c r="Q494" s="34"/>
      <c r="R494"/>
    </row>
    <row r="495" spans="5:18" s="39" customFormat="1" x14ac:dyDescent="0.35">
      <c r="E495" s="34"/>
      <c r="N495" s="34"/>
      <c r="O495" s="34"/>
      <c r="P495" s="34"/>
      <c r="Q495" s="34"/>
      <c r="R495"/>
    </row>
    <row r="496" spans="5:18" s="39" customFormat="1" x14ac:dyDescent="0.35">
      <c r="E496" s="34"/>
      <c r="N496" s="34"/>
      <c r="O496" s="34"/>
      <c r="P496" s="34"/>
      <c r="Q496" s="34"/>
      <c r="R496"/>
    </row>
    <row r="497" spans="5:18" s="39" customFormat="1" x14ac:dyDescent="0.35">
      <c r="E497" s="34"/>
      <c r="N497" s="34"/>
      <c r="O497" s="34"/>
      <c r="P497" s="34"/>
      <c r="Q497" s="34"/>
      <c r="R497"/>
    </row>
    <row r="498" spans="5:18" s="39" customFormat="1" x14ac:dyDescent="0.35">
      <c r="E498" s="34"/>
      <c r="N498" s="34"/>
      <c r="O498" s="34"/>
      <c r="P498" s="34"/>
      <c r="Q498" s="34"/>
      <c r="R498"/>
    </row>
    <row r="499" spans="5:18" s="39" customFormat="1" x14ac:dyDescent="0.35">
      <c r="E499" s="34"/>
      <c r="N499" s="34"/>
      <c r="O499" s="34"/>
      <c r="P499" s="34"/>
      <c r="Q499" s="34"/>
      <c r="R499"/>
    </row>
    <row r="500" spans="5:18" s="39" customFormat="1" x14ac:dyDescent="0.35">
      <c r="E500" s="34"/>
      <c r="N500" s="34"/>
      <c r="O500" s="34"/>
      <c r="P500" s="34"/>
      <c r="Q500" s="34"/>
      <c r="R500"/>
    </row>
    <row r="501" spans="5:18" s="39" customFormat="1" x14ac:dyDescent="0.35">
      <c r="E501" s="34"/>
      <c r="N501" s="34"/>
      <c r="O501" s="34"/>
      <c r="P501" s="34"/>
      <c r="Q501" s="34"/>
      <c r="R501"/>
    </row>
    <row r="502" spans="5:18" s="39" customFormat="1" x14ac:dyDescent="0.35">
      <c r="E502" s="34"/>
      <c r="N502" s="34"/>
      <c r="O502" s="34"/>
      <c r="P502" s="34"/>
      <c r="Q502" s="34"/>
      <c r="R502"/>
    </row>
    <row r="503" spans="5:18" s="39" customFormat="1" x14ac:dyDescent="0.35">
      <c r="E503" s="34"/>
      <c r="N503" s="34"/>
      <c r="O503" s="34"/>
      <c r="P503" s="34"/>
      <c r="Q503" s="34"/>
      <c r="R503"/>
    </row>
    <row r="504" spans="5:18" s="39" customFormat="1" x14ac:dyDescent="0.35">
      <c r="E504" s="34"/>
      <c r="N504" s="34"/>
      <c r="O504" s="34"/>
      <c r="P504" s="34"/>
      <c r="Q504" s="34"/>
      <c r="R504"/>
    </row>
    <row r="505" spans="5:18" s="39" customFormat="1" x14ac:dyDescent="0.35">
      <c r="E505" s="34"/>
      <c r="N505" s="34"/>
      <c r="O505" s="34"/>
      <c r="P505" s="34"/>
      <c r="Q505" s="34"/>
      <c r="R505"/>
    </row>
    <row r="506" spans="5:18" s="39" customFormat="1" x14ac:dyDescent="0.35">
      <c r="E506" s="34"/>
      <c r="N506" s="34"/>
      <c r="O506" s="34"/>
      <c r="P506" s="34"/>
      <c r="Q506" s="34"/>
      <c r="R506"/>
    </row>
    <row r="507" spans="5:18" s="39" customFormat="1" x14ac:dyDescent="0.35">
      <c r="E507" s="34"/>
      <c r="N507" s="34"/>
      <c r="O507" s="34"/>
      <c r="P507" s="34"/>
      <c r="Q507" s="34"/>
      <c r="R507"/>
    </row>
    <row r="508" spans="5:18" s="39" customFormat="1" x14ac:dyDescent="0.35">
      <c r="E508" s="34"/>
      <c r="N508" s="34"/>
      <c r="O508" s="34"/>
      <c r="P508" s="34"/>
      <c r="Q508" s="34"/>
      <c r="R508"/>
    </row>
    <row r="509" spans="5:18" s="39" customFormat="1" x14ac:dyDescent="0.35">
      <c r="E509" s="34"/>
      <c r="N509" s="34"/>
      <c r="O509" s="34"/>
      <c r="P509" s="34"/>
      <c r="Q509" s="34"/>
      <c r="R509"/>
    </row>
    <row r="510" spans="5:18" s="39" customFormat="1" x14ac:dyDescent="0.35">
      <c r="E510" s="34"/>
      <c r="N510" s="34"/>
      <c r="O510" s="34"/>
      <c r="P510" s="34"/>
      <c r="Q510" s="34"/>
      <c r="R510"/>
    </row>
    <row r="511" spans="5:18" s="39" customFormat="1" x14ac:dyDescent="0.35">
      <c r="E511" s="34"/>
      <c r="N511" s="34"/>
      <c r="O511" s="34"/>
      <c r="P511" s="34"/>
      <c r="Q511" s="34"/>
      <c r="R511"/>
    </row>
    <row r="512" spans="5:18" s="39" customFormat="1" x14ac:dyDescent="0.35">
      <c r="E512" s="34"/>
      <c r="N512" s="34"/>
      <c r="O512" s="34"/>
      <c r="P512" s="34"/>
      <c r="Q512" s="34"/>
      <c r="R512"/>
    </row>
    <row r="513" spans="5:18" s="39" customFormat="1" x14ac:dyDescent="0.35">
      <c r="E513" s="34"/>
      <c r="N513" s="34"/>
      <c r="O513" s="34"/>
      <c r="P513" s="34"/>
      <c r="Q513" s="34"/>
      <c r="R513"/>
    </row>
    <row r="514" spans="5:18" s="39" customFormat="1" x14ac:dyDescent="0.35">
      <c r="E514" s="34"/>
      <c r="N514" s="34"/>
      <c r="O514" s="34"/>
      <c r="P514" s="34"/>
      <c r="Q514" s="34"/>
      <c r="R514"/>
    </row>
    <row r="515" spans="5:18" s="39" customFormat="1" x14ac:dyDescent="0.35">
      <c r="E515" s="34"/>
      <c r="N515" s="34"/>
      <c r="O515" s="34"/>
      <c r="P515" s="34"/>
      <c r="Q515" s="34"/>
      <c r="R515"/>
    </row>
    <row r="516" spans="5:18" s="39" customFormat="1" x14ac:dyDescent="0.35">
      <c r="E516" s="34"/>
      <c r="N516" s="34"/>
      <c r="O516" s="34"/>
      <c r="P516" s="34"/>
      <c r="Q516" s="34"/>
      <c r="R516"/>
    </row>
    <row r="517" spans="5:18" s="39" customFormat="1" x14ac:dyDescent="0.35">
      <c r="E517" s="34"/>
      <c r="N517" s="34"/>
      <c r="O517" s="34"/>
      <c r="P517" s="34"/>
      <c r="Q517" s="34"/>
      <c r="R517"/>
    </row>
    <row r="518" spans="5:18" s="39" customFormat="1" x14ac:dyDescent="0.35">
      <c r="E518" s="34"/>
      <c r="N518" s="34"/>
      <c r="O518" s="34"/>
      <c r="P518" s="34"/>
      <c r="Q518" s="34"/>
      <c r="R518"/>
    </row>
    <row r="519" spans="5:18" s="39" customFormat="1" x14ac:dyDescent="0.35">
      <c r="E519" s="34"/>
      <c r="N519" s="34"/>
      <c r="O519" s="34"/>
      <c r="P519" s="34"/>
      <c r="Q519" s="34"/>
      <c r="R519"/>
    </row>
    <row r="520" spans="5:18" s="39" customFormat="1" x14ac:dyDescent="0.35">
      <c r="E520" s="34"/>
      <c r="N520" s="34"/>
      <c r="O520" s="34"/>
      <c r="P520" s="34"/>
      <c r="Q520" s="34"/>
      <c r="R520"/>
    </row>
    <row r="521" spans="5:18" s="39" customFormat="1" x14ac:dyDescent="0.35">
      <c r="E521" s="34"/>
      <c r="N521" s="34"/>
      <c r="O521" s="34"/>
      <c r="P521" s="34"/>
      <c r="Q521" s="34"/>
      <c r="R521"/>
    </row>
    <row r="522" spans="5:18" s="39" customFormat="1" x14ac:dyDescent="0.35">
      <c r="E522" s="34"/>
      <c r="N522" s="34"/>
      <c r="O522" s="34"/>
      <c r="P522" s="34"/>
      <c r="Q522" s="34"/>
      <c r="R522"/>
    </row>
    <row r="523" spans="5:18" s="39" customFormat="1" x14ac:dyDescent="0.35">
      <c r="E523" s="34"/>
      <c r="N523" s="34"/>
      <c r="O523" s="34"/>
      <c r="P523" s="34"/>
      <c r="Q523" s="34"/>
      <c r="R523"/>
    </row>
    <row r="524" spans="5:18" s="39" customFormat="1" x14ac:dyDescent="0.35">
      <c r="E524" s="34"/>
      <c r="N524" s="34"/>
      <c r="O524" s="34"/>
      <c r="P524" s="34"/>
      <c r="Q524" s="34"/>
      <c r="R524"/>
    </row>
    <row r="525" spans="5:18" s="39" customFormat="1" x14ac:dyDescent="0.35">
      <c r="E525" s="34"/>
      <c r="N525" s="34"/>
      <c r="O525" s="34"/>
      <c r="P525" s="34"/>
      <c r="Q525" s="34"/>
      <c r="R525"/>
    </row>
    <row r="526" spans="5:18" s="39" customFormat="1" x14ac:dyDescent="0.35">
      <c r="E526" s="34"/>
      <c r="N526" s="34"/>
      <c r="O526" s="34"/>
      <c r="P526" s="34"/>
      <c r="Q526" s="34"/>
      <c r="R526"/>
    </row>
    <row r="527" spans="5:18" s="39" customFormat="1" x14ac:dyDescent="0.35">
      <c r="E527" s="34"/>
      <c r="N527" s="34"/>
      <c r="O527" s="34"/>
      <c r="P527" s="34"/>
      <c r="Q527" s="34"/>
      <c r="R527"/>
    </row>
    <row r="528" spans="5:18" s="39" customFormat="1" x14ac:dyDescent="0.35">
      <c r="E528" s="34"/>
      <c r="N528" s="34"/>
      <c r="O528" s="34"/>
      <c r="P528" s="34"/>
      <c r="Q528" s="34"/>
      <c r="R528"/>
    </row>
    <row r="529" spans="5:18" s="39" customFormat="1" x14ac:dyDescent="0.35">
      <c r="E529" s="34"/>
      <c r="N529" s="34"/>
      <c r="O529" s="34"/>
      <c r="P529" s="34"/>
      <c r="Q529" s="34"/>
      <c r="R529"/>
    </row>
    <row r="530" spans="5:18" s="39" customFormat="1" x14ac:dyDescent="0.35">
      <c r="E530" s="34"/>
      <c r="N530" s="34"/>
      <c r="O530" s="34"/>
      <c r="P530" s="34"/>
      <c r="Q530" s="34"/>
      <c r="R530"/>
    </row>
    <row r="531" spans="5:18" s="39" customFormat="1" x14ac:dyDescent="0.35">
      <c r="E531" s="34"/>
      <c r="N531" s="34"/>
      <c r="O531" s="34"/>
      <c r="P531" s="34"/>
      <c r="Q531" s="34"/>
      <c r="R531"/>
    </row>
    <row r="532" spans="5:18" s="39" customFormat="1" x14ac:dyDescent="0.35">
      <c r="E532" s="34"/>
      <c r="N532" s="34"/>
      <c r="O532" s="34"/>
      <c r="P532" s="34"/>
      <c r="Q532" s="34"/>
      <c r="R532"/>
    </row>
    <row r="533" spans="5:18" s="39" customFormat="1" x14ac:dyDescent="0.35">
      <c r="E533" s="34"/>
      <c r="N533" s="34"/>
      <c r="O533" s="34"/>
      <c r="P533" s="34"/>
      <c r="Q533" s="34"/>
      <c r="R533"/>
    </row>
    <row r="534" spans="5:18" s="39" customFormat="1" x14ac:dyDescent="0.35">
      <c r="E534" s="34"/>
      <c r="N534" s="34"/>
      <c r="O534" s="34"/>
      <c r="P534" s="34"/>
      <c r="Q534" s="34"/>
      <c r="R534"/>
    </row>
    <row r="535" spans="5:18" s="39" customFormat="1" x14ac:dyDescent="0.35">
      <c r="E535" s="34"/>
      <c r="N535" s="34"/>
      <c r="O535" s="34"/>
      <c r="P535" s="34"/>
      <c r="Q535" s="34"/>
      <c r="R535"/>
    </row>
    <row r="536" spans="5:18" s="39" customFormat="1" x14ac:dyDescent="0.35">
      <c r="E536" s="34"/>
      <c r="N536" s="34"/>
      <c r="O536" s="34"/>
      <c r="P536" s="34"/>
      <c r="Q536" s="34"/>
      <c r="R536"/>
    </row>
    <row r="537" spans="5:18" s="39" customFormat="1" x14ac:dyDescent="0.35">
      <c r="E537" s="34"/>
      <c r="N537" s="34"/>
      <c r="O537" s="34"/>
      <c r="P537" s="34"/>
      <c r="Q537" s="34"/>
      <c r="R537"/>
    </row>
    <row r="538" spans="5:18" s="39" customFormat="1" x14ac:dyDescent="0.35">
      <c r="E538" s="34"/>
      <c r="N538" s="34"/>
      <c r="O538" s="34"/>
      <c r="P538" s="34"/>
      <c r="Q538" s="34"/>
      <c r="R538"/>
    </row>
    <row r="539" spans="5:18" s="39" customFormat="1" x14ac:dyDescent="0.35">
      <c r="E539" s="34"/>
      <c r="N539" s="34"/>
      <c r="O539" s="34"/>
      <c r="P539" s="34"/>
      <c r="Q539" s="34"/>
      <c r="R539"/>
    </row>
    <row r="540" spans="5:18" s="39" customFormat="1" x14ac:dyDescent="0.35">
      <c r="E540" s="34"/>
      <c r="N540" s="34"/>
      <c r="O540" s="34"/>
      <c r="P540" s="34"/>
      <c r="Q540" s="34"/>
      <c r="R540"/>
    </row>
    <row r="541" spans="5:18" s="39" customFormat="1" x14ac:dyDescent="0.35">
      <c r="E541" s="34"/>
      <c r="N541" s="34"/>
      <c r="O541" s="34"/>
      <c r="P541" s="34"/>
      <c r="Q541" s="34"/>
      <c r="R541"/>
    </row>
    <row r="542" spans="5:18" s="39" customFormat="1" x14ac:dyDescent="0.35">
      <c r="E542" s="34"/>
      <c r="N542" s="34"/>
      <c r="O542" s="34"/>
      <c r="P542" s="34"/>
      <c r="Q542" s="34"/>
      <c r="R542"/>
    </row>
    <row r="543" spans="5:18" s="39" customFormat="1" x14ac:dyDescent="0.35">
      <c r="E543" s="34"/>
      <c r="N543" s="34"/>
      <c r="O543" s="34"/>
      <c r="P543" s="34"/>
      <c r="Q543" s="34"/>
      <c r="R543"/>
    </row>
    <row r="544" spans="5:18" s="39" customFormat="1" x14ac:dyDescent="0.35">
      <c r="E544" s="34"/>
      <c r="N544" s="34"/>
      <c r="O544" s="34"/>
      <c r="P544" s="34"/>
      <c r="Q544" s="34"/>
      <c r="R544"/>
    </row>
    <row r="545" spans="5:18" s="39" customFormat="1" x14ac:dyDescent="0.35">
      <c r="E545" s="34"/>
      <c r="N545" s="34"/>
      <c r="O545" s="34"/>
      <c r="P545" s="34"/>
      <c r="Q545" s="34"/>
      <c r="R545"/>
    </row>
    <row r="546" spans="5:18" s="39" customFormat="1" x14ac:dyDescent="0.35">
      <c r="E546" s="34"/>
      <c r="N546" s="34"/>
      <c r="O546" s="34"/>
      <c r="P546" s="34"/>
      <c r="Q546" s="34"/>
      <c r="R546"/>
    </row>
    <row r="547" spans="5:18" s="39" customFormat="1" x14ac:dyDescent="0.35">
      <c r="E547" s="34"/>
      <c r="N547" s="34"/>
      <c r="O547" s="34"/>
      <c r="P547" s="34"/>
      <c r="Q547" s="34"/>
      <c r="R547"/>
    </row>
    <row r="548" spans="5:18" s="39" customFormat="1" x14ac:dyDescent="0.35">
      <c r="E548" s="34"/>
      <c r="N548" s="34"/>
      <c r="O548" s="34"/>
      <c r="P548" s="34"/>
      <c r="Q548" s="34"/>
      <c r="R548"/>
    </row>
    <row r="549" spans="5:18" s="39" customFormat="1" x14ac:dyDescent="0.35">
      <c r="E549" s="34"/>
      <c r="N549" s="34"/>
      <c r="O549" s="34"/>
      <c r="P549" s="34"/>
      <c r="Q549" s="34"/>
      <c r="R549"/>
    </row>
    <row r="550" spans="5:18" s="39" customFormat="1" x14ac:dyDescent="0.35">
      <c r="E550" s="34"/>
      <c r="N550" s="34"/>
      <c r="O550" s="34"/>
      <c r="P550" s="34"/>
      <c r="Q550" s="34"/>
      <c r="R550"/>
    </row>
    <row r="551" spans="5:18" s="39" customFormat="1" x14ac:dyDescent="0.35">
      <c r="E551" s="34"/>
      <c r="N551" s="34"/>
      <c r="O551" s="34"/>
      <c r="P551" s="34"/>
      <c r="Q551" s="34"/>
      <c r="R551"/>
    </row>
    <row r="552" spans="5:18" s="39" customFormat="1" x14ac:dyDescent="0.35">
      <c r="E552" s="34"/>
      <c r="N552" s="34"/>
      <c r="O552" s="34"/>
      <c r="P552" s="34"/>
      <c r="Q552" s="34"/>
      <c r="R552"/>
    </row>
    <row r="553" spans="5:18" s="39" customFormat="1" x14ac:dyDescent="0.35">
      <c r="E553" s="34"/>
      <c r="N553" s="34"/>
      <c r="O553" s="34"/>
      <c r="P553" s="34"/>
      <c r="Q553" s="34"/>
      <c r="R553"/>
    </row>
    <row r="554" spans="5:18" s="39" customFormat="1" x14ac:dyDescent="0.35">
      <c r="E554" s="34"/>
      <c r="N554" s="34"/>
      <c r="O554" s="34"/>
      <c r="P554" s="34"/>
      <c r="Q554" s="34"/>
      <c r="R554"/>
    </row>
    <row r="555" spans="5:18" s="39" customFormat="1" x14ac:dyDescent="0.35">
      <c r="E555" s="34"/>
      <c r="N555" s="34"/>
      <c r="O555" s="34"/>
      <c r="P555" s="34"/>
      <c r="Q555" s="34"/>
      <c r="R555"/>
    </row>
    <row r="556" spans="5:18" s="39" customFormat="1" x14ac:dyDescent="0.35">
      <c r="E556" s="34"/>
      <c r="N556" s="34"/>
      <c r="O556" s="34"/>
      <c r="P556" s="34"/>
      <c r="Q556" s="34"/>
      <c r="R556"/>
    </row>
    <row r="557" spans="5:18" s="39" customFormat="1" x14ac:dyDescent="0.35">
      <c r="E557" s="34"/>
      <c r="N557" s="34"/>
      <c r="O557" s="34"/>
      <c r="P557" s="34"/>
      <c r="Q557" s="34"/>
      <c r="R557"/>
    </row>
    <row r="558" spans="5:18" s="39" customFormat="1" x14ac:dyDescent="0.35">
      <c r="E558" s="34"/>
      <c r="N558" s="34"/>
      <c r="O558" s="34"/>
      <c r="P558" s="34"/>
      <c r="Q558" s="34"/>
      <c r="R558"/>
    </row>
    <row r="559" spans="5:18" s="39" customFormat="1" x14ac:dyDescent="0.35">
      <c r="E559" s="34"/>
      <c r="N559" s="34"/>
      <c r="O559" s="34"/>
      <c r="P559" s="34"/>
      <c r="Q559" s="34"/>
      <c r="R559"/>
    </row>
    <row r="560" spans="5:18" s="39" customFormat="1" x14ac:dyDescent="0.35">
      <c r="E560" s="34"/>
      <c r="N560" s="34"/>
      <c r="O560" s="34"/>
      <c r="P560" s="34"/>
      <c r="Q560" s="34"/>
      <c r="R560"/>
    </row>
    <row r="561" spans="5:18" s="39" customFormat="1" x14ac:dyDescent="0.35">
      <c r="E561" s="34"/>
      <c r="N561" s="34"/>
      <c r="O561" s="34"/>
      <c r="P561" s="34"/>
      <c r="Q561" s="34"/>
      <c r="R561"/>
    </row>
    <row r="562" spans="5:18" s="39" customFormat="1" x14ac:dyDescent="0.35">
      <c r="E562" s="34"/>
      <c r="N562" s="34"/>
      <c r="O562" s="34"/>
      <c r="P562" s="34"/>
      <c r="Q562" s="34"/>
      <c r="R562"/>
    </row>
    <row r="563" spans="5:18" s="39" customFormat="1" x14ac:dyDescent="0.35">
      <c r="E563" s="34"/>
      <c r="N563" s="34"/>
      <c r="O563" s="34"/>
      <c r="P563" s="34"/>
      <c r="Q563" s="34"/>
      <c r="R563"/>
    </row>
    <row r="564" spans="5:18" s="39" customFormat="1" x14ac:dyDescent="0.35">
      <c r="E564" s="34"/>
      <c r="N564" s="34"/>
      <c r="O564" s="34"/>
      <c r="P564" s="34"/>
      <c r="Q564" s="34"/>
      <c r="R564"/>
    </row>
    <row r="565" spans="5:18" s="39" customFormat="1" x14ac:dyDescent="0.35">
      <c r="E565" s="34"/>
      <c r="N565" s="34"/>
      <c r="O565" s="34"/>
      <c r="P565" s="34"/>
      <c r="Q565" s="34"/>
      <c r="R565"/>
    </row>
    <row r="566" spans="5:18" s="39" customFormat="1" x14ac:dyDescent="0.35">
      <c r="E566" s="34"/>
      <c r="N566" s="34"/>
      <c r="O566" s="34"/>
      <c r="P566" s="34"/>
      <c r="Q566" s="34"/>
      <c r="R566"/>
    </row>
    <row r="567" spans="5:18" s="39" customFormat="1" x14ac:dyDescent="0.35">
      <c r="E567" s="34"/>
      <c r="N567" s="34"/>
      <c r="O567" s="34"/>
      <c r="P567" s="34"/>
      <c r="Q567" s="34"/>
      <c r="R567"/>
    </row>
    <row r="568" spans="5:18" s="39" customFormat="1" x14ac:dyDescent="0.35">
      <c r="E568" s="34"/>
      <c r="N568" s="34"/>
      <c r="O568" s="34"/>
      <c r="P568" s="34"/>
      <c r="Q568" s="34"/>
      <c r="R568"/>
    </row>
    <row r="569" spans="5:18" s="39" customFormat="1" x14ac:dyDescent="0.35">
      <c r="E569" s="34"/>
      <c r="N569" s="34"/>
      <c r="O569" s="34"/>
      <c r="P569" s="34"/>
      <c r="Q569" s="34"/>
      <c r="R569"/>
    </row>
    <row r="570" spans="5:18" s="39" customFormat="1" x14ac:dyDescent="0.35">
      <c r="E570" s="34"/>
      <c r="N570" s="34"/>
      <c r="O570" s="34"/>
      <c r="P570" s="34"/>
      <c r="Q570" s="34"/>
      <c r="R570"/>
    </row>
    <row r="571" spans="5:18" s="39" customFormat="1" x14ac:dyDescent="0.35">
      <c r="E571" s="34"/>
      <c r="N571" s="34"/>
      <c r="O571" s="34"/>
      <c r="P571" s="34"/>
      <c r="Q571" s="34"/>
      <c r="R571"/>
    </row>
    <row r="572" spans="5:18" s="39" customFormat="1" x14ac:dyDescent="0.35">
      <c r="E572" s="34"/>
      <c r="N572" s="34"/>
      <c r="O572" s="34"/>
      <c r="P572" s="34"/>
      <c r="Q572" s="34"/>
      <c r="R572"/>
    </row>
    <row r="573" spans="5:18" s="39" customFormat="1" x14ac:dyDescent="0.35">
      <c r="E573" s="34"/>
      <c r="N573" s="34"/>
      <c r="O573" s="34"/>
      <c r="P573" s="34"/>
      <c r="Q573" s="34"/>
      <c r="R573"/>
    </row>
    <row r="574" spans="5:18" s="39" customFormat="1" x14ac:dyDescent="0.35">
      <c r="E574" s="34"/>
      <c r="N574" s="34"/>
      <c r="O574" s="34"/>
      <c r="P574" s="34"/>
      <c r="Q574" s="34"/>
      <c r="R574"/>
    </row>
    <row r="575" spans="5:18" s="39" customFormat="1" x14ac:dyDescent="0.35">
      <c r="E575" s="34"/>
      <c r="N575" s="34"/>
      <c r="O575" s="34"/>
      <c r="P575" s="34"/>
      <c r="Q575" s="34"/>
      <c r="R575"/>
    </row>
    <row r="576" spans="5:18" s="39" customFormat="1" x14ac:dyDescent="0.35">
      <c r="E576" s="34"/>
      <c r="N576" s="34"/>
      <c r="O576" s="34"/>
      <c r="P576" s="34"/>
      <c r="Q576" s="34"/>
      <c r="R576"/>
    </row>
    <row r="577" spans="5:18" s="39" customFormat="1" x14ac:dyDescent="0.35">
      <c r="E577" s="34"/>
      <c r="N577" s="34"/>
      <c r="O577" s="34"/>
      <c r="P577" s="34"/>
      <c r="Q577" s="34"/>
      <c r="R577"/>
    </row>
    <row r="578" spans="5:18" s="39" customFormat="1" x14ac:dyDescent="0.35">
      <c r="E578" s="34"/>
      <c r="N578" s="34"/>
      <c r="O578" s="34"/>
      <c r="P578" s="34"/>
      <c r="Q578" s="34"/>
      <c r="R578"/>
    </row>
    <row r="579" spans="5:18" s="39" customFormat="1" x14ac:dyDescent="0.35">
      <c r="E579" s="34"/>
      <c r="N579" s="34"/>
      <c r="O579" s="34"/>
      <c r="P579" s="34"/>
      <c r="Q579" s="34"/>
      <c r="R579"/>
    </row>
    <row r="580" spans="5:18" s="39" customFormat="1" x14ac:dyDescent="0.35">
      <c r="E580" s="34"/>
      <c r="N580" s="34"/>
      <c r="O580" s="34"/>
      <c r="P580" s="34"/>
      <c r="Q580" s="34"/>
      <c r="R580"/>
    </row>
    <row r="581" spans="5:18" s="39" customFormat="1" x14ac:dyDescent="0.35">
      <c r="E581" s="34"/>
      <c r="N581" s="34"/>
      <c r="O581" s="34"/>
      <c r="P581" s="34"/>
      <c r="Q581" s="34"/>
      <c r="R581"/>
    </row>
    <row r="582" spans="5:18" s="39" customFormat="1" x14ac:dyDescent="0.35">
      <c r="E582" s="34"/>
      <c r="N582" s="34"/>
      <c r="O582" s="34"/>
      <c r="P582" s="34"/>
      <c r="Q582" s="34"/>
      <c r="R582"/>
    </row>
    <row r="583" spans="5:18" s="39" customFormat="1" x14ac:dyDescent="0.35">
      <c r="E583" s="34"/>
      <c r="N583" s="34"/>
      <c r="O583" s="34"/>
      <c r="P583" s="34"/>
      <c r="Q583" s="34"/>
      <c r="R583"/>
    </row>
    <row r="584" spans="5:18" s="39" customFormat="1" x14ac:dyDescent="0.35">
      <c r="E584" s="34"/>
      <c r="N584" s="34"/>
      <c r="O584" s="34"/>
      <c r="P584" s="34"/>
      <c r="Q584" s="34"/>
      <c r="R584"/>
    </row>
    <row r="585" spans="5:18" s="39" customFormat="1" x14ac:dyDescent="0.35">
      <c r="E585" s="34"/>
      <c r="N585" s="34"/>
      <c r="O585" s="34"/>
      <c r="P585" s="34"/>
      <c r="Q585" s="34"/>
      <c r="R585"/>
    </row>
    <row r="586" spans="5:18" s="39" customFormat="1" x14ac:dyDescent="0.35">
      <c r="E586" s="34"/>
      <c r="N586" s="34"/>
      <c r="O586" s="34"/>
      <c r="P586" s="34"/>
      <c r="Q586" s="34"/>
      <c r="R586"/>
    </row>
    <row r="587" spans="5:18" s="39" customFormat="1" x14ac:dyDescent="0.35">
      <c r="E587" s="34"/>
      <c r="N587" s="34"/>
      <c r="O587" s="34"/>
      <c r="P587" s="34"/>
      <c r="Q587" s="34"/>
      <c r="R587"/>
    </row>
    <row r="588" spans="5:18" s="39" customFormat="1" x14ac:dyDescent="0.35">
      <c r="E588" s="34"/>
      <c r="N588" s="34"/>
      <c r="O588" s="34"/>
      <c r="P588" s="34"/>
      <c r="Q588" s="34"/>
      <c r="R588"/>
    </row>
    <row r="589" spans="5:18" s="39" customFormat="1" x14ac:dyDescent="0.35">
      <c r="E589" s="34"/>
      <c r="N589" s="34"/>
      <c r="O589" s="34"/>
      <c r="P589" s="34"/>
      <c r="Q589" s="34"/>
      <c r="R589"/>
    </row>
    <row r="590" spans="5:18" s="39" customFormat="1" x14ac:dyDescent="0.35">
      <c r="E590" s="34"/>
      <c r="N590" s="34"/>
      <c r="O590" s="34"/>
      <c r="P590" s="34"/>
      <c r="Q590" s="34"/>
      <c r="R590"/>
    </row>
    <row r="591" spans="5:18" s="39" customFormat="1" x14ac:dyDescent="0.35">
      <c r="E591" s="34"/>
      <c r="N591" s="34"/>
      <c r="O591" s="34"/>
      <c r="P591" s="34"/>
      <c r="Q591" s="34"/>
      <c r="R591"/>
    </row>
    <row r="592" spans="5:18" s="39" customFormat="1" x14ac:dyDescent="0.35">
      <c r="E592" s="34"/>
      <c r="N592" s="34"/>
      <c r="O592" s="34"/>
      <c r="P592" s="34"/>
      <c r="Q592" s="34"/>
      <c r="R592"/>
    </row>
    <row r="593" spans="5:18" s="39" customFormat="1" x14ac:dyDescent="0.35">
      <c r="E593" s="34"/>
      <c r="N593" s="34"/>
      <c r="O593" s="34"/>
      <c r="P593" s="34"/>
      <c r="Q593" s="34"/>
      <c r="R593"/>
    </row>
    <row r="594" spans="5:18" s="39" customFormat="1" x14ac:dyDescent="0.35">
      <c r="E594" s="34"/>
      <c r="N594" s="34"/>
      <c r="O594" s="34"/>
      <c r="P594" s="34"/>
      <c r="Q594" s="34"/>
      <c r="R594"/>
    </row>
    <row r="595" spans="5:18" s="39" customFormat="1" x14ac:dyDescent="0.35">
      <c r="E595" s="34"/>
      <c r="N595" s="34"/>
      <c r="O595" s="34"/>
      <c r="P595" s="34"/>
      <c r="Q595" s="34"/>
      <c r="R595"/>
    </row>
    <row r="596" spans="5:18" s="39" customFormat="1" x14ac:dyDescent="0.35">
      <c r="E596" s="34"/>
      <c r="N596" s="34"/>
      <c r="O596" s="34"/>
      <c r="P596" s="34"/>
      <c r="Q596" s="34"/>
      <c r="R596"/>
    </row>
    <row r="597" spans="5:18" s="39" customFormat="1" x14ac:dyDescent="0.35">
      <c r="E597" s="34"/>
      <c r="N597" s="34"/>
      <c r="O597" s="34"/>
      <c r="P597" s="34"/>
      <c r="Q597" s="34"/>
      <c r="R597"/>
    </row>
    <row r="598" spans="5:18" s="39" customFormat="1" x14ac:dyDescent="0.35">
      <c r="E598" s="34"/>
      <c r="N598" s="34"/>
      <c r="O598" s="34"/>
      <c r="P598" s="34"/>
      <c r="Q598" s="34"/>
      <c r="R598"/>
    </row>
    <row r="599" spans="5:18" s="39" customFormat="1" x14ac:dyDescent="0.35">
      <c r="E599" s="34"/>
      <c r="N599" s="34"/>
      <c r="O599" s="34"/>
      <c r="P599" s="34"/>
      <c r="Q599" s="34"/>
      <c r="R599"/>
    </row>
    <row r="600" spans="5:18" s="39" customFormat="1" x14ac:dyDescent="0.35">
      <c r="E600" s="34"/>
      <c r="N600" s="34"/>
      <c r="O600" s="34"/>
      <c r="P600" s="34"/>
      <c r="Q600" s="34"/>
      <c r="R600"/>
    </row>
    <row r="601" spans="5:18" s="39" customFormat="1" x14ac:dyDescent="0.35">
      <c r="E601" s="34"/>
      <c r="N601" s="34"/>
      <c r="O601" s="34"/>
      <c r="P601" s="34"/>
      <c r="Q601" s="34"/>
      <c r="R601"/>
    </row>
    <row r="602" spans="5:18" s="39" customFormat="1" x14ac:dyDescent="0.35">
      <c r="E602" s="34"/>
      <c r="N602" s="34"/>
      <c r="O602" s="34"/>
      <c r="P602" s="34"/>
      <c r="Q602" s="34"/>
      <c r="R602"/>
    </row>
    <row r="603" spans="5:18" s="39" customFormat="1" x14ac:dyDescent="0.35">
      <c r="E603" s="34"/>
      <c r="N603" s="34"/>
      <c r="O603" s="34"/>
      <c r="P603" s="34"/>
      <c r="Q603" s="34"/>
      <c r="R603"/>
    </row>
    <row r="604" spans="5:18" s="39" customFormat="1" x14ac:dyDescent="0.35">
      <c r="E604" s="34"/>
      <c r="N604" s="34"/>
      <c r="O604" s="34"/>
      <c r="P604" s="34"/>
      <c r="Q604" s="34"/>
      <c r="R604"/>
    </row>
    <row r="605" spans="5:18" s="39" customFormat="1" x14ac:dyDescent="0.35">
      <c r="E605" s="34"/>
      <c r="N605" s="34"/>
      <c r="O605" s="34"/>
      <c r="P605" s="34"/>
      <c r="Q605" s="34"/>
      <c r="R605"/>
    </row>
    <row r="606" spans="5:18" s="39" customFormat="1" x14ac:dyDescent="0.35">
      <c r="E606" s="34"/>
      <c r="N606" s="34"/>
      <c r="O606" s="34"/>
      <c r="P606" s="34"/>
      <c r="Q606" s="34"/>
      <c r="R606"/>
    </row>
    <row r="607" spans="5:18" s="39" customFormat="1" x14ac:dyDescent="0.35">
      <c r="E607" s="34"/>
      <c r="N607" s="34"/>
      <c r="O607" s="34"/>
      <c r="P607" s="34"/>
      <c r="Q607" s="34"/>
      <c r="R607"/>
    </row>
    <row r="608" spans="5:18" s="39" customFormat="1" x14ac:dyDescent="0.35">
      <c r="E608" s="34"/>
      <c r="N608" s="34"/>
      <c r="O608" s="34"/>
      <c r="P608" s="34"/>
      <c r="Q608" s="34"/>
      <c r="R608"/>
    </row>
    <row r="609" spans="5:18" s="39" customFormat="1" x14ac:dyDescent="0.35">
      <c r="E609" s="34"/>
      <c r="N609" s="34"/>
      <c r="O609" s="34"/>
      <c r="P609" s="34"/>
      <c r="Q609" s="34"/>
      <c r="R609"/>
    </row>
    <row r="610" spans="5:18" s="39" customFormat="1" x14ac:dyDescent="0.35">
      <c r="E610" s="34"/>
      <c r="N610" s="34"/>
      <c r="O610" s="34"/>
      <c r="P610" s="34"/>
      <c r="Q610" s="34"/>
      <c r="R610"/>
    </row>
    <row r="611" spans="5:18" s="39" customFormat="1" x14ac:dyDescent="0.35">
      <c r="E611" s="34"/>
      <c r="N611" s="34"/>
      <c r="O611" s="34"/>
      <c r="P611" s="34"/>
      <c r="Q611" s="34"/>
      <c r="R611"/>
    </row>
    <row r="612" spans="5:18" s="39" customFormat="1" x14ac:dyDescent="0.35">
      <c r="E612" s="34"/>
      <c r="N612" s="34"/>
      <c r="O612" s="34"/>
      <c r="P612" s="34"/>
      <c r="Q612" s="34"/>
      <c r="R612"/>
    </row>
    <row r="613" spans="5:18" s="39" customFormat="1" x14ac:dyDescent="0.35">
      <c r="E613" s="34"/>
      <c r="N613" s="34"/>
      <c r="O613" s="34"/>
      <c r="P613" s="34"/>
      <c r="Q613" s="34"/>
      <c r="R613"/>
    </row>
    <row r="614" spans="5:18" s="39" customFormat="1" x14ac:dyDescent="0.35">
      <c r="E614" s="34"/>
      <c r="N614" s="34"/>
      <c r="O614" s="34"/>
      <c r="P614" s="34"/>
      <c r="Q614" s="34"/>
      <c r="R614"/>
    </row>
    <row r="615" spans="5:18" s="39" customFormat="1" x14ac:dyDescent="0.35">
      <c r="E615" s="34"/>
      <c r="N615" s="34"/>
      <c r="O615" s="34"/>
      <c r="P615" s="34"/>
      <c r="Q615" s="34"/>
      <c r="R615"/>
    </row>
    <row r="616" spans="5:18" s="39" customFormat="1" x14ac:dyDescent="0.35">
      <c r="E616" s="34"/>
      <c r="N616" s="34"/>
      <c r="O616" s="34"/>
      <c r="P616" s="34"/>
      <c r="Q616" s="34"/>
      <c r="R616"/>
    </row>
    <row r="617" spans="5:18" s="39" customFormat="1" x14ac:dyDescent="0.35">
      <c r="E617" s="34"/>
      <c r="N617" s="34"/>
      <c r="O617" s="34"/>
      <c r="P617" s="34"/>
      <c r="Q617" s="34"/>
      <c r="R617"/>
    </row>
    <row r="618" spans="5:18" s="39" customFormat="1" x14ac:dyDescent="0.35">
      <c r="E618" s="34"/>
      <c r="N618" s="34"/>
      <c r="O618" s="34"/>
      <c r="P618" s="34"/>
      <c r="Q618" s="34"/>
      <c r="R618"/>
    </row>
    <row r="619" spans="5:18" s="39" customFormat="1" x14ac:dyDescent="0.35">
      <c r="E619" s="34"/>
      <c r="N619" s="34"/>
      <c r="O619" s="34"/>
      <c r="P619" s="34"/>
      <c r="Q619" s="34"/>
      <c r="R619"/>
    </row>
    <row r="620" spans="5:18" s="39" customFormat="1" x14ac:dyDescent="0.35">
      <c r="E620" s="34"/>
      <c r="N620" s="34"/>
      <c r="O620" s="34"/>
      <c r="P620" s="34"/>
      <c r="Q620" s="34"/>
      <c r="R620"/>
    </row>
    <row r="621" spans="5:18" s="39" customFormat="1" x14ac:dyDescent="0.35">
      <c r="E621" s="34"/>
      <c r="N621" s="34"/>
      <c r="O621" s="34"/>
      <c r="P621" s="34"/>
      <c r="Q621" s="34"/>
      <c r="R621"/>
    </row>
    <row r="622" spans="5:18" s="39" customFormat="1" x14ac:dyDescent="0.35">
      <c r="E622" s="34"/>
      <c r="N622" s="34"/>
      <c r="O622" s="34"/>
      <c r="P622" s="34"/>
      <c r="Q622" s="34"/>
      <c r="R622"/>
    </row>
    <row r="623" spans="5:18" s="39" customFormat="1" x14ac:dyDescent="0.35">
      <c r="E623" s="34"/>
      <c r="N623" s="34"/>
      <c r="O623" s="34"/>
      <c r="P623" s="34"/>
      <c r="Q623" s="34"/>
      <c r="R623"/>
    </row>
    <row r="624" spans="5:18" s="39" customFormat="1" x14ac:dyDescent="0.35">
      <c r="E624" s="34"/>
      <c r="N624" s="34"/>
      <c r="O624" s="34"/>
      <c r="P624" s="34"/>
      <c r="Q624" s="34"/>
      <c r="R624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3_1_1_1"/>
  </protectedRanges>
  <mergeCells count="1">
    <mergeCell ref="A1:K1"/>
  </mergeCells>
  <dataValidations count="2"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543:M65553 JI65543:JI65553 TE65543:TE65553 ADA65543:ADA65553 AMW65543:AMW65553 AWS65543:AWS65553 BGO65543:BGO65553 BQK65543:BQK65553 CAG65543:CAG65553 CKC65543:CKC65553 CTY65543:CTY65553 DDU65543:DDU65553 DNQ65543:DNQ65553 DXM65543:DXM65553 EHI65543:EHI65553 ERE65543:ERE65553 FBA65543:FBA65553 FKW65543:FKW65553 FUS65543:FUS65553 GEO65543:GEO65553 GOK65543:GOK65553 GYG65543:GYG65553 HIC65543:HIC65553 HRY65543:HRY65553 IBU65543:IBU65553 ILQ65543:ILQ65553 IVM65543:IVM65553 JFI65543:JFI65553 JPE65543:JPE65553 JZA65543:JZA65553 KIW65543:KIW65553 KSS65543:KSS65553 LCO65543:LCO65553 LMK65543:LMK65553 LWG65543:LWG65553 MGC65543:MGC65553 MPY65543:MPY65553 MZU65543:MZU65553 NJQ65543:NJQ65553 NTM65543:NTM65553 ODI65543:ODI65553 ONE65543:ONE65553 OXA65543:OXA65553 PGW65543:PGW65553 PQS65543:PQS65553 QAO65543:QAO65553 QKK65543:QKK65553 QUG65543:QUG65553 REC65543:REC65553 RNY65543:RNY65553 RXU65543:RXU65553 SHQ65543:SHQ65553 SRM65543:SRM65553 TBI65543:TBI65553 TLE65543:TLE65553 TVA65543:TVA65553 UEW65543:UEW65553 UOS65543:UOS65553 UYO65543:UYO65553 VIK65543:VIK65553 VSG65543:VSG65553 WCC65543:WCC65553 WLY65543:WLY65553 WVU65543:WVU65553 M131079:M131089 JI131079:JI131089 TE131079:TE131089 ADA131079:ADA131089 AMW131079:AMW131089 AWS131079:AWS131089 BGO131079:BGO131089 BQK131079:BQK131089 CAG131079:CAG131089 CKC131079:CKC131089 CTY131079:CTY131089 DDU131079:DDU131089 DNQ131079:DNQ131089 DXM131079:DXM131089 EHI131079:EHI131089 ERE131079:ERE131089 FBA131079:FBA131089 FKW131079:FKW131089 FUS131079:FUS131089 GEO131079:GEO131089 GOK131079:GOK131089 GYG131079:GYG131089 HIC131079:HIC131089 HRY131079:HRY131089 IBU131079:IBU131089 ILQ131079:ILQ131089 IVM131079:IVM131089 JFI131079:JFI131089 JPE131079:JPE131089 JZA131079:JZA131089 KIW131079:KIW131089 KSS131079:KSS131089 LCO131079:LCO131089 LMK131079:LMK131089 LWG131079:LWG131089 MGC131079:MGC131089 MPY131079:MPY131089 MZU131079:MZU131089 NJQ131079:NJQ131089 NTM131079:NTM131089 ODI131079:ODI131089 ONE131079:ONE131089 OXA131079:OXA131089 PGW131079:PGW131089 PQS131079:PQS131089 QAO131079:QAO131089 QKK131079:QKK131089 QUG131079:QUG131089 REC131079:REC131089 RNY131079:RNY131089 RXU131079:RXU131089 SHQ131079:SHQ131089 SRM131079:SRM131089 TBI131079:TBI131089 TLE131079:TLE131089 TVA131079:TVA131089 UEW131079:UEW131089 UOS131079:UOS131089 UYO131079:UYO131089 VIK131079:VIK131089 VSG131079:VSG131089 WCC131079:WCC131089 WLY131079:WLY131089 WVU131079:WVU131089 M196615:M196625 JI196615:JI196625 TE196615:TE196625 ADA196615:ADA196625 AMW196615:AMW196625 AWS196615:AWS196625 BGO196615:BGO196625 BQK196615:BQK196625 CAG196615:CAG196625 CKC196615:CKC196625 CTY196615:CTY196625 DDU196615:DDU196625 DNQ196615:DNQ196625 DXM196615:DXM196625 EHI196615:EHI196625 ERE196615:ERE196625 FBA196615:FBA196625 FKW196615:FKW196625 FUS196615:FUS196625 GEO196615:GEO196625 GOK196615:GOK196625 GYG196615:GYG196625 HIC196615:HIC196625 HRY196615:HRY196625 IBU196615:IBU196625 ILQ196615:ILQ196625 IVM196615:IVM196625 JFI196615:JFI196625 JPE196615:JPE196625 JZA196615:JZA196625 KIW196615:KIW196625 KSS196615:KSS196625 LCO196615:LCO196625 LMK196615:LMK196625 LWG196615:LWG196625 MGC196615:MGC196625 MPY196615:MPY196625 MZU196615:MZU196625 NJQ196615:NJQ196625 NTM196615:NTM196625 ODI196615:ODI196625 ONE196615:ONE196625 OXA196615:OXA196625 PGW196615:PGW196625 PQS196615:PQS196625 QAO196615:QAO196625 QKK196615:QKK196625 QUG196615:QUG196625 REC196615:REC196625 RNY196615:RNY196625 RXU196615:RXU196625 SHQ196615:SHQ196625 SRM196615:SRM196625 TBI196615:TBI196625 TLE196615:TLE196625 TVA196615:TVA196625 UEW196615:UEW196625 UOS196615:UOS196625 UYO196615:UYO196625 VIK196615:VIK196625 VSG196615:VSG196625 WCC196615:WCC196625 WLY196615:WLY196625 WVU196615:WVU196625 M262151:M262161 JI262151:JI262161 TE262151:TE262161 ADA262151:ADA262161 AMW262151:AMW262161 AWS262151:AWS262161 BGO262151:BGO262161 BQK262151:BQK262161 CAG262151:CAG262161 CKC262151:CKC262161 CTY262151:CTY262161 DDU262151:DDU262161 DNQ262151:DNQ262161 DXM262151:DXM262161 EHI262151:EHI262161 ERE262151:ERE262161 FBA262151:FBA262161 FKW262151:FKW262161 FUS262151:FUS262161 GEO262151:GEO262161 GOK262151:GOK262161 GYG262151:GYG262161 HIC262151:HIC262161 HRY262151:HRY262161 IBU262151:IBU262161 ILQ262151:ILQ262161 IVM262151:IVM262161 JFI262151:JFI262161 JPE262151:JPE262161 JZA262151:JZA262161 KIW262151:KIW262161 KSS262151:KSS262161 LCO262151:LCO262161 LMK262151:LMK262161 LWG262151:LWG262161 MGC262151:MGC262161 MPY262151:MPY262161 MZU262151:MZU262161 NJQ262151:NJQ262161 NTM262151:NTM262161 ODI262151:ODI262161 ONE262151:ONE262161 OXA262151:OXA262161 PGW262151:PGW262161 PQS262151:PQS262161 QAO262151:QAO262161 QKK262151:QKK262161 QUG262151:QUG262161 REC262151:REC262161 RNY262151:RNY262161 RXU262151:RXU262161 SHQ262151:SHQ262161 SRM262151:SRM262161 TBI262151:TBI262161 TLE262151:TLE262161 TVA262151:TVA262161 UEW262151:UEW262161 UOS262151:UOS262161 UYO262151:UYO262161 VIK262151:VIK262161 VSG262151:VSG262161 WCC262151:WCC262161 WLY262151:WLY262161 WVU262151:WVU262161 M327687:M327697 JI327687:JI327697 TE327687:TE327697 ADA327687:ADA327697 AMW327687:AMW327697 AWS327687:AWS327697 BGO327687:BGO327697 BQK327687:BQK327697 CAG327687:CAG327697 CKC327687:CKC327697 CTY327687:CTY327697 DDU327687:DDU327697 DNQ327687:DNQ327697 DXM327687:DXM327697 EHI327687:EHI327697 ERE327687:ERE327697 FBA327687:FBA327697 FKW327687:FKW327697 FUS327687:FUS327697 GEO327687:GEO327697 GOK327687:GOK327697 GYG327687:GYG327697 HIC327687:HIC327697 HRY327687:HRY327697 IBU327687:IBU327697 ILQ327687:ILQ327697 IVM327687:IVM327697 JFI327687:JFI327697 JPE327687:JPE327697 JZA327687:JZA327697 KIW327687:KIW327697 KSS327687:KSS327697 LCO327687:LCO327697 LMK327687:LMK327697 LWG327687:LWG327697 MGC327687:MGC327697 MPY327687:MPY327697 MZU327687:MZU327697 NJQ327687:NJQ327697 NTM327687:NTM327697 ODI327687:ODI327697 ONE327687:ONE327697 OXA327687:OXA327697 PGW327687:PGW327697 PQS327687:PQS327697 QAO327687:QAO327697 QKK327687:QKK327697 QUG327687:QUG327697 REC327687:REC327697 RNY327687:RNY327697 RXU327687:RXU327697 SHQ327687:SHQ327697 SRM327687:SRM327697 TBI327687:TBI327697 TLE327687:TLE327697 TVA327687:TVA327697 UEW327687:UEW327697 UOS327687:UOS327697 UYO327687:UYO327697 VIK327687:VIK327697 VSG327687:VSG327697 WCC327687:WCC327697 WLY327687:WLY327697 WVU327687:WVU327697 M393223:M393233 JI393223:JI393233 TE393223:TE393233 ADA393223:ADA393233 AMW393223:AMW393233 AWS393223:AWS393233 BGO393223:BGO393233 BQK393223:BQK393233 CAG393223:CAG393233 CKC393223:CKC393233 CTY393223:CTY393233 DDU393223:DDU393233 DNQ393223:DNQ393233 DXM393223:DXM393233 EHI393223:EHI393233 ERE393223:ERE393233 FBA393223:FBA393233 FKW393223:FKW393233 FUS393223:FUS393233 GEO393223:GEO393233 GOK393223:GOK393233 GYG393223:GYG393233 HIC393223:HIC393233 HRY393223:HRY393233 IBU393223:IBU393233 ILQ393223:ILQ393233 IVM393223:IVM393233 JFI393223:JFI393233 JPE393223:JPE393233 JZA393223:JZA393233 KIW393223:KIW393233 KSS393223:KSS393233 LCO393223:LCO393233 LMK393223:LMK393233 LWG393223:LWG393233 MGC393223:MGC393233 MPY393223:MPY393233 MZU393223:MZU393233 NJQ393223:NJQ393233 NTM393223:NTM393233 ODI393223:ODI393233 ONE393223:ONE393233 OXA393223:OXA393233 PGW393223:PGW393233 PQS393223:PQS393233 QAO393223:QAO393233 QKK393223:QKK393233 QUG393223:QUG393233 REC393223:REC393233 RNY393223:RNY393233 RXU393223:RXU393233 SHQ393223:SHQ393233 SRM393223:SRM393233 TBI393223:TBI393233 TLE393223:TLE393233 TVA393223:TVA393233 UEW393223:UEW393233 UOS393223:UOS393233 UYO393223:UYO393233 VIK393223:VIK393233 VSG393223:VSG393233 WCC393223:WCC393233 WLY393223:WLY393233 WVU393223:WVU393233 M458759:M458769 JI458759:JI458769 TE458759:TE458769 ADA458759:ADA458769 AMW458759:AMW458769 AWS458759:AWS458769 BGO458759:BGO458769 BQK458759:BQK458769 CAG458759:CAG458769 CKC458759:CKC458769 CTY458759:CTY458769 DDU458759:DDU458769 DNQ458759:DNQ458769 DXM458759:DXM458769 EHI458759:EHI458769 ERE458759:ERE458769 FBA458759:FBA458769 FKW458759:FKW458769 FUS458759:FUS458769 GEO458759:GEO458769 GOK458759:GOK458769 GYG458759:GYG458769 HIC458759:HIC458769 HRY458759:HRY458769 IBU458759:IBU458769 ILQ458759:ILQ458769 IVM458759:IVM458769 JFI458759:JFI458769 JPE458759:JPE458769 JZA458759:JZA458769 KIW458759:KIW458769 KSS458759:KSS458769 LCO458759:LCO458769 LMK458759:LMK458769 LWG458759:LWG458769 MGC458759:MGC458769 MPY458759:MPY458769 MZU458759:MZU458769 NJQ458759:NJQ458769 NTM458759:NTM458769 ODI458759:ODI458769 ONE458759:ONE458769 OXA458759:OXA458769 PGW458759:PGW458769 PQS458759:PQS458769 QAO458759:QAO458769 QKK458759:QKK458769 QUG458759:QUG458769 REC458759:REC458769 RNY458759:RNY458769 RXU458759:RXU458769 SHQ458759:SHQ458769 SRM458759:SRM458769 TBI458759:TBI458769 TLE458759:TLE458769 TVA458759:TVA458769 UEW458759:UEW458769 UOS458759:UOS458769 UYO458759:UYO458769 VIK458759:VIK458769 VSG458759:VSG458769 WCC458759:WCC458769 WLY458759:WLY458769 WVU458759:WVU458769 M524295:M524305 JI524295:JI524305 TE524295:TE524305 ADA524295:ADA524305 AMW524295:AMW524305 AWS524295:AWS524305 BGO524295:BGO524305 BQK524295:BQK524305 CAG524295:CAG524305 CKC524295:CKC524305 CTY524295:CTY524305 DDU524295:DDU524305 DNQ524295:DNQ524305 DXM524295:DXM524305 EHI524295:EHI524305 ERE524295:ERE524305 FBA524295:FBA524305 FKW524295:FKW524305 FUS524295:FUS524305 GEO524295:GEO524305 GOK524295:GOK524305 GYG524295:GYG524305 HIC524295:HIC524305 HRY524295:HRY524305 IBU524295:IBU524305 ILQ524295:ILQ524305 IVM524295:IVM524305 JFI524295:JFI524305 JPE524295:JPE524305 JZA524295:JZA524305 KIW524295:KIW524305 KSS524295:KSS524305 LCO524295:LCO524305 LMK524295:LMK524305 LWG524295:LWG524305 MGC524295:MGC524305 MPY524295:MPY524305 MZU524295:MZU524305 NJQ524295:NJQ524305 NTM524295:NTM524305 ODI524295:ODI524305 ONE524295:ONE524305 OXA524295:OXA524305 PGW524295:PGW524305 PQS524295:PQS524305 QAO524295:QAO524305 QKK524295:QKK524305 QUG524295:QUG524305 REC524295:REC524305 RNY524295:RNY524305 RXU524295:RXU524305 SHQ524295:SHQ524305 SRM524295:SRM524305 TBI524295:TBI524305 TLE524295:TLE524305 TVA524295:TVA524305 UEW524295:UEW524305 UOS524295:UOS524305 UYO524295:UYO524305 VIK524295:VIK524305 VSG524295:VSG524305 WCC524295:WCC524305 WLY524295:WLY524305 WVU524295:WVU524305 M589831:M589841 JI589831:JI589841 TE589831:TE589841 ADA589831:ADA589841 AMW589831:AMW589841 AWS589831:AWS589841 BGO589831:BGO589841 BQK589831:BQK589841 CAG589831:CAG589841 CKC589831:CKC589841 CTY589831:CTY589841 DDU589831:DDU589841 DNQ589831:DNQ589841 DXM589831:DXM589841 EHI589831:EHI589841 ERE589831:ERE589841 FBA589831:FBA589841 FKW589831:FKW589841 FUS589831:FUS589841 GEO589831:GEO589841 GOK589831:GOK589841 GYG589831:GYG589841 HIC589831:HIC589841 HRY589831:HRY589841 IBU589831:IBU589841 ILQ589831:ILQ589841 IVM589831:IVM589841 JFI589831:JFI589841 JPE589831:JPE589841 JZA589831:JZA589841 KIW589831:KIW589841 KSS589831:KSS589841 LCO589831:LCO589841 LMK589831:LMK589841 LWG589831:LWG589841 MGC589831:MGC589841 MPY589831:MPY589841 MZU589831:MZU589841 NJQ589831:NJQ589841 NTM589831:NTM589841 ODI589831:ODI589841 ONE589831:ONE589841 OXA589831:OXA589841 PGW589831:PGW589841 PQS589831:PQS589841 QAO589831:QAO589841 QKK589831:QKK589841 QUG589831:QUG589841 REC589831:REC589841 RNY589831:RNY589841 RXU589831:RXU589841 SHQ589831:SHQ589841 SRM589831:SRM589841 TBI589831:TBI589841 TLE589831:TLE589841 TVA589831:TVA589841 UEW589831:UEW589841 UOS589831:UOS589841 UYO589831:UYO589841 VIK589831:VIK589841 VSG589831:VSG589841 WCC589831:WCC589841 WLY589831:WLY589841 WVU589831:WVU589841 M655367:M655377 JI655367:JI655377 TE655367:TE655377 ADA655367:ADA655377 AMW655367:AMW655377 AWS655367:AWS655377 BGO655367:BGO655377 BQK655367:BQK655377 CAG655367:CAG655377 CKC655367:CKC655377 CTY655367:CTY655377 DDU655367:DDU655377 DNQ655367:DNQ655377 DXM655367:DXM655377 EHI655367:EHI655377 ERE655367:ERE655377 FBA655367:FBA655377 FKW655367:FKW655377 FUS655367:FUS655377 GEO655367:GEO655377 GOK655367:GOK655377 GYG655367:GYG655377 HIC655367:HIC655377 HRY655367:HRY655377 IBU655367:IBU655377 ILQ655367:ILQ655377 IVM655367:IVM655377 JFI655367:JFI655377 JPE655367:JPE655377 JZA655367:JZA655377 KIW655367:KIW655377 KSS655367:KSS655377 LCO655367:LCO655377 LMK655367:LMK655377 LWG655367:LWG655377 MGC655367:MGC655377 MPY655367:MPY655377 MZU655367:MZU655377 NJQ655367:NJQ655377 NTM655367:NTM655377 ODI655367:ODI655377 ONE655367:ONE655377 OXA655367:OXA655377 PGW655367:PGW655377 PQS655367:PQS655377 QAO655367:QAO655377 QKK655367:QKK655377 QUG655367:QUG655377 REC655367:REC655377 RNY655367:RNY655377 RXU655367:RXU655377 SHQ655367:SHQ655377 SRM655367:SRM655377 TBI655367:TBI655377 TLE655367:TLE655377 TVA655367:TVA655377 UEW655367:UEW655377 UOS655367:UOS655377 UYO655367:UYO655377 VIK655367:VIK655377 VSG655367:VSG655377 WCC655367:WCC655377 WLY655367:WLY655377 WVU655367:WVU655377 M720903:M720913 JI720903:JI720913 TE720903:TE720913 ADA720903:ADA720913 AMW720903:AMW720913 AWS720903:AWS720913 BGO720903:BGO720913 BQK720903:BQK720913 CAG720903:CAG720913 CKC720903:CKC720913 CTY720903:CTY720913 DDU720903:DDU720913 DNQ720903:DNQ720913 DXM720903:DXM720913 EHI720903:EHI720913 ERE720903:ERE720913 FBA720903:FBA720913 FKW720903:FKW720913 FUS720903:FUS720913 GEO720903:GEO720913 GOK720903:GOK720913 GYG720903:GYG720913 HIC720903:HIC720913 HRY720903:HRY720913 IBU720903:IBU720913 ILQ720903:ILQ720913 IVM720903:IVM720913 JFI720903:JFI720913 JPE720903:JPE720913 JZA720903:JZA720913 KIW720903:KIW720913 KSS720903:KSS720913 LCO720903:LCO720913 LMK720903:LMK720913 LWG720903:LWG720913 MGC720903:MGC720913 MPY720903:MPY720913 MZU720903:MZU720913 NJQ720903:NJQ720913 NTM720903:NTM720913 ODI720903:ODI720913 ONE720903:ONE720913 OXA720903:OXA720913 PGW720903:PGW720913 PQS720903:PQS720913 QAO720903:QAO720913 QKK720903:QKK720913 QUG720903:QUG720913 REC720903:REC720913 RNY720903:RNY720913 RXU720903:RXU720913 SHQ720903:SHQ720913 SRM720903:SRM720913 TBI720903:TBI720913 TLE720903:TLE720913 TVA720903:TVA720913 UEW720903:UEW720913 UOS720903:UOS720913 UYO720903:UYO720913 VIK720903:VIK720913 VSG720903:VSG720913 WCC720903:WCC720913 WLY720903:WLY720913 WVU720903:WVU720913 M786439:M786449 JI786439:JI786449 TE786439:TE786449 ADA786439:ADA786449 AMW786439:AMW786449 AWS786439:AWS786449 BGO786439:BGO786449 BQK786439:BQK786449 CAG786439:CAG786449 CKC786439:CKC786449 CTY786439:CTY786449 DDU786439:DDU786449 DNQ786439:DNQ786449 DXM786439:DXM786449 EHI786439:EHI786449 ERE786439:ERE786449 FBA786439:FBA786449 FKW786439:FKW786449 FUS786439:FUS786449 GEO786439:GEO786449 GOK786439:GOK786449 GYG786439:GYG786449 HIC786439:HIC786449 HRY786439:HRY786449 IBU786439:IBU786449 ILQ786439:ILQ786449 IVM786439:IVM786449 JFI786439:JFI786449 JPE786439:JPE786449 JZA786439:JZA786449 KIW786439:KIW786449 KSS786439:KSS786449 LCO786439:LCO786449 LMK786439:LMK786449 LWG786439:LWG786449 MGC786439:MGC786449 MPY786439:MPY786449 MZU786439:MZU786449 NJQ786439:NJQ786449 NTM786439:NTM786449 ODI786439:ODI786449 ONE786439:ONE786449 OXA786439:OXA786449 PGW786439:PGW786449 PQS786439:PQS786449 QAO786439:QAO786449 QKK786439:QKK786449 QUG786439:QUG786449 REC786439:REC786449 RNY786439:RNY786449 RXU786439:RXU786449 SHQ786439:SHQ786449 SRM786439:SRM786449 TBI786439:TBI786449 TLE786439:TLE786449 TVA786439:TVA786449 UEW786439:UEW786449 UOS786439:UOS786449 UYO786439:UYO786449 VIK786439:VIK786449 VSG786439:VSG786449 WCC786439:WCC786449 WLY786439:WLY786449 WVU786439:WVU786449 M851975:M851985 JI851975:JI851985 TE851975:TE851985 ADA851975:ADA851985 AMW851975:AMW851985 AWS851975:AWS851985 BGO851975:BGO851985 BQK851975:BQK851985 CAG851975:CAG851985 CKC851975:CKC851985 CTY851975:CTY851985 DDU851975:DDU851985 DNQ851975:DNQ851985 DXM851975:DXM851985 EHI851975:EHI851985 ERE851975:ERE851985 FBA851975:FBA851985 FKW851975:FKW851985 FUS851975:FUS851985 GEO851975:GEO851985 GOK851975:GOK851985 GYG851975:GYG851985 HIC851975:HIC851985 HRY851975:HRY851985 IBU851975:IBU851985 ILQ851975:ILQ851985 IVM851975:IVM851985 JFI851975:JFI851985 JPE851975:JPE851985 JZA851975:JZA851985 KIW851975:KIW851985 KSS851975:KSS851985 LCO851975:LCO851985 LMK851975:LMK851985 LWG851975:LWG851985 MGC851975:MGC851985 MPY851975:MPY851985 MZU851975:MZU851985 NJQ851975:NJQ851985 NTM851975:NTM851985 ODI851975:ODI851985 ONE851975:ONE851985 OXA851975:OXA851985 PGW851975:PGW851985 PQS851975:PQS851985 QAO851975:QAO851985 QKK851975:QKK851985 QUG851975:QUG851985 REC851975:REC851985 RNY851975:RNY851985 RXU851975:RXU851985 SHQ851975:SHQ851985 SRM851975:SRM851985 TBI851975:TBI851985 TLE851975:TLE851985 TVA851975:TVA851985 UEW851975:UEW851985 UOS851975:UOS851985 UYO851975:UYO851985 VIK851975:VIK851985 VSG851975:VSG851985 WCC851975:WCC851985 WLY851975:WLY851985 WVU851975:WVU851985 M917511:M917521 JI917511:JI917521 TE917511:TE917521 ADA917511:ADA917521 AMW917511:AMW917521 AWS917511:AWS917521 BGO917511:BGO917521 BQK917511:BQK917521 CAG917511:CAG917521 CKC917511:CKC917521 CTY917511:CTY917521 DDU917511:DDU917521 DNQ917511:DNQ917521 DXM917511:DXM917521 EHI917511:EHI917521 ERE917511:ERE917521 FBA917511:FBA917521 FKW917511:FKW917521 FUS917511:FUS917521 GEO917511:GEO917521 GOK917511:GOK917521 GYG917511:GYG917521 HIC917511:HIC917521 HRY917511:HRY917521 IBU917511:IBU917521 ILQ917511:ILQ917521 IVM917511:IVM917521 JFI917511:JFI917521 JPE917511:JPE917521 JZA917511:JZA917521 KIW917511:KIW917521 KSS917511:KSS917521 LCO917511:LCO917521 LMK917511:LMK917521 LWG917511:LWG917521 MGC917511:MGC917521 MPY917511:MPY917521 MZU917511:MZU917521 NJQ917511:NJQ917521 NTM917511:NTM917521 ODI917511:ODI917521 ONE917511:ONE917521 OXA917511:OXA917521 PGW917511:PGW917521 PQS917511:PQS917521 QAO917511:QAO917521 QKK917511:QKK917521 QUG917511:QUG917521 REC917511:REC917521 RNY917511:RNY917521 RXU917511:RXU917521 SHQ917511:SHQ917521 SRM917511:SRM917521 TBI917511:TBI917521 TLE917511:TLE917521 TVA917511:TVA917521 UEW917511:UEW917521 UOS917511:UOS917521 UYO917511:UYO917521 VIK917511:VIK917521 VSG917511:VSG917521 WCC917511:WCC917521 WLY917511:WLY917521 WVU917511:WVU917521 M983047:M983057 JI983047:JI983057 TE983047:TE983057 ADA983047:ADA983057 AMW983047:AMW983057 AWS983047:AWS983057 BGO983047:BGO983057 BQK983047:BQK983057 CAG983047:CAG983057 CKC983047:CKC983057 CTY983047:CTY983057 DDU983047:DDU983057 DNQ983047:DNQ983057 DXM983047:DXM983057 EHI983047:EHI983057 ERE983047:ERE983057 FBA983047:FBA983057 FKW983047:FKW983057 FUS983047:FUS983057 GEO983047:GEO983057 GOK983047:GOK983057 GYG983047:GYG983057 HIC983047:HIC983057 HRY983047:HRY983057 IBU983047:IBU983057 ILQ983047:ILQ983057 IVM983047:IVM983057 JFI983047:JFI983057 JPE983047:JPE983057 JZA983047:JZA983057 KIW983047:KIW983057 KSS983047:KSS983057 LCO983047:LCO983057 LMK983047:LMK983057 LWG983047:LWG983057 MGC983047:MGC983057 MPY983047:MPY983057 MZU983047:MZU983057 NJQ983047:NJQ983057 NTM983047:NTM983057 ODI983047:ODI983057 ONE983047:ONE983057 OXA983047:OXA983057 PGW983047:PGW983057 PQS983047:PQS983057 QAO983047:QAO983057 QKK983047:QKK983057 QUG983047:QUG983057 REC983047:REC983057 RNY983047:RNY983057 RXU983047:RXU983057 SHQ983047:SHQ983057 SRM983047:SRM983057 TBI983047:TBI983057 TLE983047:TLE983057 TVA983047:TVA983057 UEW983047:UEW983057 UOS983047:UOS983057 UYO983047:UYO983057 VIK983047:VIK983057 VSG983047:VSG983057 WCC983047:WCC983057 WLY983047:WLY983057 WVU983047:WVU983057 E7:E367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543:E65607 JA65543:JA65607 SW65543:SW65607 ACS65543:ACS65607 AMO65543:AMO65607 AWK65543:AWK65607 BGG65543:BGG65607 BQC65543:BQC65607 BZY65543:BZY65607 CJU65543:CJU65607 CTQ65543:CTQ65607 DDM65543:DDM65607 DNI65543:DNI65607 DXE65543:DXE65607 EHA65543:EHA65607 EQW65543:EQW65607 FAS65543:FAS65607 FKO65543:FKO65607 FUK65543:FUK65607 GEG65543:GEG65607 GOC65543:GOC65607 GXY65543:GXY65607 HHU65543:HHU65607 HRQ65543:HRQ65607 IBM65543:IBM65607 ILI65543:ILI65607 IVE65543:IVE65607 JFA65543:JFA65607 JOW65543:JOW65607 JYS65543:JYS65607 KIO65543:KIO65607 KSK65543:KSK65607 LCG65543:LCG65607 LMC65543:LMC65607 LVY65543:LVY65607 MFU65543:MFU65607 MPQ65543:MPQ65607 MZM65543:MZM65607 NJI65543:NJI65607 NTE65543:NTE65607 ODA65543:ODA65607 OMW65543:OMW65607 OWS65543:OWS65607 PGO65543:PGO65607 PQK65543:PQK65607 QAG65543:QAG65607 QKC65543:QKC65607 QTY65543:QTY65607 RDU65543:RDU65607 RNQ65543:RNQ65607 RXM65543:RXM65607 SHI65543:SHI65607 SRE65543:SRE65607 TBA65543:TBA65607 TKW65543:TKW65607 TUS65543:TUS65607 UEO65543:UEO65607 UOK65543:UOK65607 UYG65543:UYG65607 VIC65543:VIC65607 VRY65543:VRY65607 WBU65543:WBU65607 WLQ65543:WLQ65607 WVM65543:WVM65607 E131079:E131143 JA131079:JA131143 SW131079:SW131143 ACS131079:ACS131143 AMO131079:AMO131143 AWK131079:AWK131143 BGG131079:BGG131143 BQC131079:BQC131143 BZY131079:BZY131143 CJU131079:CJU131143 CTQ131079:CTQ131143 DDM131079:DDM131143 DNI131079:DNI131143 DXE131079:DXE131143 EHA131079:EHA131143 EQW131079:EQW131143 FAS131079:FAS131143 FKO131079:FKO131143 FUK131079:FUK131143 GEG131079:GEG131143 GOC131079:GOC131143 GXY131079:GXY131143 HHU131079:HHU131143 HRQ131079:HRQ131143 IBM131079:IBM131143 ILI131079:ILI131143 IVE131079:IVE131143 JFA131079:JFA131143 JOW131079:JOW131143 JYS131079:JYS131143 KIO131079:KIO131143 KSK131079:KSK131143 LCG131079:LCG131143 LMC131079:LMC131143 LVY131079:LVY131143 MFU131079:MFU131143 MPQ131079:MPQ131143 MZM131079:MZM131143 NJI131079:NJI131143 NTE131079:NTE131143 ODA131079:ODA131143 OMW131079:OMW131143 OWS131079:OWS131143 PGO131079:PGO131143 PQK131079:PQK131143 QAG131079:QAG131143 QKC131079:QKC131143 QTY131079:QTY131143 RDU131079:RDU131143 RNQ131079:RNQ131143 RXM131079:RXM131143 SHI131079:SHI131143 SRE131079:SRE131143 TBA131079:TBA131143 TKW131079:TKW131143 TUS131079:TUS131143 UEO131079:UEO131143 UOK131079:UOK131143 UYG131079:UYG131143 VIC131079:VIC131143 VRY131079:VRY131143 WBU131079:WBU131143 WLQ131079:WLQ131143 WVM131079:WVM131143 E196615:E196679 JA196615:JA196679 SW196615:SW196679 ACS196615:ACS196679 AMO196615:AMO196679 AWK196615:AWK196679 BGG196615:BGG196679 BQC196615:BQC196679 BZY196615:BZY196679 CJU196615:CJU196679 CTQ196615:CTQ196679 DDM196615:DDM196679 DNI196615:DNI196679 DXE196615:DXE196679 EHA196615:EHA196679 EQW196615:EQW196679 FAS196615:FAS196679 FKO196615:FKO196679 FUK196615:FUK196679 GEG196615:GEG196679 GOC196615:GOC196679 GXY196615:GXY196679 HHU196615:HHU196679 HRQ196615:HRQ196679 IBM196615:IBM196679 ILI196615:ILI196679 IVE196615:IVE196679 JFA196615:JFA196679 JOW196615:JOW196679 JYS196615:JYS196679 KIO196615:KIO196679 KSK196615:KSK196679 LCG196615:LCG196679 LMC196615:LMC196679 LVY196615:LVY196679 MFU196615:MFU196679 MPQ196615:MPQ196679 MZM196615:MZM196679 NJI196615:NJI196679 NTE196615:NTE196679 ODA196615:ODA196679 OMW196615:OMW196679 OWS196615:OWS196679 PGO196615:PGO196679 PQK196615:PQK196679 QAG196615:QAG196679 QKC196615:QKC196679 QTY196615:QTY196679 RDU196615:RDU196679 RNQ196615:RNQ196679 RXM196615:RXM196679 SHI196615:SHI196679 SRE196615:SRE196679 TBA196615:TBA196679 TKW196615:TKW196679 TUS196615:TUS196679 UEO196615:UEO196679 UOK196615:UOK196679 UYG196615:UYG196679 VIC196615:VIC196679 VRY196615:VRY196679 WBU196615:WBU196679 WLQ196615:WLQ196679 WVM196615:WVM196679 E262151:E262215 JA262151:JA262215 SW262151:SW262215 ACS262151:ACS262215 AMO262151:AMO262215 AWK262151:AWK262215 BGG262151:BGG262215 BQC262151:BQC262215 BZY262151:BZY262215 CJU262151:CJU262215 CTQ262151:CTQ262215 DDM262151:DDM262215 DNI262151:DNI262215 DXE262151:DXE262215 EHA262151:EHA262215 EQW262151:EQW262215 FAS262151:FAS262215 FKO262151:FKO262215 FUK262151:FUK262215 GEG262151:GEG262215 GOC262151:GOC262215 GXY262151:GXY262215 HHU262151:HHU262215 HRQ262151:HRQ262215 IBM262151:IBM262215 ILI262151:ILI262215 IVE262151:IVE262215 JFA262151:JFA262215 JOW262151:JOW262215 JYS262151:JYS262215 KIO262151:KIO262215 KSK262151:KSK262215 LCG262151:LCG262215 LMC262151:LMC262215 LVY262151:LVY262215 MFU262151:MFU262215 MPQ262151:MPQ262215 MZM262151:MZM262215 NJI262151:NJI262215 NTE262151:NTE262215 ODA262151:ODA262215 OMW262151:OMW262215 OWS262151:OWS262215 PGO262151:PGO262215 PQK262151:PQK262215 QAG262151:QAG262215 QKC262151:QKC262215 QTY262151:QTY262215 RDU262151:RDU262215 RNQ262151:RNQ262215 RXM262151:RXM262215 SHI262151:SHI262215 SRE262151:SRE262215 TBA262151:TBA262215 TKW262151:TKW262215 TUS262151:TUS262215 UEO262151:UEO262215 UOK262151:UOK262215 UYG262151:UYG262215 VIC262151:VIC262215 VRY262151:VRY262215 WBU262151:WBU262215 WLQ262151:WLQ262215 WVM262151:WVM262215 E327687:E327751 JA327687:JA327751 SW327687:SW327751 ACS327687:ACS327751 AMO327687:AMO327751 AWK327687:AWK327751 BGG327687:BGG327751 BQC327687:BQC327751 BZY327687:BZY327751 CJU327687:CJU327751 CTQ327687:CTQ327751 DDM327687:DDM327751 DNI327687:DNI327751 DXE327687:DXE327751 EHA327687:EHA327751 EQW327687:EQW327751 FAS327687:FAS327751 FKO327687:FKO327751 FUK327687:FUK327751 GEG327687:GEG327751 GOC327687:GOC327751 GXY327687:GXY327751 HHU327687:HHU327751 HRQ327687:HRQ327751 IBM327687:IBM327751 ILI327687:ILI327751 IVE327687:IVE327751 JFA327687:JFA327751 JOW327687:JOW327751 JYS327687:JYS327751 KIO327687:KIO327751 KSK327687:KSK327751 LCG327687:LCG327751 LMC327687:LMC327751 LVY327687:LVY327751 MFU327687:MFU327751 MPQ327687:MPQ327751 MZM327687:MZM327751 NJI327687:NJI327751 NTE327687:NTE327751 ODA327687:ODA327751 OMW327687:OMW327751 OWS327687:OWS327751 PGO327687:PGO327751 PQK327687:PQK327751 QAG327687:QAG327751 QKC327687:QKC327751 QTY327687:QTY327751 RDU327687:RDU327751 RNQ327687:RNQ327751 RXM327687:RXM327751 SHI327687:SHI327751 SRE327687:SRE327751 TBA327687:TBA327751 TKW327687:TKW327751 TUS327687:TUS327751 UEO327687:UEO327751 UOK327687:UOK327751 UYG327687:UYG327751 VIC327687:VIC327751 VRY327687:VRY327751 WBU327687:WBU327751 WLQ327687:WLQ327751 WVM327687:WVM327751 E393223:E393287 JA393223:JA393287 SW393223:SW393287 ACS393223:ACS393287 AMO393223:AMO393287 AWK393223:AWK393287 BGG393223:BGG393287 BQC393223:BQC393287 BZY393223:BZY393287 CJU393223:CJU393287 CTQ393223:CTQ393287 DDM393223:DDM393287 DNI393223:DNI393287 DXE393223:DXE393287 EHA393223:EHA393287 EQW393223:EQW393287 FAS393223:FAS393287 FKO393223:FKO393287 FUK393223:FUK393287 GEG393223:GEG393287 GOC393223:GOC393287 GXY393223:GXY393287 HHU393223:HHU393287 HRQ393223:HRQ393287 IBM393223:IBM393287 ILI393223:ILI393287 IVE393223:IVE393287 JFA393223:JFA393287 JOW393223:JOW393287 JYS393223:JYS393287 KIO393223:KIO393287 KSK393223:KSK393287 LCG393223:LCG393287 LMC393223:LMC393287 LVY393223:LVY393287 MFU393223:MFU393287 MPQ393223:MPQ393287 MZM393223:MZM393287 NJI393223:NJI393287 NTE393223:NTE393287 ODA393223:ODA393287 OMW393223:OMW393287 OWS393223:OWS393287 PGO393223:PGO393287 PQK393223:PQK393287 QAG393223:QAG393287 QKC393223:QKC393287 QTY393223:QTY393287 RDU393223:RDU393287 RNQ393223:RNQ393287 RXM393223:RXM393287 SHI393223:SHI393287 SRE393223:SRE393287 TBA393223:TBA393287 TKW393223:TKW393287 TUS393223:TUS393287 UEO393223:UEO393287 UOK393223:UOK393287 UYG393223:UYG393287 VIC393223:VIC393287 VRY393223:VRY393287 WBU393223:WBU393287 WLQ393223:WLQ393287 WVM393223:WVM393287 E458759:E458823 JA458759:JA458823 SW458759:SW458823 ACS458759:ACS458823 AMO458759:AMO458823 AWK458759:AWK458823 BGG458759:BGG458823 BQC458759:BQC458823 BZY458759:BZY458823 CJU458759:CJU458823 CTQ458759:CTQ458823 DDM458759:DDM458823 DNI458759:DNI458823 DXE458759:DXE458823 EHA458759:EHA458823 EQW458759:EQW458823 FAS458759:FAS458823 FKO458759:FKO458823 FUK458759:FUK458823 GEG458759:GEG458823 GOC458759:GOC458823 GXY458759:GXY458823 HHU458759:HHU458823 HRQ458759:HRQ458823 IBM458759:IBM458823 ILI458759:ILI458823 IVE458759:IVE458823 JFA458759:JFA458823 JOW458759:JOW458823 JYS458759:JYS458823 KIO458759:KIO458823 KSK458759:KSK458823 LCG458759:LCG458823 LMC458759:LMC458823 LVY458759:LVY458823 MFU458759:MFU458823 MPQ458759:MPQ458823 MZM458759:MZM458823 NJI458759:NJI458823 NTE458759:NTE458823 ODA458759:ODA458823 OMW458759:OMW458823 OWS458759:OWS458823 PGO458759:PGO458823 PQK458759:PQK458823 QAG458759:QAG458823 QKC458759:QKC458823 QTY458759:QTY458823 RDU458759:RDU458823 RNQ458759:RNQ458823 RXM458759:RXM458823 SHI458759:SHI458823 SRE458759:SRE458823 TBA458759:TBA458823 TKW458759:TKW458823 TUS458759:TUS458823 UEO458759:UEO458823 UOK458759:UOK458823 UYG458759:UYG458823 VIC458759:VIC458823 VRY458759:VRY458823 WBU458759:WBU458823 WLQ458759:WLQ458823 WVM458759:WVM458823 E524295:E524359 JA524295:JA524359 SW524295:SW524359 ACS524295:ACS524359 AMO524295:AMO524359 AWK524295:AWK524359 BGG524295:BGG524359 BQC524295:BQC524359 BZY524295:BZY524359 CJU524295:CJU524359 CTQ524295:CTQ524359 DDM524295:DDM524359 DNI524295:DNI524359 DXE524295:DXE524359 EHA524295:EHA524359 EQW524295:EQW524359 FAS524295:FAS524359 FKO524295:FKO524359 FUK524295:FUK524359 GEG524295:GEG524359 GOC524295:GOC524359 GXY524295:GXY524359 HHU524295:HHU524359 HRQ524295:HRQ524359 IBM524295:IBM524359 ILI524295:ILI524359 IVE524295:IVE524359 JFA524295:JFA524359 JOW524295:JOW524359 JYS524295:JYS524359 KIO524295:KIO524359 KSK524295:KSK524359 LCG524295:LCG524359 LMC524295:LMC524359 LVY524295:LVY524359 MFU524295:MFU524359 MPQ524295:MPQ524359 MZM524295:MZM524359 NJI524295:NJI524359 NTE524295:NTE524359 ODA524295:ODA524359 OMW524295:OMW524359 OWS524295:OWS524359 PGO524295:PGO524359 PQK524295:PQK524359 QAG524295:QAG524359 QKC524295:QKC524359 QTY524295:QTY524359 RDU524295:RDU524359 RNQ524295:RNQ524359 RXM524295:RXM524359 SHI524295:SHI524359 SRE524295:SRE524359 TBA524295:TBA524359 TKW524295:TKW524359 TUS524295:TUS524359 UEO524295:UEO524359 UOK524295:UOK524359 UYG524295:UYG524359 VIC524295:VIC524359 VRY524295:VRY524359 WBU524295:WBU524359 WLQ524295:WLQ524359 WVM524295:WVM524359 E589831:E589895 JA589831:JA589895 SW589831:SW589895 ACS589831:ACS589895 AMO589831:AMO589895 AWK589831:AWK589895 BGG589831:BGG589895 BQC589831:BQC589895 BZY589831:BZY589895 CJU589831:CJU589895 CTQ589831:CTQ589895 DDM589831:DDM589895 DNI589831:DNI589895 DXE589831:DXE589895 EHA589831:EHA589895 EQW589831:EQW589895 FAS589831:FAS589895 FKO589831:FKO589895 FUK589831:FUK589895 GEG589831:GEG589895 GOC589831:GOC589895 GXY589831:GXY589895 HHU589831:HHU589895 HRQ589831:HRQ589895 IBM589831:IBM589895 ILI589831:ILI589895 IVE589831:IVE589895 JFA589831:JFA589895 JOW589831:JOW589895 JYS589831:JYS589895 KIO589831:KIO589895 KSK589831:KSK589895 LCG589831:LCG589895 LMC589831:LMC589895 LVY589831:LVY589895 MFU589831:MFU589895 MPQ589831:MPQ589895 MZM589831:MZM589895 NJI589831:NJI589895 NTE589831:NTE589895 ODA589831:ODA589895 OMW589831:OMW589895 OWS589831:OWS589895 PGO589831:PGO589895 PQK589831:PQK589895 QAG589831:QAG589895 QKC589831:QKC589895 QTY589831:QTY589895 RDU589831:RDU589895 RNQ589831:RNQ589895 RXM589831:RXM589895 SHI589831:SHI589895 SRE589831:SRE589895 TBA589831:TBA589895 TKW589831:TKW589895 TUS589831:TUS589895 UEO589831:UEO589895 UOK589831:UOK589895 UYG589831:UYG589895 VIC589831:VIC589895 VRY589831:VRY589895 WBU589831:WBU589895 WLQ589831:WLQ589895 WVM589831:WVM589895 E655367:E655431 JA655367:JA655431 SW655367:SW655431 ACS655367:ACS655431 AMO655367:AMO655431 AWK655367:AWK655431 BGG655367:BGG655431 BQC655367:BQC655431 BZY655367:BZY655431 CJU655367:CJU655431 CTQ655367:CTQ655431 DDM655367:DDM655431 DNI655367:DNI655431 DXE655367:DXE655431 EHA655367:EHA655431 EQW655367:EQW655431 FAS655367:FAS655431 FKO655367:FKO655431 FUK655367:FUK655431 GEG655367:GEG655431 GOC655367:GOC655431 GXY655367:GXY655431 HHU655367:HHU655431 HRQ655367:HRQ655431 IBM655367:IBM655431 ILI655367:ILI655431 IVE655367:IVE655431 JFA655367:JFA655431 JOW655367:JOW655431 JYS655367:JYS655431 KIO655367:KIO655431 KSK655367:KSK655431 LCG655367:LCG655431 LMC655367:LMC655431 LVY655367:LVY655431 MFU655367:MFU655431 MPQ655367:MPQ655431 MZM655367:MZM655431 NJI655367:NJI655431 NTE655367:NTE655431 ODA655367:ODA655431 OMW655367:OMW655431 OWS655367:OWS655431 PGO655367:PGO655431 PQK655367:PQK655431 QAG655367:QAG655431 QKC655367:QKC655431 QTY655367:QTY655431 RDU655367:RDU655431 RNQ655367:RNQ655431 RXM655367:RXM655431 SHI655367:SHI655431 SRE655367:SRE655431 TBA655367:TBA655431 TKW655367:TKW655431 TUS655367:TUS655431 UEO655367:UEO655431 UOK655367:UOK655431 UYG655367:UYG655431 VIC655367:VIC655431 VRY655367:VRY655431 WBU655367:WBU655431 WLQ655367:WLQ655431 WVM655367:WVM655431 E720903:E720967 JA720903:JA720967 SW720903:SW720967 ACS720903:ACS720967 AMO720903:AMO720967 AWK720903:AWK720967 BGG720903:BGG720967 BQC720903:BQC720967 BZY720903:BZY720967 CJU720903:CJU720967 CTQ720903:CTQ720967 DDM720903:DDM720967 DNI720903:DNI720967 DXE720903:DXE720967 EHA720903:EHA720967 EQW720903:EQW720967 FAS720903:FAS720967 FKO720903:FKO720967 FUK720903:FUK720967 GEG720903:GEG720967 GOC720903:GOC720967 GXY720903:GXY720967 HHU720903:HHU720967 HRQ720903:HRQ720967 IBM720903:IBM720967 ILI720903:ILI720967 IVE720903:IVE720967 JFA720903:JFA720967 JOW720903:JOW720967 JYS720903:JYS720967 KIO720903:KIO720967 KSK720903:KSK720967 LCG720903:LCG720967 LMC720903:LMC720967 LVY720903:LVY720967 MFU720903:MFU720967 MPQ720903:MPQ720967 MZM720903:MZM720967 NJI720903:NJI720967 NTE720903:NTE720967 ODA720903:ODA720967 OMW720903:OMW720967 OWS720903:OWS720967 PGO720903:PGO720967 PQK720903:PQK720967 QAG720903:QAG720967 QKC720903:QKC720967 QTY720903:QTY720967 RDU720903:RDU720967 RNQ720903:RNQ720967 RXM720903:RXM720967 SHI720903:SHI720967 SRE720903:SRE720967 TBA720903:TBA720967 TKW720903:TKW720967 TUS720903:TUS720967 UEO720903:UEO720967 UOK720903:UOK720967 UYG720903:UYG720967 VIC720903:VIC720967 VRY720903:VRY720967 WBU720903:WBU720967 WLQ720903:WLQ720967 WVM720903:WVM720967 E786439:E786503 JA786439:JA786503 SW786439:SW786503 ACS786439:ACS786503 AMO786439:AMO786503 AWK786439:AWK786503 BGG786439:BGG786503 BQC786439:BQC786503 BZY786439:BZY786503 CJU786439:CJU786503 CTQ786439:CTQ786503 DDM786439:DDM786503 DNI786439:DNI786503 DXE786439:DXE786503 EHA786439:EHA786503 EQW786439:EQW786503 FAS786439:FAS786503 FKO786439:FKO786503 FUK786439:FUK786503 GEG786439:GEG786503 GOC786439:GOC786503 GXY786439:GXY786503 HHU786439:HHU786503 HRQ786439:HRQ786503 IBM786439:IBM786503 ILI786439:ILI786503 IVE786439:IVE786503 JFA786439:JFA786503 JOW786439:JOW786503 JYS786439:JYS786503 KIO786439:KIO786503 KSK786439:KSK786503 LCG786439:LCG786503 LMC786439:LMC786503 LVY786439:LVY786503 MFU786439:MFU786503 MPQ786439:MPQ786503 MZM786439:MZM786503 NJI786439:NJI786503 NTE786439:NTE786503 ODA786439:ODA786503 OMW786439:OMW786503 OWS786439:OWS786503 PGO786439:PGO786503 PQK786439:PQK786503 QAG786439:QAG786503 QKC786439:QKC786503 QTY786439:QTY786503 RDU786439:RDU786503 RNQ786439:RNQ786503 RXM786439:RXM786503 SHI786439:SHI786503 SRE786439:SRE786503 TBA786439:TBA786503 TKW786439:TKW786503 TUS786439:TUS786503 UEO786439:UEO786503 UOK786439:UOK786503 UYG786439:UYG786503 VIC786439:VIC786503 VRY786439:VRY786503 WBU786439:WBU786503 WLQ786439:WLQ786503 WVM786439:WVM786503 E851975:E852039 JA851975:JA852039 SW851975:SW852039 ACS851975:ACS852039 AMO851975:AMO852039 AWK851975:AWK852039 BGG851975:BGG852039 BQC851975:BQC852039 BZY851975:BZY852039 CJU851975:CJU852039 CTQ851975:CTQ852039 DDM851975:DDM852039 DNI851975:DNI852039 DXE851975:DXE852039 EHA851975:EHA852039 EQW851975:EQW852039 FAS851975:FAS852039 FKO851975:FKO852039 FUK851975:FUK852039 GEG851975:GEG852039 GOC851975:GOC852039 GXY851975:GXY852039 HHU851975:HHU852039 HRQ851975:HRQ852039 IBM851975:IBM852039 ILI851975:ILI852039 IVE851975:IVE852039 JFA851975:JFA852039 JOW851975:JOW852039 JYS851975:JYS852039 KIO851975:KIO852039 KSK851975:KSK852039 LCG851975:LCG852039 LMC851975:LMC852039 LVY851975:LVY852039 MFU851975:MFU852039 MPQ851975:MPQ852039 MZM851975:MZM852039 NJI851975:NJI852039 NTE851975:NTE852039 ODA851975:ODA852039 OMW851975:OMW852039 OWS851975:OWS852039 PGO851975:PGO852039 PQK851975:PQK852039 QAG851975:QAG852039 QKC851975:QKC852039 QTY851975:QTY852039 RDU851975:RDU852039 RNQ851975:RNQ852039 RXM851975:RXM852039 SHI851975:SHI852039 SRE851975:SRE852039 TBA851975:TBA852039 TKW851975:TKW852039 TUS851975:TUS852039 UEO851975:UEO852039 UOK851975:UOK852039 UYG851975:UYG852039 VIC851975:VIC852039 VRY851975:VRY852039 WBU851975:WBU852039 WLQ851975:WLQ852039 WVM851975:WVM852039 E917511:E917575 JA917511:JA917575 SW917511:SW917575 ACS917511:ACS917575 AMO917511:AMO917575 AWK917511:AWK917575 BGG917511:BGG917575 BQC917511:BQC917575 BZY917511:BZY917575 CJU917511:CJU917575 CTQ917511:CTQ917575 DDM917511:DDM917575 DNI917511:DNI917575 DXE917511:DXE917575 EHA917511:EHA917575 EQW917511:EQW917575 FAS917511:FAS917575 FKO917511:FKO917575 FUK917511:FUK917575 GEG917511:GEG917575 GOC917511:GOC917575 GXY917511:GXY917575 HHU917511:HHU917575 HRQ917511:HRQ917575 IBM917511:IBM917575 ILI917511:ILI917575 IVE917511:IVE917575 JFA917511:JFA917575 JOW917511:JOW917575 JYS917511:JYS917575 KIO917511:KIO917575 KSK917511:KSK917575 LCG917511:LCG917575 LMC917511:LMC917575 LVY917511:LVY917575 MFU917511:MFU917575 MPQ917511:MPQ917575 MZM917511:MZM917575 NJI917511:NJI917575 NTE917511:NTE917575 ODA917511:ODA917575 OMW917511:OMW917575 OWS917511:OWS917575 PGO917511:PGO917575 PQK917511:PQK917575 QAG917511:QAG917575 QKC917511:QKC917575 QTY917511:QTY917575 RDU917511:RDU917575 RNQ917511:RNQ917575 RXM917511:RXM917575 SHI917511:SHI917575 SRE917511:SRE917575 TBA917511:TBA917575 TKW917511:TKW917575 TUS917511:TUS917575 UEO917511:UEO917575 UOK917511:UOK917575 UYG917511:UYG917575 VIC917511:VIC917575 VRY917511:VRY917575 WBU917511:WBU917575 WLQ917511:WLQ917575 WVM917511:WVM917575 E983047:E983111 JA983047:JA983111 SW983047:SW983111 ACS983047:ACS983111 AMO983047:AMO983111 AWK983047:AWK983111 BGG983047:BGG983111 BQC983047:BQC983111 BZY983047:BZY983111 CJU983047:CJU983111 CTQ983047:CTQ983111 DDM983047:DDM983111 DNI983047:DNI983111 DXE983047:DXE983111 EHA983047:EHA983111 EQW983047:EQW983111 FAS983047:FAS983111 FKO983047:FKO983111 FUK983047:FUK983111 GEG983047:GEG983111 GOC983047:GOC983111 GXY983047:GXY983111 HHU983047:HHU983111 HRQ983047:HRQ983111 IBM983047:IBM983111 ILI983047:ILI983111 IVE983047:IVE983111 JFA983047:JFA983111 JOW983047:JOW983111 JYS983047:JYS983111 KIO983047:KIO983111 KSK983047:KSK983111 LCG983047:LCG983111 LMC983047:LMC983111 LVY983047:LVY983111 MFU983047:MFU983111 MPQ983047:MPQ983111 MZM983047:MZM983111 NJI983047:NJI983111 NTE983047:NTE983111 ODA983047:ODA983111 OMW983047:OMW983111 OWS983047:OWS983111 PGO983047:PGO983111 PQK983047:PQK983111 QAG983047:QAG983111 QKC983047:QKC983111 QTY983047:QTY983111 RDU983047:RDU983111 RNQ983047:RNQ983111 RXM983047:RXM983111 SHI983047:SHI983111 SRE983047:SRE983111 TBA983047:TBA983111 TKW983047:TKW983111 TUS983047:TUS983111 UEO983047:UEO983111 UOK983047:UOK983111 UYG983047:UYG983111 VIC983047:VIC983111 VRY983047:VRY983111 WBU983047:WBU983111 WLQ983047:WLQ983111 WVM983047:WVM983111 WVM983113:WVM983407 JA73:JA367 SW73:SW367 ACS73:ACS367 AMO73:AMO367 AWK73:AWK367 BGG73:BGG367 BQC73:BQC367 BZY73:BZY367 CJU73:CJU367 CTQ73:CTQ367 DDM73:DDM367 DNI73:DNI367 DXE73:DXE367 EHA73:EHA367 EQW73:EQW367 FAS73:FAS367 FKO73:FKO367 FUK73:FUK367 GEG73:GEG367 GOC73:GOC367 GXY73:GXY367 HHU73:HHU367 HRQ73:HRQ367 IBM73:IBM367 ILI73:ILI367 IVE73:IVE367 JFA73:JFA367 JOW73:JOW367 JYS73:JYS367 KIO73:KIO367 KSK73:KSK367 LCG73:LCG367 LMC73:LMC367 LVY73:LVY367 MFU73:MFU367 MPQ73:MPQ367 MZM73:MZM367 NJI73:NJI367 NTE73:NTE367 ODA73:ODA367 OMW73:OMW367 OWS73:OWS367 PGO73:PGO367 PQK73:PQK367 QAG73:QAG367 QKC73:QKC367 QTY73:QTY367 RDU73:RDU367 RNQ73:RNQ367 RXM73:RXM367 SHI73:SHI367 SRE73:SRE367 TBA73:TBA367 TKW73:TKW367 TUS73:TUS367 UEO73:UEO367 UOK73:UOK367 UYG73:UYG367 VIC73:VIC367 VRY73:VRY367 WBU73:WBU367 WLQ73:WLQ367 WVM73:WVM367 E65609:E65903 JA65609:JA65903 SW65609:SW65903 ACS65609:ACS65903 AMO65609:AMO65903 AWK65609:AWK65903 BGG65609:BGG65903 BQC65609:BQC65903 BZY65609:BZY65903 CJU65609:CJU65903 CTQ65609:CTQ65903 DDM65609:DDM65903 DNI65609:DNI65903 DXE65609:DXE65903 EHA65609:EHA65903 EQW65609:EQW65903 FAS65609:FAS65903 FKO65609:FKO65903 FUK65609:FUK65903 GEG65609:GEG65903 GOC65609:GOC65903 GXY65609:GXY65903 HHU65609:HHU65903 HRQ65609:HRQ65903 IBM65609:IBM65903 ILI65609:ILI65903 IVE65609:IVE65903 JFA65609:JFA65903 JOW65609:JOW65903 JYS65609:JYS65903 KIO65609:KIO65903 KSK65609:KSK65903 LCG65609:LCG65903 LMC65609:LMC65903 LVY65609:LVY65903 MFU65609:MFU65903 MPQ65609:MPQ65903 MZM65609:MZM65903 NJI65609:NJI65903 NTE65609:NTE65903 ODA65609:ODA65903 OMW65609:OMW65903 OWS65609:OWS65903 PGO65609:PGO65903 PQK65609:PQK65903 QAG65609:QAG65903 QKC65609:QKC65903 QTY65609:QTY65903 RDU65609:RDU65903 RNQ65609:RNQ65903 RXM65609:RXM65903 SHI65609:SHI65903 SRE65609:SRE65903 TBA65609:TBA65903 TKW65609:TKW65903 TUS65609:TUS65903 UEO65609:UEO65903 UOK65609:UOK65903 UYG65609:UYG65903 VIC65609:VIC65903 VRY65609:VRY65903 WBU65609:WBU65903 WLQ65609:WLQ65903 WVM65609:WVM65903 E131145:E131439 JA131145:JA131439 SW131145:SW131439 ACS131145:ACS131439 AMO131145:AMO131439 AWK131145:AWK131439 BGG131145:BGG131439 BQC131145:BQC131439 BZY131145:BZY131439 CJU131145:CJU131439 CTQ131145:CTQ131439 DDM131145:DDM131439 DNI131145:DNI131439 DXE131145:DXE131439 EHA131145:EHA131439 EQW131145:EQW131439 FAS131145:FAS131439 FKO131145:FKO131439 FUK131145:FUK131439 GEG131145:GEG131439 GOC131145:GOC131439 GXY131145:GXY131439 HHU131145:HHU131439 HRQ131145:HRQ131439 IBM131145:IBM131439 ILI131145:ILI131439 IVE131145:IVE131439 JFA131145:JFA131439 JOW131145:JOW131439 JYS131145:JYS131439 KIO131145:KIO131439 KSK131145:KSK131439 LCG131145:LCG131439 LMC131145:LMC131439 LVY131145:LVY131439 MFU131145:MFU131439 MPQ131145:MPQ131439 MZM131145:MZM131439 NJI131145:NJI131439 NTE131145:NTE131439 ODA131145:ODA131439 OMW131145:OMW131439 OWS131145:OWS131439 PGO131145:PGO131439 PQK131145:PQK131439 QAG131145:QAG131439 QKC131145:QKC131439 QTY131145:QTY131439 RDU131145:RDU131439 RNQ131145:RNQ131439 RXM131145:RXM131439 SHI131145:SHI131439 SRE131145:SRE131439 TBA131145:TBA131439 TKW131145:TKW131439 TUS131145:TUS131439 UEO131145:UEO131439 UOK131145:UOK131439 UYG131145:UYG131439 VIC131145:VIC131439 VRY131145:VRY131439 WBU131145:WBU131439 WLQ131145:WLQ131439 WVM131145:WVM131439 E196681:E196975 JA196681:JA196975 SW196681:SW196975 ACS196681:ACS196975 AMO196681:AMO196975 AWK196681:AWK196975 BGG196681:BGG196975 BQC196681:BQC196975 BZY196681:BZY196975 CJU196681:CJU196975 CTQ196681:CTQ196975 DDM196681:DDM196975 DNI196681:DNI196975 DXE196681:DXE196975 EHA196681:EHA196975 EQW196681:EQW196975 FAS196681:FAS196975 FKO196681:FKO196975 FUK196681:FUK196975 GEG196681:GEG196975 GOC196681:GOC196975 GXY196681:GXY196975 HHU196681:HHU196975 HRQ196681:HRQ196975 IBM196681:IBM196975 ILI196681:ILI196975 IVE196681:IVE196975 JFA196681:JFA196975 JOW196681:JOW196975 JYS196681:JYS196975 KIO196681:KIO196975 KSK196681:KSK196975 LCG196681:LCG196975 LMC196681:LMC196975 LVY196681:LVY196975 MFU196681:MFU196975 MPQ196681:MPQ196975 MZM196681:MZM196975 NJI196681:NJI196975 NTE196681:NTE196975 ODA196681:ODA196975 OMW196681:OMW196975 OWS196681:OWS196975 PGO196681:PGO196975 PQK196681:PQK196975 QAG196681:QAG196975 QKC196681:QKC196975 QTY196681:QTY196975 RDU196681:RDU196975 RNQ196681:RNQ196975 RXM196681:RXM196975 SHI196681:SHI196975 SRE196681:SRE196975 TBA196681:TBA196975 TKW196681:TKW196975 TUS196681:TUS196975 UEO196681:UEO196975 UOK196681:UOK196975 UYG196681:UYG196975 VIC196681:VIC196975 VRY196681:VRY196975 WBU196681:WBU196975 WLQ196681:WLQ196975 WVM196681:WVM196975 E262217:E262511 JA262217:JA262511 SW262217:SW262511 ACS262217:ACS262511 AMO262217:AMO262511 AWK262217:AWK262511 BGG262217:BGG262511 BQC262217:BQC262511 BZY262217:BZY262511 CJU262217:CJU262511 CTQ262217:CTQ262511 DDM262217:DDM262511 DNI262217:DNI262511 DXE262217:DXE262511 EHA262217:EHA262511 EQW262217:EQW262511 FAS262217:FAS262511 FKO262217:FKO262511 FUK262217:FUK262511 GEG262217:GEG262511 GOC262217:GOC262511 GXY262217:GXY262511 HHU262217:HHU262511 HRQ262217:HRQ262511 IBM262217:IBM262511 ILI262217:ILI262511 IVE262217:IVE262511 JFA262217:JFA262511 JOW262217:JOW262511 JYS262217:JYS262511 KIO262217:KIO262511 KSK262217:KSK262511 LCG262217:LCG262511 LMC262217:LMC262511 LVY262217:LVY262511 MFU262217:MFU262511 MPQ262217:MPQ262511 MZM262217:MZM262511 NJI262217:NJI262511 NTE262217:NTE262511 ODA262217:ODA262511 OMW262217:OMW262511 OWS262217:OWS262511 PGO262217:PGO262511 PQK262217:PQK262511 QAG262217:QAG262511 QKC262217:QKC262511 QTY262217:QTY262511 RDU262217:RDU262511 RNQ262217:RNQ262511 RXM262217:RXM262511 SHI262217:SHI262511 SRE262217:SRE262511 TBA262217:TBA262511 TKW262217:TKW262511 TUS262217:TUS262511 UEO262217:UEO262511 UOK262217:UOK262511 UYG262217:UYG262511 VIC262217:VIC262511 VRY262217:VRY262511 WBU262217:WBU262511 WLQ262217:WLQ262511 WVM262217:WVM262511 E327753:E328047 JA327753:JA328047 SW327753:SW328047 ACS327753:ACS328047 AMO327753:AMO328047 AWK327753:AWK328047 BGG327753:BGG328047 BQC327753:BQC328047 BZY327753:BZY328047 CJU327753:CJU328047 CTQ327753:CTQ328047 DDM327753:DDM328047 DNI327753:DNI328047 DXE327753:DXE328047 EHA327753:EHA328047 EQW327753:EQW328047 FAS327753:FAS328047 FKO327753:FKO328047 FUK327753:FUK328047 GEG327753:GEG328047 GOC327753:GOC328047 GXY327753:GXY328047 HHU327753:HHU328047 HRQ327753:HRQ328047 IBM327753:IBM328047 ILI327753:ILI328047 IVE327753:IVE328047 JFA327753:JFA328047 JOW327753:JOW328047 JYS327753:JYS328047 KIO327753:KIO328047 KSK327753:KSK328047 LCG327753:LCG328047 LMC327753:LMC328047 LVY327753:LVY328047 MFU327753:MFU328047 MPQ327753:MPQ328047 MZM327753:MZM328047 NJI327753:NJI328047 NTE327753:NTE328047 ODA327753:ODA328047 OMW327753:OMW328047 OWS327753:OWS328047 PGO327753:PGO328047 PQK327753:PQK328047 QAG327753:QAG328047 QKC327753:QKC328047 QTY327753:QTY328047 RDU327753:RDU328047 RNQ327753:RNQ328047 RXM327753:RXM328047 SHI327753:SHI328047 SRE327753:SRE328047 TBA327753:TBA328047 TKW327753:TKW328047 TUS327753:TUS328047 UEO327753:UEO328047 UOK327753:UOK328047 UYG327753:UYG328047 VIC327753:VIC328047 VRY327753:VRY328047 WBU327753:WBU328047 WLQ327753:WLQ328047 WVM327753:WVM328047 E393289:E393583 JA393289:JA393583 SW393289:SW393583 ACS393289:ACS393583 AMO393289:AMO393583 AWK393289:AWK393583 BGG393289:BGG393583 BQC393289:BQC393583 BZY393289:BZY393583 CJU393289:CJU393583 CTQ393289:CTQ393583 DDM393289:DDM393583 DNI393289:DNI393583 DXE393289:DXE393583 EHA393289:EHA393583 EQW393289:EQW393583 FAS393289:FAS393583 FKO393289:FKO393583 FUK393289:FUK393583 GEG393289:GEG393583 GOC393289:GOC393583 GXY393289:GXY393583 HHU393289:HHU393583 HRQ393289:HRQ393583 IBM393289:IBM393583 ILI393289:ILI393583 IVE393289:IVE393583 JFA393289:JFA393583 JOW393289:JOW393583 JYS393289:JYS393583 KIO393289:KIO393583 KSK393289:KSK393583 LCG393289:LCG393583 LMC393289:LMC393583 LVY393289:LVY393583 MFU393289:MFU393583 MPQ393289:MPQ393583 MZM393289:MZM393583 NJI393289:NJI393583 NTE393289:NTE393583 ODA393289:ODA393583 OMW393289:OMW393583 OWS393289:OWS393583 PGO393289:PGO393583 PQK393289:PQK393583 QAG393289:QAG393583 QKC393289:QKC393583 QTY393289:QTY393583 RDU393289:RDU393583 RNQ393289:RNQ393583 RXM393289:RXM393583 SHI393289:SHI393583 SRE393289:SRE393583 TBA393289:TBA393583 TKW393289:TKW393583 TUS393289:TUS393583 UEO393289:UEO393583 UOK393289:UOK393583 UYG393289:UYG393583 VIC393289:VIC393583 VRY393289:VRY393583 WBU393289:WBU393583 WLQ393289:WLQ393583 WVM393289:WVM393583 E458825:E459119 JA458825:JA459119 SW458825:SW459119 ACS458825:ACS459119 AMO458825:AMO459119 AWK458825:AWK459119 BGG458825:BGG459119 BQC458825:BQC459119 BZY458825:BZY459119 CJU458825:CJU459119 CTQ458825:CTQ459119 DDM458825:DDM459119 DNI458825:DNI459119 DXE458825:DXE459119 EHA458825:EHA459119 EQW458825:EQW459119 FAS458825:FAS459119 FKO458825:FKO459119 FUK458825:FUK459119 GEG458825:GEG459119 GOC458825:GOC459119 GXY458825:GXY459119 HHU458825:HHU459119 HRQ458825:HRQ459119 IBM458825:IBM459119 ILI458825:ILI459119 IVE458825:IVE459119 JFA458825:JFA459119 JOW458825:JOW459119 JYS458825:JYS459119 KIO458825:KIO459119 KSK458825:KSK459119 LCG458825:LCG459119 LMC458825:LMC459119 LVY458825:LVY459119 MFU458825:MFU459119 MPQ458825:MPQ459119 MZM458825:MZM459119 NJI458825:NJI459119 NTE458825:NTE459119 ODA458825:ODA459119 OMW458825:OMW459119 OWS458825:OWS459119 PGO458825:PGO459119 PQK458825:PQK459119 QAG458825:QAG459119 QKC458825:QKC459119 QTY458825:QTY459119 RDU458825:RDU459119 RNQ458825:RNQ459119 RXM458825:RXM459119 SHI458825:SHI459119 SRE458825:SRE459119 TBA458825:TBA459119 TKW458825:TKW459119 TUS458825:TUS459119 UEO458825:UEO459119 UOK458825:UOK459119 UYG458825:UYG459119 VIC458825:VIC459119 VRY458825:VRY459119 WBU458825:WBU459119 WLQ458825:WLQ459119 WVM458825:WVM459119 E524361:E524655 JA524361:JA524655 SW524361:SW524655 ACS524361:ACS524655 AMO524361:AMO524655 AWK524361:AWK524655 BGG524361:BGG524655 BQC524361:BQC524655 BZY524361:BZY524655 CJU524361:CJU524655 CTQ524361:CTQ524655 DDM524361:DDM524655 DNI524361:DNI524655 DXE524361:DXE524655 EHA524361:EHA524655 EQW524361:EQW524655 FAS524361:FAS524655 FKO524361:FKO524655 FUK524361:FUK524655 GEG524361:GEG524655 GOC524361:GOC524655 GXY524361:GXY524655 HHU524361:HHU524655 HRQ524361:HRQ524655 IBM524361:IBM524655 ILI524361:ILI524655 IVE524361:IVE524655 JFA524361:JFA524655 JOW524361:JOW524655 JYS524361:JYS524655 KIO524361:KIO524655 KSK524361:KSK524655 LCG524361:LCG524655 LMC524361:LMC524655 LVY524361:LVY524655 MFU524361:MFU524655 MPQ524361:MPQ524655 MZM524361:MZM524655 NJI524361:NJI524655 NTE524361:NTE524655 ODA524361:ODA524655 OMW524361:OMW524655 OWS524361:OWS524655 PGO524361:PGO524655 PQK524361:PQK524655 QAG524361:QAG524655 QKC524361:QKC524655 QTY524361:QTY524655 RDU524361:RDU524655 RNQ524361:RNQ524655 RXM524361:RXM524655 SHI524361:SHI524655 SRE524361:SRE524655 TBA524361:TBA524655 TKW524361:TKW524655 TUS524361:TUS524655 UEO524361:UEO524655 UOK524361:UOK524655 UYG524361:UYG524655 VIC524361:VIC524655 VRY524361:VRY524655 WBU524361:WBU524655 WLQ524361:WLQ524655 WVM524361:WVM524655 E589897:E590191 JA589897:JA590191 SW589897:SW590191 ACS589897:ACS590191 AMO589897:AMO590191 AWK589897:AWK590191 BGG589897:BGG590191 BQC589897:BQC590191 BZY589897:BZY590191 CJU589897:CJU590191 CTQ589897:CTQ590191 DDM589897:DDM590191 DNI589897:DNI590191 DXE589897:DXE590191 EHA589897:EHA590191 EQW589897:EQW590191 FAS589897:FAS590191 FKO589897:FKO590191 FUK589897:FUK590191 GEG589897:GEG590191 GOC589897:GOC590191 GXY589897:GXY590191 HHU589897:HHU590191 HRQ589897:HRQ590191 IBM589897:IBM590191 ILI589897:ILI590191 IVE589897:IVE590191 JFA589897:JFA590191 JOW589897:JOW590191 JYS589897:JYS590191 KIO589897:KIO590191 KSK589897:KSK590191 LCG589897:LCG590191 LMC589897:LMC590191 LVY589897:LVY590191 MFU589897:MFU590191 MPQ589897:MPQ590191 MZM589897:MZM590191 NJI589897:NJI590191 NTE589897:NTE590191 ODA589897:ODA590191 OMW589897:OMW590191 OWS589897:OWS590191 PGO589897:PGO590191 PQK589897:PQK590191 QAG589897:QAG590191 QKC589897:QKC590191 QTY589897:QTY590191 RDU589897:RDU590191 RNQ589897:RNQ590191 RXM589897:RXM590191 SHI589897:SHI590191 SRE589897:SRE590191 TBA589897:TBA590191 TKW589897:TKW590191 TUS589897:TUS590191 UEO589897:UEO590191 UOK589897:UOK590191 UYG589897:UYG590191 VIC589897:VIC590191 VRY589897:VRY590191 WBU589897:WBU590191 WLQ589897:WLQ590191 WVM589897:WVM590191 E655433:E655727 JA655433:JA655727 SW655433:SW655727 ACS655433:ACS655727 AMO655433:AMO655727 AWK655433:AWK655727 BGG655433:BGG655727 BQC655433:BQC655727 BZY655433:BZY655727 CJU655433:CJU655727 CTQ655433:CTQ655727 DDM655433:DDM655727 DNI655433:DNI655727 DXE655433:DXE655727 EHA655433:EHA655727 EQW655433:EQW655727 FAS655433:FAS655727 FKO655433:FKO655727 FUK655433:FUK655727 GEG655433:GEG655727 GOC655433:GOC655727 GXY655433:GXY655727 HHU655433:HHU655727 HRQ655433:HRQ655727 IBM655433:IBM655727 ILI655433:ILI655727 IVE655433:IVE655727 JFA655433:JFA655727 JOW655433:JOW655727 JYS655433:JYS655727 KIO655433:KIO655727 KSK655433:KSK655727 LCG655433:LCG655727 LMC655433:LMC655727 LVY655433:LVY655727 MFU655433:MFU655727 MPQ655433:MPQ655727 MZM655433:MZM655727 NJI655433:NJI655727 NTE655433:NTE655727 ODA655433:ODA655727 OMW655433:OMW655727 OWS655433:OWS655727 PGO655433:PGO655727 PQK655433:PQK655727 QAG655433:QAG655727 QKC655433:QKC655727 QTY655433:QTY655727 RDU655433:RDU655727 RNQ655433:RNQ655727 RXM655433:RXM655727 SHI655433:SHI655727 SRE655433:SRE655727 TBA655433:TBA655727 TKW655433:TKW655727 TUS655433:TUS655727 UEO655433:UEO655727 UOK655433:UOK655727 UYG655433:UYG655727 VIC655433:VIC655727 VRY655433:VRY655727 WBU655433:WBU655727 WLQ655433:WLQ655727 WVM655433:WVM655727 E720969:E721263 JA720969:JA721263 SW720969:SW721263 ACS720969:ACS721263 AMO720969:AMO721263 AWK720969:AWK721263 BGG720969:BGG721263 BQC720969:BQC721263 BZY720969:BZY721263 CJU720969:CJU721263 CTQ720969:CTQ721263 DDM720969:DDM721263 DNI720969:DNI721263 DXE720969:DXE721263 EHA720969:EHA721263 EQW720969:EQW721263 FAS720969:FAS721263 FKO720969:FKO721263 FUK720969:FUK721263 GEG720969:GEG721263 GOC720969:GOC721263 GXY720969:GXY721263 HHU720969:HHU721263 HRQ720969:HRQ721263 IBM720969:IBM721263 ILI720969:ILI721263 IVE720969:IVE721263 JFA720969:JFA721263 JOW720969:JOW721263 JYS720969:JYS721263 KIO720969:KIO721263 KSK720969:KSK721263 LCG720969:LCG721263 LMC720969:LMC721263 LVY720969:LVY721263 MFU720969:MFU721263 MPQ720969:MPQ721263 MZM720969:MZM721263 NJI720969:NJI721263 NTE720969:NTE721263 ODA720969:ODA721263 OMW720969:OMW721263 OWS720969:OWS721263 PGO720969:PGO721263 PQK720969:PQK721263 QAG720969:QAG721263 QKC720969:QKC721263 QTY720969:QTY721263 RDU720969:RDU721263 RNQ720969:RNQ721263 RXM720969:RXM721263 SHI720969:SHI721263 SRE720969:SRE721263 TBA720969:TBA721263 TKW720969:TKW721263 TUS720969:TUS721263 UEO720969:UEO721263 UOK720969:UOK721263 UYG720969:UYG721263 VIC720969:VIC721263 VRY720969:VRY721263 WBU720969:WBU721263 WLQ720969:WLQ721263 WVM720969:WVM721263 E786505:E786799 JA786505:JA786799 SW786505:SW786799 ACS786505:ACS786799 AMO786505:AMO786799 AWK786505:AWK786799 BGG786505:BGG786799 BQC786505:BQC786799 BZY786505:BZY786799 CJU786505:CJU786799 CTQ786505:CTQ786799 DDM786505:DDM786799 DNI786505:DNI786799 DXE786505:DXE786799 EHA786505:EHA786799 EQW786505:EQW786799 FAS786505:FAS786799 FKO786505:FKO786799 FUK786505:FUK786799 GEG786505:GEG786799 GOC786505:GOC786799 GXY786505:GXY786799 HHU786505:HHU786799 HRQ786505:HRQ786799 IBM786505:IBM786799 ILI786505:ILI786799 IVE786505:IVE786799 JFA786505:JFA786799 JOW786505:JOW786799 JYS786505:JYS786799 KIO786505:KIO786799 KSK786505:KSK786799 LCG786505:LCG786799 LMC786505:LMC786799 LVY786505:LVY786799 MFU786505:MFU786799 MPQ786505:MPQ786799 MZM786505:MZM786799 NJI786505:NJI786799 NTE786505:NTE786799 ODA786505:ODA786799 OMW786505:OMW786799 OWS786505:OWS786799 PGO786505:PGO786799 PQK786505:PQK786799 QAG786505:QAG786799 QKC786505:QKC786799 QTY786505:QTY786799 RDU786505:RDU786799 RNQ786505:RNQ786799 RXM786505:RXM786799 SHI786505:SHI786799 SRE786505:SRE786799 TBA786505:TBA786799 TKW786505:TKW786799 TUS786505:TUS786799 UEO786505:UEO786799 UOK786505:UOK786799 UYG786505:UYG786799 VIC786505:VIC786799 VRY786505:VRY786799 WBU786505:WBU786799 WLQ786505:WLQ786799 WVM786505:WVM786799 E852041:E852335 JA852041:JA852335 SW852041:SW852335 ACS852041:ACS852335 AMO852041:AMO852335 AWK852041:AWK852335 BGG852041:BGG852335 BQC852041:BQC852335 BZY852041:BZY852335 CJU852041:CJU852335 CTQ852041:CTQ852335 DDM852041:DDM852335 DNI852041:DNI852335 DXE852041:DXE852335 EHA852041:EHA852335 EQW852041:EQW852335 FAS852041:FAS852335 FKO852041:FKO852335 FUK852041:FUK852335 GEG852041:GEG852335 GOC852041:GOC852335 GXY852041:GXY852335 HHU852041:HHU852335 HRQ852041:HRQ852335 IBM852041:IBM852335 ILI852041:ILI852335 IVE852041:IVE852335 JFA852041:JFA852335 JOW852041:JOW852335 JYS852041:JYS852335 KIO852041:KIO852335 KSK852041:KSK852335 LCG852041:LCG852335 LMC852041:LMC852335 LVY852041:LVY852335 MFU852041:MFU852335 MPQ852041:MPQ852335 MZM852041:MZM852335 NJI852041:NJI852335 NTE852041:NTE852335 ODA852041:ODA852335 OMW852041:OMW852335 OWS852041:OWS852335 PGO852041:PGO852335 PQK852041:PQK852335 QAG852041:QAG852335 QKC852041:QKC852335 QTY852041:QTY852335 RDU852041:RDU852335 RNQ852041:RNQ852335 RXM852041:RXM852335 SHI852041:SHI852335 SRE852041:SRE852335 TBA852041:TBA852335 TKW852041:TKW852335 TUS852041:TUS852335 UEO852041:UEO852335 UOK852041:UOK852335 UYG852041:UYG852335 VIC852041:VIC852335 VRY852041:VRY852335 WBU852041:WBU852335 WLQ852041:WLQ852335 WVM852041:WVM852335 E917577:E917871 JA917577:JA917871 SW917577:SW917871 ACS917577:ACS917871 AMO917577:AMO917871 AWK917577:AWK917871 BGG917577:BGG917871 BQC917577:BQC917871 BZY917577:BZY917871 CJU917577:CJU917871 CTQ917577:CTQ917871 DDM917577:DDM917871 DNI917577:DNI917871 DXE917577:DXE917871 EHA917577:EHA917871 EQW917577:EQW917871 FAS917577:FAS917871 FKO917577:FKO917871 FUK917577:FUK917871 GEG917577:GEG917871 GOC917577:GOC917871 GXY917577:GXY917871 HHU917577:HHU917871 HRQ917577:HRQ917871 IBM917577:IBM917871 ILI917577:ILI917871 IVE917577:IVE917871 JFA917577:JFA917871 JOW917577:JOW917871 JYS917577:JYS917871 KIO917577:KIO917871 KSK917577:KSK917871 LCG917577:LCG917871 LMC917577:LMC917871 LVY917577:LVY917871 MFU917577:MFU917871 MPQ917577:MPQ917871 MZM917577:MZM917871 NJI917577:NJI917871 NTE917577:NTE917871 ODA917577:ODA917871 OMW917577:OMW917871 OWS917577:OWS917871 PGO917577:PGO917871 PQK917577:PQK917871 QAG917577:QAG917871 QKC917577:QKC917871 QTY917577:QTY917871 RDU917577:RDU917871 RNQ917577:RNQ917871 RXM917577:RXM917871 SHI917577:SHI917871 SRE917577:SRE917871 TBA917577:TBA917871 TKW917577:TKW917871 TUS917577:TUS917871 UEO917577:UEO917871 UOK917577:UOK917871 UYG917577:UYG917871 VIC917577:VIC917871 VRY917577:VRY917871 WBU917577:WBU917871 WLQ917577:WLQ917871 WVM917577:WVM917871 E983113:E983407 JA983113:JA983407 SW983113:SW983407 ACS983113:ACS983407 AMO983113:AMO983407 AWK983113:AWK983407 BGG983113:BGG983407 BQC983113:BQC983407 BZY983113:BZY983407 CJU983113:CJU983407 CTQ983113:CTQ983407 DDM983113:DDM983407 DNI983113:DNI983407 DXE983113:DXE983407 EHA983113:EHA983407 EQW983113:EQW983407 FAS983113:FAS983407 FKO983113:FKO983407 FUK983113:FUK983407 GEG983113:GEG983407 GOC983113:GOC983407 GXY983113:GXY983407 HHU983113:HHU983407 HRQ983113:HRQ983407 IBM983113:IBM983407 ILI983113:ILI983407 IVE983113:IVE983407 JFA983113:JFA983407 JOW983113:JOW983407 JYS983113:JYS983407 KIO983113:KIO983407 KSK983113:KSK983407 LCG983113:LCG983407 LMC983113:LMC983407 LVY983113:LVY983407 MFU983113:MFU983407 MPQ983113:MPQ983407 MZM983113:MZM983407 NJI983113:NJI983407 NTE983113:NTE983407 ODA983113:ODA983407 OMW983113:OMW983407 OWS983113:OWS983407 PGO983113:PGO983407 PQK983113:PQK983407 QAG983113:QAG983407 QKC983113:QKC983407 QTY983113:QTY983407 RDU983113:RDU983407 RNQ983113:RNQ983407 RXM983113:RXM983407 SHI983113:SHI983407 SRE983113:SRE983407 TBA983113:TBA983407 TKW983113:TKW983407 TUS983113:TUS983407 UEO983113:UEO983407 UOK983113:UOK983407 UYG983113:UYG983407 VIC983113:VIC983407 VRY983113:VRY983407 WBU983113:WBU983407 WLQ983113:WLQ983407" xr:uid="{00000000-0002-0000-0600-000000000000}">
      <formula1>Códigos</formula1>
    </dataValidation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539:C65541 IX65539:IY65541 ST65539:SU65541 ACP65539:ACQ65541 AML65539:AMM65541 AWH65539:AWI65541 BGD65539:BGE65541 BPZ65539:BQA65541 BZV65539:BZW65541 CJR65539:CJS65541 CTN65539:CTO65541 DDJ65539:DDK65541 DNF65539:DNG65541 DXB65539:DXC65541 EGX65539:EGY65541 EQT65539:EQU65541 FAP65539:FAQ65541 FKL65539:FKM65541 FUH65539:FUI65541 GED65539:GEE65541 GNZ65539:GOA65541 GXV65539:GXW65541 HHR65539:HHS65541 HRN65539:HRO65541 IBJ65539:IBK65541 ILF65539:ILG65541 IVB65539:IVC65541 JEX65539:JEY65541 JOT65539:JOU65541 JYP65539:JYQ65541 KIL65539:KIM65541 KSH65539:KSI65541 LCD65539:LCE65541 LLZ65539:LMA65541 LVV65539:LVW65541 MFR65539:MFS65541 MPN65539:MPO65541 MZJ65539:MZK65541 NJF65539:NJG65541 NTB65539:NTC65541 OCX65539:OCY65541 OMT65539:OMU65541 OWP65539:OWQ65541 PGL65539:PGM65541 PQH65539:PQI65541 QAD65539:QAE65541 QJZ65539:QKA65541 QTV65539:QTW65541 RDR65539:RDS65541 RNN65539:RNO65541 RXJ65539:RXK65541 SHF65539:SHG65541 SRB65539:SRC65541 TAX65539:TAY65541 TKT65539:TKU65541 TUP65539:TUQ65541 UEL65539:UEM65541 UOH65539:UOI65541 UYD65539:UYE65541 VHZ65539:VIA65541 VRV65539:VRW65541 WBR65539:WBS65541 WLN65539:WLO65541 WVJ65539:WVK65541 B131075:C131077 IX131075:IY131077 ST131075:SU131077 ACP131075:ACQ131077 AML131075:AMM131077 AWH131075:AWI131077 BGD131075:BGE131077 BPZ131075:BQA131077 BZV131075:BZW131077 CJR131075:CJS131077 CTN131075:CTO131077 DDJ131075:DDK131077 DNF131075:DNG131077 DXB131075:DXC131077 EGX131075:EGY131077 EQT131075:EQU131077 FAP131075:FAQ131077 FKL131075:FKM131077 FUH131075:FUI131077 GED131075:GEE131077 GNZ131075:GOA131077 GXV131075:GXW131077 HHR131075:HHS131077 HRN131075:HRO131077 IBJ131075:IBK131077 ILF131075:ILG131077 IVB131075:IVC131077 JEX131075:JEY131077 JOT131075:JOU131077 JYP131075:JYQ131077 KIL131075:KIM131077 KSH131075:KSI131077 LCD131075:LCE131077 LLZ131075:LMA131077 LVV131075:LVW131077 MFR131075:MFS131077 MPN131075:MPO131077 MZJ131075:MZK131077 NJF131075:NJG131077 NTB131075:NTC131077 OCX131075:OCY131077 OMT131075:OMU131077 OWP131075:OWQ131077 PGL131075:PGM131077 PQH131075:PQI131077 QAD131075:QAE131077 QJZ131075:QKA131077 QTV131075:QTW131077 RDR131075:RDS131077 RNN131075:RNO131077 RXJ131075:RXK131077 SHF131075:SHG131077 SRB131075:SRC131077 TAX131075:TAY131077 TKT131075:TKU131077 TUP131075:TUQ131077 UEL131075:UEM131077 UOH131075:UOI131077 UYD131075:UYE131077 VHZ131075:VIA131077 VRV131075:VRW131077 WBR131075:WBS131077 WLN131075:WLO131077 WVJ131075:WVK131077 B196611:C196613 IX196611:IY196613 ST196611:SU196613 ACP196611:ACQ196613 AML196611:AMM196613 AWH196611:AWI196613 BGD196611:BGE196613 BPZ196611:BQA196613 BZV196611:BZW196613 CJR196611:CJS196613 CTN196611:CTO196613 DDJ196611:DDK196613 DNF196611:DNG196613 DXB196611:DXC196613 EGX196611:EGY196613 EQT196611:EQU196613 FAP196611:FAQ196613 FKL196611:FKM196613 FUH196611:FUI196613 GED196611:GEE196613 GNZ196611:GOA196613 GXV196611:GXW196613 HHR196611:HHS196613 HRN196611:HRO196613 IBJ196611:IBK196613 ILF196611:ILG196613 IVB196611:IVC196613 JEX196611:JEY196613 JOT196611:JOU196613 JYP196611:JYQ196613 KIL196611:KIM196613 KSH196611:KSI196613 LCD196611:LCE196613 LLZ196611:LMA196613 LVV196611:LVW196613 MFR196611:MFS196613 MPN196611:MPO196613 MZJ196611:MZK196613 NJF196611:NJG196613 NTB196611:NTC196613 OCX196611:OCY196613 OMT196611:OMU196613 OWP196611:OWQ196613 PGL196611:PGM196613 PQH196611:PQI196613 QAD196611:QAE196613 QJZ196611:QKA196613 QTV196611:QTW196613 RDR196611:RDS196613 RNN196611:RNO196613 RXJ196611:RXK196613 SHF196611:SHG196613 SRB196611:SRC196613 TAX196611:TAY196613 TKT196611:TKU196613 TUP196611:TUQ196613 UEL196611:UEM196613 UOH196611:UOI196613 UYD196611:UYE196613 VHZ196611:VIA196613 VRV196611:VRW196613 WBR196611:WBS196613 WLN196611:WLO196613 WVJ196611:WVK196613 B262147:C262149 IX262147:IY262149 ST262147:SU262149 ACP262147:ACQ262149 AML262147:AMM262149 AWH262147:AWI262149 BGD262147:BGE262149 BPZ262147:BQA262149 BZV262147:BZW262149 CJR262147:CJS262149 CTN262147:CTO262149 DDJ262147:DDK262149 DNF262147:DNG262149 DXB262147:DXC262149 EGX262147:EGY262149 EQT262147:EQU262149 FAP262147:FAQ262149 FKL262147:FKM262149 FUH262147:FUI262149 GED262147:GEE262149 GNZ262147:GOA262149 GXV262147:GXW262149 HHR262147:HHS262149 HRN262147:HRO262149 IBJ262147:IBK262149 ILF262147:ILG262149 IVB262147:IVC262149 JEX262147:JEY262149 JOT262147:JOU262149 JYP262147:JYQ262149 KIL262147:KIM262149 KSH262147:KSI262149 LCD262147:LCE262149 LLZ262147:LMA262149 LVV262147:LVW262149 MFR262147:MFS262149 MPN262147:MPO262149 MZJ262147:MZK262149 NJF262147:NJG262149 NTB262147:NTC262149 OCX262147:OCY262149 OMT262147:OMU262149 OWP262147:OWQ262149 PGL262147:PGM262149 PQH262147:PQI262149 QAD262147:QAE262149 QJZ262147:QKA262149 QTV262147:QTW262149 RDR262147:RDS262149 RNN262147:RNO262149 RXJ262147:RXK262149 SHF262147:SHG262149 SRB262147:SRC262149 TAX262147:TAY262149 TKT262147:TKU262149 TUP262147:TUQ262149 UEL262147:UEM262149 UOH262147:UOI262149 UYD262147:UYE262149 VHZ262147:VIA262149 VRV262147:VRW262149 WBR262147:WBS262149 WLN262147:WLO262149 WVJ262147:WVK262149 B327683:C327685 IX327683:IY327685 ST327683:SU327685 ACP327683:ACQ327685 AML327683:AMM327685 AWH327683:AWI327685 BGD327683:BGE327685 BPZ327683:BQA327685 BZV327683:BZW327685 CJR327683:CJS327685 CTN327683:CTO327685 DDJ327683:DDK327685 DNF327683:DNG327685 DXB327683:DXC327685 EGX327683:EGY327685 EQT327683:EQU327685 FAP327683:FAQ327685 FKL327683:FKM327685 FUH327683:FUI327685 GED327683:GEE327685 GNZ327683:GOA327685 GXV327683:GXW327685 HHR327683:HHS327685 HRN327683:HRO327685 IBJ327683:IBK327685 ILF327683:ILG327685 IVB327683:IVC327685 JEX327683:JEY327685 JOT327683:JOU327685 JYP327683:JYQ327685 KIL327683:KIM327685 KSH327683:KSI327685 LCD327683:LCE327685 LLZ327683:LMA327685 LVV327683:LVW327685 MFR327683:MFS327685 MPN327683:MPO327685 MZJ327683:MZK327685 NJF327683:NJG327685 NTB327683:NTC327685 OCX327683:OCY327685 OMT327683:OMU327685 OWP327683:OWQ327685 PGL327683:PGM327685 PQH327683:PQI327685 QAD327683:QAE327685 QJZ327683:QKA327685 QTV327683:QTW327685 RDR327683:RDS327685 RNN327683:RNO327685 RXJ327683:RXK327685 SHF327683:SHG327685 SRB327683:SRC327685 TAX327683:TAY327685 TKT327683:TKU327685 TUP327683:TUQ327685 UEL327683:UEM327685 UOH327683:UOI327685 UYD327683:UYE327685 VHZ327683:VIA327685 VRV327683:VRW327685 WBR327683:WBS327685 WLN327683:WLO327685 WVJ327683:WVK327685 B393219:C393221 IX393219:IY393221 ST393219:SU393221 ACP393219:ACQ393221 AML393219:AMM393221 AWH393219:AWI393221 BGD393219:BGE393221 BPZ393219:BQA393221 BZV393219:BZW393221 CJR393219:CJS393221 CTN393219:CTO393221 DDJ393219:DDK393221 DNF393219:DNG393221 DXB393219:DXC393221 EGX393219:EGY393221 EQT393219:EQU393221 FAP393219:FAQ393221 FKL393219:FKM393221 FUH393219:FUI393221 GED393219:GEE393221 GNZ393219:GOA393221 GXV393219:GXW393221 HHR393219:HHS393221 HRN393219:HRO393221 IBJ393219:IBK393221 ILF393219:ILG393221 IVB393219:IVC393221 JEX393219:JEY393221 JOT393219:JOU393221 JYP393219:JYQ393221 KIL393219:KIM393221 KSH393219:KSI393221 LCD393219:LCE393221 LLZ393219:LMA393221 LVV393219:LVW393221 MFR393219:MFS393221 MPN393219:MPO393221 MZJ393219:MZK393221 NJF393219:NJG393221 NTB393219:NTC393221 OCX393219:OCY393221 OMT393219:OMU393221 OWP393219:OWQ393221 PGL393219:PGM393221 PQH393219:PQI393221 QAD393219:QAE393221 QJZ393219:QKA393221 QTV393219:QTW393221 RDR393219:RDS393221 RNN393219:RNO393221 RXJ393219:RXK393221 SHF393219:SHG393221 SRB393219:SRC393221 TAX393219:TAY393221 TKT393219:TKU393221 TUP393219:TUQ393221 UEL393219:UEM393221 UOH393219:UOI393221 UYD393219:UYE393221 VHZ393219:VIA393221 VRV393219:VRW393221 WBR393219:WBS393221 WLN393219:WLO393221 WVJ393219:WVK393221 B458755:C458757 IX458755:IY458757 ST458755:SU458757 ACP458755:ACQ458757 AML458755:AMM458757 AWH458755:AWI458757 BGD458755:BGE458757 BPZ458755:BQA458757 BZV458755:BZW458757 CJR458755:CJS458757 CTN458755:CTO458757 DDJ458755:DDK458757 DNF458755:DNG458757 DXB458755:DXC458757 EGX458755:EGY458757 EQT458755:EQU458757 FAP458755:FAQ458757 FKL458755:FKM458757 FUH458755:FUI458757 GED458755:GEE458757 GNZ458755:GOA458757 GXV458755:GXW458757 HHR458755:HHS458757 HRN458755:HRO458757 IBJ458755:IBK458757 ILF458755:ILG458757 IVB458755:IVC458757 JEX458755:JEY458757 JOT458755:JOU458757 JYP458755:JYQ458757 KIL458755:KIM458757 KSH458755:KSI458757 LCD458755:LCE458757 LLZ458755:LMA458757 LVV458755:LVW458757 MFR458755:MFS458757 MPN458755:MPO458757 MZJ458755:MZK458757 NJF458755:NJG458757 NTB458755:NTC458757 OCX458755:OCY458757 OMT458755:OMU458757 OWP458755:OWQ458757 PGL458755:PGM458757 PQH458755:PQI458757 QAD458755:QAE458757 QJZ458755:QKA458757 QTV458755:QTW458757 RDR458755:RDS458757 RNN458755:RNO458757 RXJ458755:RXK458757 SHF458755:SHG458757 SRB458755:SRC458757 TAX458755:TAY458757 TKT458755:TKU458757 TUP458755:TUQ458757 UEL458755:UEM458757 UOH458755:UOI458757 UYD458755:UYE458757 VHZ458755:VIA458757 VRV458755:VRW458757 WBR458755:WBS458757 WLN458755:WLO458757 WVJ458755:WVK458757 B524291:C524293 IX524291:IY524293 ST524291:SU524293 ACP524291:ACQ524293 AML524291:AMM524293 AWH524291:AWI524293 BGD524291:BGE524293 BPZ524291:BQA524293 BZV524291:BZW524293 CJR524291:CJS524293 CTN524291:CTO524293 DDJ524291:DDK524293 DNF524291:DNG524293 DXB524291:DXC524293 EGX524291:EGY524293 EQT524291:EQU524293 FAP524291:FAQ524293 FKL524291:FKM524293 FUH524291:FUI524293 GED524291:GEE524293 GNZ524291:GOA524293 GXV524291:GXW524293 HHR524291:HHS524293 HRN524291:HRO524293 IBJ524291:IBK524293 ILF524291:ILG524293 IVB524291:IVC524293 JEX524291:JEY524293 JOT524291:JOU524293 JYP524291:JYQ524293 KIL524291:KIM524293 KSH524291:KSI524293 LCD524291:LCE524293 LLZ524291:LMA524293 LVV524291:LVW524293 MFR524291:MFS524293 MPN524291:MPO524293 MZJ524291:MZK524293 NJF524291:NJG524293 NTB524291:NTC524293 OCX524291:OCY524293 OMT524291:OMU524293 OWP524291:OWQ524293 PGL524291:PGM524293 PQH524291:PQI524293 QAD524291:QAE524293 QJZ524291:QKA524293 QTV524291:QTW524293 RDR524291:RDS524293 RNN524291:RNO524293 RXJ524291:RXK524293 SHF524291:SHG524293 SRB524291:SRC524293 TAX524291:TAY524293 TKT524291:TKU524293 TUP524291:TUQ524293 UEL524291:UEM524293 UOH524291:UOI524293 UYD524291:UYE524293 VHZ524291:VIA524293 VRV524291:VRW524293 WBR524291:WBS524293 WLN524291:WLO524293 WVJ524291:WVK524293 B589827:C589829 IX589827:IY589829 ST589827:SU589829 ACP589827:ACQ589829 AML589827:AMM589829 AWH589827:AWI589829 BGD589827:BGE589829 BPZ589827:BQA589829 BZV589827:BZW589829 CJR589827:CJS589829 CTN589827:CTO589829 DDJ589827:DDK589829 DNF589827:DNG589829 DXB589827:DXC589829 EGX589827:EGY589829 EQT589827:EQU589829 FAP589827:FAQ589829 FKL589827:FKM589829 FUH589827:FUI589829 GED589827:GEE589829 GNZ589827:GOA589829 GXV589827:GXW589829 HHR589827:HHS589829 HRN589827:HRO589829 IBJ589827:IBK589829 ILF589827:ILG589829 IVB589827:IVC589829 JEX589827:JEY589829 JOT589827:JOU589829 JYP589827:JYQ589829 KIL589827:KIM589829 KSH589827:KSI589829 LCD589827:LCE589829 LLZ589827:LMA589829 LVV589827:LVW589829 MFR589827:MFS589829 MPN589827:MPO589829 MZJ589827:MZK589829 NJF589827:NJG589829 NTB589827:NTC589829 OCX589827:OCY589829 OMT589827:OMU589829 OWP589827:OWQ589829 PGL589827:PGM589829 PQH589827:PQI589829 QAD589827:QAE589829 QJZ589827:QKA589829 QTV589827:QTW589829 RDR589827:RDS589829 RNN589827:RNO589829 RXJ589827:RXK589829 SHF589827:SHG589829 SRB589827:SRC589829 TAX589827:TAY589829 TKT589827:TKU589829 TUP589827:TUQ589829 UEL589827:UEM589829 UOH589827:UOI589829 UYD589827:UYE589829 VHZ589827:VIA589829 VRV589827:VRW589829 WBR589827:WBS589829 WLN589827:WLO589829 WVJ589827:WVK589829 B655363:C655365 IX655363:IY655365 ST655363:SU655365 ACP655363:ACQ655365 AML655363:AMM655365 AWH655363:AWI655365 BGD655363:BGE655365 BPZ655363:BQA655365 BZV655363:BZW655365 CJR655363:CJS655365 CTN655363:CTO655365 DDJ655363:DDK655365 DNF655363:DNG655365 DXB655363:DXC655365 EGX655363:EGY655365 EQT655363:EQU655365 FAP655363:FAQ655365 FKL655363:FKM655365 FUH655363:FUI655365 GED655363:GEE655365 GNZ655363:GOA655365 GXV655363:GXW655365 HHR655363:HHS655365 HRN655363:HRO655365 IBJ655363:IBK655365 ILF655363:ILG655365 IVB655363:IVC655365 JEX655363:JEY655365 JOT655363:JOU655365 JYP655363:JYQ655365 KIL655363:KIM655365 KSH655363:KSI655365 LCD655363:LCE655365 LLZ655363:LMA655365 LVV655363:LVW655365 MFR655363:MFS655365 MPN655363:MPO655365 MZJ655363:MZK655365 NJF655363:NJG655365 NTB655363:NTC655365 OCX655363:OCY655365 OMT655363:OMU655365 OWP655363:OWQ655365 PGL655363:PGM655365 PQH655363:PQI655365 QAD655363:QAE655365 QJZ655363:QKA655365 QTV655363:QTW655365 RDR655363:RDS655365 RNN655363:RNO655365 RXJ655363:RXK655365 SHF655363:SHG655365 SRB655363:SRC655365 TAX655363:TAY655365 TKT655363:TKU655365 TUP655363:TUQ655365 UEL655363:UEM655365 UOH655363:UOI655365 UYD655363:UYE655365 VHZ655363:VIA655365 VRV655363:VRW655365 WBR655363:WBS655365 WLN655363:WLO655365 WVJ655363:WVK655365 B720899:C720901 IX720899:IY720901 ST720899:SU720901 ACP720899:ACQ720901 AML720899:AMM720901 AWH720899:AWI720901 BGD720899:BGE720901 BPZ720899:BQA720901 BZV720899:BZW720901 CJR720899:CJS720901 CTN720899:CTO720901 DDJ720899:DDK720901 DNF720899:DNG720901 DXB720899:DXC720901 EGX720899:EGY720901 EQT720899:EQU720901 FAP720899:FAQ720901 FKL720899:FKM720901 FUH720899:FUI720901 GED720899:GEE720901 GNZ720899:GOA720901 GXV720899:GXW720901 HHR720899:HHS720901 HRN720899:HRO720901 IBJ720899:IBK720901 ILF720899:ILG720901 IVB720899:IVC720901 JEX720899:JEY720901 JOT720899:JOU720901 JYP720899:JYQ720901 KIL720899:KIM720901 KSH720899:KSI720901 LCD720899:LCE720901 LLZ720899:LMA720901 LVV720899:LVW720901 MFR720899:MFS720901 MPN720899:MPO720901 MZJ720899:MZK720901 NJF720899:NJG720901 NTB720899:NTC720901 OCX720899:OCY720901 OMT720899:OMU720901 OWP720899:OWQ720901 PGL720899:PGM720901 PQH720899:PQI720901 QAD720899:QAE720901 QJZ720899:QKA720901 QTV720899:QTW720901 RDR720899:RDS720901 RNN720899:RNO720901 RXJ720899:RXK720901 SHF720899:SHG720901 SRB720899:SRC720901 TAX720899:TAY720901 TKT720899:TKU720901 TUP720899:TUQ720901 UEL720899:UEM720901 UOH720899:UOI720901 UYD720899:UYE720901 VHZ720899:VIA720901 VRV720899:VRW720901 WBR720899:WBS720901 WLN720899:WLO720901 WVJ720899:WVK720901 B786435:C786437 IX786435:IY786437 ST786435:SU786437 ACP786435:ACQ786437 AML786435:AMM786437 AWH786435:AWI786437 BGD786435:BGE786437 BPZ786435:BQA786437 BZV786435:BZW786437 CJR786435:CJS786437 CTN786435:CTO786437 DDJ786435:DDK786437 DNF786435:DNG786437 DXB786435:DXC786437 EGX786435:EGY786437 EQT786435:EQU786437 FAP786435:FAQ786437 FKL786435:FKM786437 FUH786435:FUI786437 GED786435:GEE786437 GNZ786435:GOA786437 GXV786435:GXW786437 HHR786435:HHS786437 HRN786435:HRO786437 IBJ786435:IBK786437 ILF786435:ILG786437 IVB786435:IVC786437 JEX786435:JEY786437 JOT786435:JOU786437 JYP786435:JYQ786437 KIL786435:KIM786437 KSH786435:KSI786437 LCD786435:LCE786437 LLZ786435:LMA786437 LVV786435:LVW786437 MFR786435:MFS786437 MPN786435:MPO786437 MZJ786435:MZK786437 NJF786435:NJG786437 NTB786435:NTC786437 OCX786435:OCY786437 OMT786435:OMU786437 OWP786435:OWQ786437 PGL786435:PGM786437 PQH786435:PQI786437 QAD786435:QAE786437 QJZ786435:QKA786437 QTV786435:QTW786437 RDR786435:RDS786437 RNN786435:RNO786437 RXJ786435:RXK786437 SHF786435:SHG786437 SRB786435:SRC786437 TAX786435:TAY786437 TKT786435:TKU786437 TUP786435:TUQ786437 UEL786435:UEM786437 UOH786435:UOI786437 UYD786435:UYE786437 VHZ786435:VIA786437 VRV786435:VRW786437 WBR786435:WBS786437 WLN786435:WLO786437 WVJ786435:WVK786437 B851971:C851973 IX851971:IY851973 ST851971:SU851973 ACP851971:ACQ851973 AML851971:AMM851973 AWH851971:AWI851973 BGD851971:BGE851973 BPZ851971:BQA851973 BZV851971:BZW851973 CJR851971:CJS851973 CTN851971:CTO851973 DDJ851971:DDK851973 DNF851971:DNG851973 DXB851971:DXC851973 EGX851971:EGY851973 EQT851971:EQU851973 FAP851971:FAQ851973 FKL851971:FKM851973 FUH851971:FUI851973 GED851971:GEE851973 GNZ851971:GOA851973 GXV851971:GXW851973 HHR851971:HHS851973 HRN851971:HRO851973 IBJ851971:IBK851973 ILF851971:ILG851973 IVB851971:IVC851973 JEX851971:JEY851973 JOT851971:JOU851973 JYP851971:JYQ851973 KIL851971:KIM851973 KSH851971:KSI851973 LCD851971:LCE851973 LLZ851971:LMA851973 LVV851971:LVW851973 MFR851971:MFS851973 MPN851971:MPO851973 MZJ851971:MZK851973 NJF851971:NJG851973 NTB851971:NTC851973 OCX851971:OCY851973 OMT851971:OMU851973 OWP851971:OWQ851973 PGL851971:PGM851973 PQH851971:PQI851973 QAD851971:QAE851973 QJZ851971:QKA851973 QTV851971:QTW851973 RDR851971:RDS851973 RNN851971:RNO851973 RXJ851971:RXK851973 SHF851971:SHG851973 SRB851971:SRC851973 TAX851971:TAY851973 TKT851971:TKU851973 TUP851971:TUQ851973 UEL851971:UEM851973 UOH851971:UOI851973 UYD851971:UYE851973 VHZ851971:VIA851973 VRV851971:VRW851973 WBR851971:WBS851973 WLN851971:WLO851973 WVJ851971:WVK851973 B917507:C917509 IX917507:IY917509 ST917507:SU917509 ACP917507:ACQ917509 AML917507:AMM917509 AWH917507:AWI917509 BGD917507:BGE917509 BPZ917507:BQA917509 BZV917507:BZW917509 CJR917507:CJS917509 CTN917507:CTO917509 DDJ917507:DDK917509 DNF917507:DNG917509 DXB917507:DXC917509 EGX917507:EGY917509 EQT917507:EQU917509 FAP917507:FAQ917509 FKL917507:FKM917509 FUH917507:FUI917509 GED917507:GEE917509 GNZ917507:GOA917509 GXV917507:GXW917509 HHR917507:HHS917509 HRN917507:HRO917509 IBJ917507:IBK917509 ILF917507:ILG917509 IVB917507:IVC917509 JEX917507:JEY917509 JOT917507:JOU917509 JYP917507:JYQ917509 KIL917507:KIM917509 KSH917507:KSI917509 LCD917507:LCE917509 LLZ917507:LMA917509 LVV917507:LVW917509 MFR917507:MFS917509 MPN917507:MPO917509 MZJ917507:MZK917509 NJF917507:NJG917509 NTB917507:NTC917509 OCX917507:OCY917509 OMT917507:OMU917509 OWP917507:OWQ917509 PGL917507:PGM917509 PQH917507:PQI917509 QAD917507:QAE917509 QJZ917507:QKA917509 QTV917507:QTW917509 RDR917507:RDS917509 RNN917507:RNO917509 RXJ917507:RXK917509 SHF917507:SHG917509 SRB917507:SRC917509 TAX917507:TAY917509 TKT917507:TKU917509 TUP917507:TUQ917509 UEL917507:UEM917509 UOH917507:UOI917509 UYD917507:UYE917509 VHZ917507:VIA917509 VRV917507:VRW917509 WBR917507:WBS917509 WLN917507:WLO917509 WVJ917507:WVK917509 B983043:C983045 IX983043:IY983045 ST983043:SU983045 ACP983043:ACQ983045 AML983043:AMM983045 AWH983043:AWI983045 BGD983043:BGE983045 BPZ983043:BQA983045 BZV983043:BZW983045 CJR983043:CJS983045 CTN983043:CTO983045 DDJ983043:DDK983045 DNF983043:DNG983045 DXB983043:DXC983045 EGX983043:EGY983045 EQT983043:EQU983045 FAP983043:FAQ983045 FKL983043:FKM983045 FUH983043:FUI983045 GED983043:GEE983045 GNZ983043:GOA983045 GXV983043:GXW983045 HHR983043:HHS983045 HRN983043:HRO983045 IBJ983043:IBK983045 ILF983043:ILG983045 IVB983043:IVC983045 JEX983043:JEY983045 JOT983043:JOU983045 JYP983043:JYQ983045 KIL983043:KIM983045 KSH983043:KSI983045 LCD983043:LCE983045 LLZ983043:LMA983045 LVV983043:LVW983045 MFR983043:MFS983045 MPN983043:MPO983045 MZJ983043:MZK983045 NJF983043:NJG983045 NTB983043:NTC983045 OCX983043:OCY983045 OMT983043:OMU983045 OWP983043:OWQ983045 PGL983043:PGM983045 PQH983043:PQI983045 QAD983043:QAE983045 QJZ983043:QKA983045 QTV983043:QTW983045 RDR983043:RDS983045 RNN983043:RNO983045 RXJ983043:RXK983045 SHF983043:SHG983045 SRB983043:SRC983045 TAX983043:TAY983045 TKT983043:TKU983045 TUP983043:TUQ983045 UEL983043:UEM983045 UOH983043:UOI983045 UYD983043:UYE983045 VHZ983043:VIA983045 VRV983043:VRW983045 WBR983043:WBS983045 WLN983043:WLO983045 WVJ983043:WVK983045" xr:uid="{00000000-0002-0000-0600-000001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2024-09-27T17:30:36Z</dcterms:modified>
</cp:coreProperties>
</file>